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003\Desktop\"/>
    </mc:Choice>
  </mc:AlternateContent>
  <xr:revisionPtr revIDLastSave="0" documentId="8_{DE3437E6-A0F4-41F0-ABEB-9336D62C5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доп.67'!$B$1:$B$715</definedName>
    <definedName name="_xlnm.Print_Titles" localSheetId="0">'Смета по ТСН-2001(с доп.67'!$34:$34</definedName>
    <definedName name="_xlnm.Print_Area" localSheetId="0">'Смета по ТСН-2001(с доп.67'!$A$1:$K$716</definedName>
  </definedNames>
  <calcPr calcId="191029"/>
</workbook>
</file>

<file path=xl/calcChain.xml><?xml version="1.0" encoding="utf-8"?>
<calcChain xmlns="http://schemas.openxmlformats.org/spreadsheetml/2006/main">
  <c r="J709" i="6" l="1"/>
  <c r="G6" i="6" l="1"/>
  <c r="H714" i="6" l="1"/>
  <c r="H711" i="6"/>
  <c r="C714" i="6"/>
  <c r="C711" i="6"/>
  <c r="C708" i="6"/>
  <c r="C707" i="6"/>
  <c r="C706" i="6"/>
  <c r="J29" i="6"/>
  <c r="I29" i="6"/>
  <c r="I705" i="6"/>
  <c r="J705" i="6"/>
  <c r="I704" i="6"/>
  <c r="J704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I688" i="6"/>
  <c r="J688" i="6"/>
  <c r="I687" i="6"/>
  <c r="J687" i="6"/>
  <c r="I684" i="6"/>
  <c r="J684" i="6"/>
  <c r="I683" i="6"/>
  <c r="J683" i="6"/>
  <c r="H678" i="6"/>
  <c r="J678" i="6"/>
  <c r="H676" i="6"/>
  <c r="G676" i="6"/>
  <c r="E676" i="6"/>
  <c r="J675" i="6"/>
  <c r="E675" i="6"/>
  <c r="J674" i="6"/>
  <c r="E674" i="6"/>
  <c r="J673" i="6"/>
  <c r="E673" i="6"/>
  <c r="J672" i="6"/>
  <c r="H672" i="6"/>
  <c r="F672" i="6"/>
  <c r="D672" i="6"/>
  <c r="B672" i="6"/>
  <c r="J671" i="6"/>
  <c r="H671" i="6"/>
  <c r="F671" i="6"/>
  <c r="D671" i="6"/>
  <c r="B671" i="6"/>
  <c r="J670" i="6"/>
  <c r="H670" i="6"/>
  <c r="G670" i="6"/>
  <c r="F670" i="6"/>
  <c r="J669" i="6"/>
  <c r="H669" i="6"/>
  <c r="G669" i="6"/>
  <c r="F669" i="6"/>
  <c r="J668" i="6"/>
  <c r="H668" i="6"/>
  <c r="G668" i="6"/>
  <c r="F668" i="6"/>
  <c r="J667" i="6"/>
  <c r="H667" i="6"/>
  <c r="G667" i="6"/>
  <c r="F667" i="6"/>
  <c r="D665" i="6"/>
  <c r="B665" i="6"/>
  <c r="H662" i="6"/>
  <c r="J662" i="6"/>
  <c r="H660" i="6"/>
  <c r="G660" i="6"/>
  <c r="E660" i="6"/>
  <c r="J659" i="6"/>
  <c r="E659" i="6"/>
  <c r="J658" i="6"/>
  <c r="E658" i="6"/>
  <c r="J657" i="6"/>
  <c r="E657" i="6"/>
  <c r="J656" i="6"/>
  <c r="H656" i="6"/>
  <c r="F656" i="6"/>
  <c r="D656" i="6"/>
  <c r="B656" i="6"/>
  <c r="J655" i="6"/>
  <c r="H655" i="6"/>
  <c r="G655" i="6"/>
  <c r="F655" i="6"/>
  <c r="J654" i="6"/>
  <c r="H654" i="6"/>
  <c r="G654" i="6"/>
  <c r="F654" i="6"/>
  <c r="J653" i="6"/>
  <c r="H653" i="6"/>
  <c r="G653" i="6"/>
  <c r="F653" i="6"/>
  <c r="J652" i="6"/>
  <c r="H652" i="6"/>
  <c r="G652" i="6"/>
  <c r="F652" i="6"/>
  <c r="E651" i="6"/>
  <c r="D651" i="6"/>
  <c r="B651" i="6"/>
  <c r="H648" i="6"/>
  <c r="J648" i="6"/>
  <c r="H646" i="6"/>
  <c r="G646" i="6"/>
  <c r="E646" i="6"/>
  <c r="J645" i="6"/>
  <c r="E645" i="6"/>
  <c r="J644" i="6"/>
  <c r="E644" i="6"/>
  <c r="J643" i="6"/>
  <c r="E643" i="6"/>
  <c r="J642" i="6"/>
  <c r="H642" i="6"/>
  <c r="F642" i="6"/>
  <c r="D642" i="6"/>
  <c r="B642" i="6"/>
  <c r="J641" i="6"/>
  <c r="H641" i="6"/>
  <c r="G641" i="6"/>
  <c r="F641" i="6"/>
  <c r="J640" i="6"/>
  <c r="H640" i="6"/>
  <c r="G640" i="6"/>
  <c r="F640" i="6"/>
  <c r="J639" i="6"/>
  <c r="H639" i="6"/>
  <c r="G639" i="6"/>
  <c r="F639" i="6"/>
  <c r="J638" i="6"/>
  <c r="H638" i="6"/>
  <c r="G638" i="6"/>
  <c r="F638" i="6"/>
  <c r="D636" i="6"/>
  <c r="B636" i="6"/>
  <c r="H633" i="6"/>
  <c r="J633" i="6"/>
  <c r="H631" i="6"/>
  <c r="G631" i="6"/>
  <c r="E631" i="6"/>
  <c r="J630" i="6"/>
  <c r="E630" i="6"/>
  <c r="J629" i="6"/>
  <c r="E629" i="6"/>
  <c r="J628" i="6"/>
  <c r="E628" i="6"/>
  <c r="J627" i="6"/>
  <c r="H627" i="6"/>
  <c r="F627" i="6"/>
  <c r="D627" i="6"/>
  <c r="B627" i="6"/>
  <c r="J626" i="6"/>
  <c r="H626" i="6"/>
  <c r="G626" i="6"/>
  <c r="F626" i="6"/>
  <c r="J625" i="6"/>
  <c r="H625" i="6"/>
  <c r="G625" i="6"/>
  <c r="F625" i="6"/>
  <c r="J624" i="6"/>
  <c r="H624" i="6"/>
  <c r="G624" i="6"/>
  <c r="F624" i="6"/>
  <c r="J623" i="6"/>
  <c r="H623" i="6"/>
  <c r="G623" i="6"/>
  <c r="F623" i="6"/>
  <c r="D621" i="6"/>
  <c r="B621" i="6"/>
  <c r="H618" i="6"/>
  <c r="J618" i="6"/>
  <c r="H616" i="6"/>
  <c r="G616" i="6"/>
  <c r="E616" i="6"/>
  <c r="J615" i="6"/>
  <c r="E615" i="6"/>
  <c r="J614" i="6"/>
  <c r="E614" i="6"/>
  <c r="J613" i="6"/>
  <c r="H613" i="6"/>
  <c r="F613" i="6"/>
  <c r="D613" i="6"/>
  <c r="B613" i="6"/>
  <c r="J612" i="6"/>
  <c r="H612" i="6"/>
  <c r="G612" i="6"/>
  <c r="F612" i="6"/>
  <c r="J611" i="6"/>
  <c r="H611" i="6"/>
  <c r="G611" i="6"/>
  <c r="F611" i="6"/>
  <c r="J610" i="6"/>
  <c r="H610" i="6"/>
  <c r="G610" i="6"/>
  <c r="F610" i="6"/>
  <c r="E609" i="6"/>
  <c r="D609" i="6"/>
  <c r="B609" i="6"/>
  <c r="H606" i="6"/>
  <c r="J606" i="6"/>
  <c r="H604" i="6"/>
  <c r="G604" i="6"/>
  <c r="E604" i="6"/>
  <c r="J603" i="6"/>
  <c r="E603" i="6"/>
  <c r="J602" i="6"/>
  <c r="E602" i="6"/>
  <c r="J601" i="6"/>
  <c r="E601" i="6"/>
  <c r="J600" i="6"/>
  <c r="H600" i="6"/>
  <c r="F600" i="6"/>
  <c r="D600" i="6"/>
  <c r="B600" i="6"/>
  <c r="J599" i="6"/>
  <c r="H599" i="6"/>
  <c r="F599" i="6"/>
  <c r="D599" i="6"/>
  <c r="B599" i="6"/>
  <c r="J598" i="6"/>
  <c r="H598" i="6"/>
  <c r="G598" i="6"/>
  <c r="F598" i="6"/>
  <c r="J597" i="6"/>
  <c r="H597" i="6"/>
  <c r="G597" i="6"/>
  <c r="F597" i="6"/>
  <c r="J596" i="6"/>
  <c r="H596" i="6"/>
  <c r="G596" i="6"/>
  <c r="F596" i="6"/>
  <c r="J595" i="6"/>
  <c r="H595" i="6"/>
  <c r="G595" i="6"/>
  <c r="F595" i="6"/>
  <c r="E594" i="6"/>
  <c r="D594" i="6"/>
  <c r="B594" i="6"/>
  <c r="H591" i="6"/>
  <c r="J591" i="6"/>
  <c r="H589" i="6"/>
  <c r="G589" i="6"/>
  <c r="E589" i="6"/>
  <c r="J588" i="6"/>
  <c r="E588" i="6"/>
  <c r="J587" i="6"/>
  <c r="E587" i="6"/>
  <c r="J586" i="6"/>
  <c r="E586" i="6"/>
  <c r="J585" i="6"/>
  <c r="H585" i="6"/>
  <c r="F585" i="6"/>
  <c r="D585" i="6"/>
  <c r="B585" i="6"/>
  <c r="J584" i="6"/>
  <c r="H584" i="6"/>
  <c r="G584" i="6"/>
  <c r="F584" i="6"/>
  <c r="J583" i="6"/>
  <c r="H583" i="6"/>
  <c r="G583" i="6"/>
  <c r="F583" i="6"/>
  <c r="J582" i="6"/>
  <c r="H582" i="6"/>
  <c r="G582" i="6"/>
  <c r="F582" i="6"/>
  <c r="J581" i="6"/>
  <c r="H581" i="6"/>
  <c r="G581" i="6"/>
  <c r="F581" i="6"/>
  <c r="E580" i="6"/>
  <c r="D580" i="6"/>
  <c r="B580" i="6"/>
  <c r="H577" i="6"/>
  <c r="J577" i="6"/>
  <c r="H575" i="6"/>
  <c r="G575" i="6"/>
  <c r="E575" i="6"/>
  <c r="J574" i="6"/>
  <c r="E574" i="6"/>
  <c r="J573" i="6"/>
  <c r="E573" i="6"/>
  <c r="J572" i="6"/>
  <c r="E572" i="6"/>
  <c r="J571" i="6"/>
  <c r="H571" i="6"/>
  <c r="F571" i="6"/>
  <c r="D571" i="6"/>
  <c r="B571" i="6"/>
  <c r="J570" i="6"/>
  <c r="H570" i="6"/>
  <c r="G570" i="6"/>
  <c r="F570" i="6"/>
  <c r="J569" i="6"/>
  <c r="H569" i="6"/>
  <c r="G569" i="6"/>
  <c r="F569" i="6"/>
  <c r="J568" i="6"/>
  <c r="H568" i="6"/>
  <c r="G568" i="6"/>
  <c r="F568" i="6"/>
  <c r="J567" i="6"/>
  <c r="H567" i="6"/>
  <c r="G567" i="6"/>
  <c r="F567" i="6"/>
  <c r="D565" i="6"/>
  <c r="B565" i="6"/>
  <c r="H562" i="6"/>
  <c r="J562" i="6"/>
  <c r="H560" i="6"/>
  <c r="G560" i="6"/>
  <c r="E560" i="6"/>
  <c r="J559" i="6"/>
  <c r="E559" i="6"/>
  <c r="J558" i="6"/>
  <c r="E558" i="6"/>
  <c r="J557" i="6"/>
  <c r="E557" i="6"/>
  <c r="J556" i="6"/>
  <c r="H556" i="6"/>
  <c r="F556" i="6"/>
  <c r="D556" i="6"/>
  <c r="B556" i="6"/>
  <c r="J555" i="6"/>
  <c r="H555" i="6"/>
  <c r="F555" i="6"/>
  <c r="D555" i="6"/>
  <c r="B555" i="6"/>
  <c r="J554" i="6"/>
  <c r="H554" i="6"/>
  <c r="G554" i="6"/>
  <c r="F554" i="6"/>
  <c r="J553" i="6"/>
  <c r="H553" i="6"/>
  <c r="G553" i="6"/>
  <c r="F553" i="6"/>
  <c r="J552" i="6"/>
  <c r="H552" i="6"/>
  <c r="G552" i="6"/>
  <c r="F552" i="6"/>
  <c r="J551" i="6"/>
  <c r="H551" i="6"/>
  <c r="G551" i="6"/>
  <c r="F551" i="6"/>
  <c r="D549" i="6"/>
  <c r="B549" i="6"/>
  <c r="H546" i="6"/>
  <c r="J546" i="6"/>
  <c r="H544" i="6"/>
  <c r="G544" i="6"/>
  <c r="E544" i="6"/>
  <c r="J543" i="6"/>
  <c r="E543" i="6"/>
  <c r="J542" i="6"/>
  <c r="E542" i="6"/>
  <c r="J541" i="6"/>
  <c r="E541" i="6"/>
  <c r="J540" i="6"/>
  <c r="H540" i="6"/>
  <c r="F540" i="6"/>
  <c r="D540" i="6"/>
  <c r="B540" i="6"/>
  <c r="J539" i="6"/>
  <c r="H539" i="6"/>
  <c r="G539" i="6"/>
  <c r="F539" i="6"/>
  <c r="J538" i="6"/>
  <c r="H538" i="6"/>
  <c r="G538" i="6"/>
  <c r="F538" i="6"/>
  <c r="J537" i="6"/>
  <c r="H537" i="6"/>
  <c r="G537" i="6"/>
  <c r="F537" i="6"/>
  <c r="J536" i="6"/>
  <c r="H536" i="6"/>
  <c r="G536" i="6"/>
  <c r="F536" i="6"/>
  <c r="D534" i="6"/>
  <c r="B534" i="6"/>
  <c r="H531" i="6"/>
  <c r="J531" i="6"/>
  <c r="H529" i="6"/>
  <c r="G529" i="6"/>
  <c r="E529" i="6"/>
  <c r="J528" i="6"/>
  <c r="E528" i="6"/>
  <c r="J527" i="6"/>
  <c r="E527" i="6"/>
  <c r="J526" i="6"/>
  <c r="E526" i="6"/>
  <c r="J525" i="6"/>
  <c r="H525" i="6"/>
  <c r="F525" i="6"/>
  <c r="D525" i="6"/>
  <c r="B525" i="6"/>
  <c r="J524" i="6"/>
  <c r="H524" i="6"/>
  <c r="G524" i="6"/>
  <c r="F524" i="6"/>
  <c r="J523" i="6"/>
  <c r="H523" i="6"/>
  <c r="G523" i="6"/>
  <c r="F523" i="6"/>
  <c r="J522" i="6"/>
  <c r="H522" i="6"/>
  <c r="G522" i="6"/>
  <c r="F522" i="6"/>
  <c r="J521" i="6"/>
  <c r="H521" i="6"/>
  <c r="G521" i="6"/>
  <c r="F521" i="6"/>
  <c r="D519" i="6"/>
  <c r="B519" i="6"/>
  <c r="H516" i="6"/>
  <c r="J516" i="6"/>
  <c r="H514" i="6"/>
  <c r="G514" i="6"/>
  <c r="E514" i="6"/>
  <c r="J513" i="6"/>
  <c r="E513" i="6"/>
  <c r="J512" i="6"/>
  <c r="E512" i="6"/>
  <c r="J511" i="6"/>
  <c r="E511" i="6"/>
  <c r="J510" i="6"/>
  <c r="H510" i="6"/>
  <c r="F510" i="6"/>
  <c r="D510" i="6"/>
  <c r="B510" i="6"/>
  <c r="J509" i="6"/>
  <c r="H509" i="6"/>
  <c r="G509" i="6"/>
  <c r="F509" i="6"/>
  <c r="J508" i="6"/>
  <c r="H508" i="6"/>
  <c r="G508" i="6"/>
  <c r="F508" i="6"/>
  <c r="J507" i="6"/>
  <c r="H507" i="6"/>
  <c r="G507" i="6"/>
  <c r="F507" i="6"/>
  <c r="J506" i="6"/>
  <c r="H506" i="6"/>
  <c r="G506" i="6"/>
  <c r="F506" i="6"/>
  <c r="D504" i="6"/>
  <c r="B504" i="6"/>
  <c r="A503" i="6"/>
  <c r="I501" i="6"/>
  <c r="J501" i="6"/>
  <c r="I500" i="6"/>
  <c r="J500" i="6"/>
  <c r="H495" i="6"/>
  <c r="J495" i="6"/>
  <c r="H493" i="6"/>
  <c r="G493" i="6"/>
  <c r="E493" i="6"/>
  <c r="J492" i="6"/>
  <c r="E492" i="6"/>
  <c r="J491" i="6"/>
  <c r="E491" i="6"/>
  <c r="J490" i="6"/>
  <c r="E490" i="6"/>
  <c r="J489" i="6"/>
  <c r="H489" i="6"/>
  <c r="F489" i="6"/>
  <c r="D489" i="6"/>
  <c r="B489" i="6"/>
  <c r="J488" i="6"/>
  <c r="H488" i="6"/>
  <c r="F488" i="6"/>
  <c r="D488" i="6"/>
  <c r="B488" i="6"/>
  <c r="J487" i="6"/>
  <c r="H487" i="6"/>
  <c r="G487" i="6"/>
  <c r="F487" i="6"/>
  <c r="J486" i="6"/>
  <c r="H486" i="6"/>
  <c r="G486" i="6"/>
  <c r="F486" i="6"/>
  <c r="J485" i="6"/>
  <c r="H485" i="6"/>
  <c r="G485" i="6"/>
  <c r="F485" i="6"/>
  <c r="J484" i="6"/>
  <c r="H484" i="6"/>
  <c r="G484" i="6"/>
  <c r="F484" i="6"/>
  <c r="D482" i="6"/>
  <c r="B482" i="6"/>
  <c r="H479" i="6"/>
  <c r="J479" i="6"/>
  <c r="H477" i="6"/>
  <c r="G477" i="6"/>
  <c r="E477" i="6"/>
  <c r="J476" i="6"/>
  <c r="E476" i="6"/>
  <c r="J475" i="6"/>
  <c r="E475" i="6"/>
  <c r="J474" i="6"/>
  <c r="E474" i="6"/>
  <c r="J473" i="6"/>
  <c r="H473" i="6"/>
  <c r="F473" i="6"/>
  <c r="D473" i="6"/>
  <c r="B473" i="6"/>
  <c r="J472" i="6"/>
  <c r="H472" i="6"/>
  <c r="F472" i="6"/>
  <c r="D472" i="6"/>
  <c r="B472" i="6"/>
  <c r="J471" i="6"/>
  <c r="H471" i="6"/>
  <c r="F471" i="6"/>
  <c r="D471" i="6"/>
  <c r="B471" i="6"/>
  <c r="J470" i="6"/>
  <c r="H470" i="6"/>
  <c r="F470" i="6"/>
  <c r="D470" i="6"/>
  <c r="B470" i="6"/>
  <c r="J469" i="6"/>
  <c r="H469" i="6"/>
  <c r="F469" i="6"/>
  <c r="D469" i="6"/>
  <c r="B469" i="6"/>
  <c r="J468" i="6"/>
  <c r="H468" i="6"/>
  <c r="G468" i="6"/>
  <c r="F468" i="6"/>
  <c r="J467" i="6"/>
  <c r="H467" i="6"/>
  <c r="G467" i="6"/>
  <c r="F467" i="6"/>
  <c r="J466" i="6"/>
  <c r="H466" i="6"/>
  <c r="G466" i="6"/>
  <c r="F466" i="6"/>
  <c r="J465" i="6"/>
  <c r="H465" i="6"/>
  <c r="G465" i="6"/>
  <c r="F465" i="6"/>
  <c r="D463" i="6"/>
  <c r="B463" i="6"/>
  <c r="H460" i="6"/>
  <c r="J460" i="6"/>
  <c r="H458" i="6"/>
  <c r="G458" i="6"/>
  <c r="E458" i="6"/>
  <c r="J457" i="6"/>
  <c r="E457" i="6"/>
  <c r="J456" i="6"/>
  <c r="E456" i="6"/>
  <c r="J455" i="6"/>
  <c r="E455" i="6"/>
  <c r="J454" i="6"/>
  <c r="H454" i="6"/>
  <c r="F454" i="6"/>
  <c r="D454" i="6"/>
  <c r="B454" i="6"/>
  <c r="J453" i="6"/>
  <c r="H453" i="6"/>
  <c r="F453" i="6"/>
  <c r="D453" i="6"/>
  <c r="B453" i="6"/>
  <c r="J452" i="6"/>
  <c r="H452" i="6"/>
  <c r="F452" i="6"/>
  <c r="D452" i="6"/>
  <c r="B452" i="6"/>
  <c r="J451" i="6"/>
  <c r="H451" i="6"/>
  <c r="F451" i="6"/>
  <c r="D451" i="6"/>
  <c r="B451" i="6"/>
  <c r="J450" i="6"/>
  <c r="H450" i="6"/>
  <c r="F450" i="6"/>
  <c r="D450" i="6"/>
  <c r="B450" i="6"/>
  <c r="J449" i="6"/>
  <c r="H449" i="6"/>
  <c r="G449" i="6"/>
  <c r="F449" i="6"/>
  <c r="J448" i="6"/>
  <c r="H448" i="6"/>
  <c r="G448" i="6"/>
  <c r="F448" i="6"/>
  <c r="J447" i="6"/>
  <c r="H447" i="6"/>
  <c r="G447" i="6"/>
  <c r="F447" i="6"/>
  <c r="J446" i="6"/>
  <c r="H446" i="6"/>
  <c r="G446" i="6"/>
  <c r="F446" i="6"/>
  <c r="D444" i="6"/>
  <c r="B444" i="6"/>
  <c r="H441" i="6"/>
  <c r="J441" i="6"/>
  <c r="H439" i="6"/>
  <c r="G439" i="6"/>
  <c r="E439" i="6"/>
  <c r="J438" i="6"/>
  <c r="E438" i="6"/>
  <c r="J437" i="6"/>
  <c r="E437" i="6"/>
  <c r="J436" i="6"/>
  <c r="E436" i="6"/>
  <c r="J435" i="6"/>
  <c r="H435" i="6"/>
  <c r="F435" i="6"/>
  <c r="D435" i="6"/>
  <c r="B435" i="6"/>
  <c r="J434" i="6"/>
  <c r="H434" i="6"/>
  <c r="G434" i="6"/>
  <c r="F434" i="6"/>
  <c r="J433" i="6"/>
  <c r="H433" i="6"/>
  <c r="G433" i="6"/>
  <c r="F433" i="6"/>
  <c r="J432" i="6"/>
  <c r="H432" i="6"/>
  <c r="G432" i="6"/>
  <c r="F432" i="6"/>
  <c r="J431" i="6"/>
  <c r="H431" i="6"/>
  <c r="G431" i="6"/>
  <c r="F431" i="6"/>
  <c r="E430" i="6"/>
  <c r="D430" i="6"/>
  <c r="B430" i="6"/>
  <c r="A429" i="6"/>
  <c r="I427" i="6"/>
  <c r="J427" i="6"/>
  <c r="I426" i="6"/>
  <c r="J426" i="6"/>
  <c r="H421" i="6"/>
  <c r="J421" i="6"/>
  <c r="H419" i="6"/>
  <c r="G419" i="6"/>
  <c r="E419" i="6"/>
  <c r="J418" i="6"/>
  <c r="E418" i="6"/>
  <c r="J417" i="6"/>
  <c r="E417" i="6"/>
  <c r="J416" i="6"/>
  <c r="E416" i="6"/>
  <c r="J415" i="6"/>
  <c r="H415" i="6"/>
  <c r="F415" i="6"/>
  <c r="D415" i="6"/>
  <c r="B415" i="6"/>
  <c r="J414" i="6"/>
  <c r="H414" i="6"/>
  <c r="F414" i="6"/>
  <c r="D414" i="6"/>
  <c r="B414" i="6"/>
  <c r="J413" i="6"/>
  <c r="H413" i="6"/>
  <c r="G413" i="6"/>
  <c r="F413" i="6"/>
  <c r="J412" i="6"/>
  <c r="H412" i="6"/>
  <c r="G412" i="6"/>
  <c r="F412" i="6"/>
  <c r="J411" i="6"/>
  <c r="H411" i="6"/>
  <c r="G411" i="6"/>
  <c r="F411" i="6"/>
  <c r="J410" i="6"/>
  <c r="H410" i="6"/>
  <c r="G410" i="6"/>
  <c r="F410" i="6"/>
  <c r="E409" i="6"/>
  <c r="D409" i="6"/>
  <c r="B409" i="6"/>
  <c r="H406" i="6"/>
  <c r="J406" i="6"/>
  <c r="H404" i="6"/>
  <c r="G404" i="6"/>
  <c r="E404" i="6"/>
  <c r="J403" i="6"/>
  <c r="E403" i="6"/>
  <c r="J402" i="6"/>
  <c r="E402" i="6"/>
  <c r="J401" i="6"/>
  <c r="E401" i="6"/>
  <c r="J400" i="6"/>
  <c r="H400" i="6"/>
  <c r="F400" i="6"/>
  <c r="D400" i="6"/>
  <c r="B400" i="6"/>
  <c r="J399" i="6"/>
  <c r="H399" i="6"/>
  <c r="G399" i="6"/>
  <c r="F399" i="6"/>
  <c r="J398" i="6"/>
  <c r="H398" i="6"/>
  <c r="G398" i="6"/>
  <c r="F398" i="6"/>
  <c r="J397" i="6"/>
  <c r="H397" i="6"/>
  <c r="G397" i="6"/>
  <c r="F397" i="6"/>
  <c r="J396" i="6"/>
  <c r="H396" i="6"/>
  <c r="G396" i="6"/>
  <c r="F396" i="6"/>
  <c r="E395" i="6"/>
  <c r="D395" i="6"/>
  <c r="B395" i="6"/>
  <c r="H392" i="6"/>
  <c r="J392" i="6"/>
  <c r="H390" i="6"/>
  <c r="G390" i="6"/>
  <c r="E390" i="6"/>
  <c r="J389" i="6"/>
  <c r="E389" i="6"/>
  <c r="J388" i="6"/>
  <c r="E388" i="6"/>
  <c r="J387" i="6"/>
  <c r="E387" i="6"/>
  <c r="J386" i="6"/>
  <c r="H386" i="6"/>
  <c r="F386" i="6"/>
  <c r="D386" i="6"/>
  <c r="B386" i="6"/>
  <c r="J385" i="6"/>
  <c r="H385" i="6"/>
  <c r="G385" i="6"/>
  <c r="F385" i="6"/>
  <c r="J384" i="6"/>
  <c r="H384" i="6"/>
  <c r="G384" i="6"/>
  <c r="F384" i="6"/>
  <c r="J383" i="6"/>
  <c r="H383" i="6"/>
  <c r="G383" i="6"/>
  <c r="F383" i="6"/>
  <c r="J382" i="6"/>
  <c r="H382" i="6"/>
  <c r="G382" i="6"/>
  <c r="F382" i="6"/>
  <c r="D380" i="6"/>
  <c r="B380" i="6"/>
  <c r="A379" i="6"/>
  <c r="I377" i="6"/>
  <c r="J377" i="6"/>
  <c r="I376" i="6"/>
  <c r="J376" i="6"/>
  <c r="H371" i="6"/>
  <c r="J371" i="6"/>
  <c r="H369" i="6"/>
  <c r="G369" i="6"/>
  <c r="E369" i="6"/>
  <c r="J368" i="6"/>
  <c r="E368" i="6"/>
  <c r="J367" i="6"/>
  <c r="E367" i="6"/>
  <c r="J366" i="6"/>
  <c r="H366" i="6"/>
  <c r="F366" i="6"/>
  <c r="D366" i="6"/>
  <c r="B366" i="6"/>
  <c r="J365" i="6"/>
  <c r="H365" i="6"/>
  <c r="G365" i="6"/>
  <c r="F365" i="6"/>
  <c r="J364" i="6"/>
  <c r="H364" i="6"/>
  <c r="G364" i="6"/>
  <c r="F364" i="6"/>
  <c r="D362" i="6"/>
  <c r="B362" i="6"/>
  <c r="H359" i="6"/>
  <c r="J359" i="6"/>
  <c r="H357" i="6"/>
  <c r="G357" i="6"/>
  <c r="E357" i="6"/>
  <c r="J356" i="6"/>
  <c r="E356" i="6"/>
  <c r="J355" i="6"/>
  <c r="E355" i="6"/>
  <c r="J354" i="6"/>
  <c r="H354" i="6"/>
  <c r="F354" i="6"/>
  <c r="D354" i="6"/>
  <c r="B354" i="6"/>
  <c r="J353" i="6"/>
  <c r="H353" i="6"/>
  <c r="G353" i="6"/>
  <c r="F353" i="6"/>
  <c r="J352" i="6"/>
  <c r="H352" i="6"/>
  <c r="G352" i="6"/>
  <c r="F352" i="6"/>
  <c r="J351" i="6"/>
  <c r="H351" i="6"/>
  <c r="G351" i="6"/>
  <c r="F351" i="6"/>
  <c r="D349" i="6"/>
  <c r="B349" i="6"/>
  <c r="A348" i="6"/>
  <c r="I346" i="6"/>
  <c r="J346" i="6"/>
  <c r="I345" i="6"/>
  <c r="J345" i="6"/>
  <c r="I342" i="6"/>
  <c r="J342" i="6"/>
  <c r="I341" i="6"/>
  <c r="J341" i="6"/>
  <c r="H336" i="6"/>
  <c r="J336" i="6"/>
  <c r="H334" i="6"/>
  <c r="G334" i="6"/>
  <c r="E334" i="6"/>
  <c r="J333" i="6"/>
  <c r="E333" i="6"/>
  <c r="J332" i="6"/>
  <c r="E332" i="6"/>
  <c r="J331" i="6"/>
  <c r="H331" i="6"/>
  <c r="F331" i="6"/>
  <c r="D331" i="6"/>
  <c r="B331" i="6"/>
  <c r="J330" i="6"/>
  <c r="H330" i="6"/>
  <c r="F330" i="6"/>
  <c r="D330" i="6"/>
  <c r="B330" i="6"/>
  <c r="J329" i="6"/>
  <c r="H329" i="6"/>
  <c r="F329" i="6"/>
  <c r="D329" i="6"/>
  <c r="B329" i="6"/>
  <c r="J328" i="6"/>
  <c r="H328" i="6"/>
  <c r="F328" i="6"/>
  <c r="D328" i="6"/>
  <c r="B328" i="6"/>
  <c r="J327" i="6"/>
  <c r="H327" i="6"/>
  <c r="F327" i="6"/>
  <c r="D327" i="6"/>
  <c r="B327" i="6"/>
  <c r="J326" i="6"/>
  <c r="H326" i="6"/>
  <c r="F326" i="6"/>
  <c r="D326" i="6"/>
  <c r="B326" i="6"/>
  <c r="J325" i="6"/>
  <c r="H325" i="6"/>
  <c r="G325" i="6"/>
  <c r="F325" i="6"/>
  <c r="D323" i="6"/>
  <c r="B323" i="6"/>
  <c r="H320" i="6"/>
  <c r="J320" i="6"/>
  <c r="H318" i="6"/>
  <c r="G318" i="6"/>
  <c r="E318" i="6"/>
  <c r="J317" i="6"/>
  <c r="E317" i="6"/>
  <c r="J316" i="6"/>
  <c r="E316" i="6"/>
  <c r="J315" i="6"/>
  <c r="E315" i="6"/>
  <c r="J314" i="6"/>
  <c r="H314" i="6"/>
  <c r="F314" i="6"/>
  <c r="D314" i="6"/>
  <c r="B314" i="6"/>
  <c r="J313" i="6"/>
  <c r="H313" i="6"/>
  <c r="G313" i="6"/>
  <c r="F313" i="6"/>
  <c r="J312" i="6"/>
  <c r="H312" i="6"/>
  <c r="G312" i="6"/>
  <c r="F312" i="6"/>
  <c r="J311" i="6"/>
  <c r="H311" i="6"/>
  <c r="G311" i="6"/>
  <c r="F311" i="6"/>
  <c r="D309" i="6"/>
  <c r="B309" i="6"/>
  <c r="H306" i="6"/>
  <c r="J306" i="6"/>
  <c r="H304" i="6"/>
  <c r="G304" i="6"/>
  <c r="E304" i="6"/>
  <c r="J303" i="6"/>
  <c r="E303" i="6"/>
  <c r="J302" i="6"/>
  <c r="E302" i="6"/>
  <c r="J301" i="6"/>
  <c r="E301" i="6"/>
  <c r="J300" i="6"/>
  <c r="H300" i="6"/>
  <c r="F300" i="6"/>
  <c r="D300" i="6"/>
  <c r="B300" i="6"/>
  <c r="J299" i="6"/>
  <c r="H299" i="6"/>
  <c r="G299" i="6"/>
  <c r="F299" i="6"/>
  <c r="J298" i="6"/>
  <c r="H298" i="6"/>
  <c r="G298" i="6"/>
  <c r="F298" i="6"/>
  <c r="J297" i="6"/>
  <c r="H297" i="6"/>
  <c r="G297" i="6"/>
  <c r="F297" i="6"/>
  <c r="J296" i="6"/>
  <c r="H296" i="6"/>
  <c r="G296" i="6"/>
  <c r="F296" i="6"/>
  <c r="E295" i="6"/>
  <c r="D295" i="6"/>
  <c r="B295" i="6"/>
  <c r="H292" i="6"/>
  <c r="J292" i="6"/>
  <c r="H290" i="6"/>
  <c r="G290" i="6"/>
  <c r="E290" i="6"/>
  <c r="J289" i="6"/>
  <c r="E289" i="6"/>
  <c r="J288" i="6"/>
  <c r="E288" i="6"/>
  <c r="J287" i="6"/>
  <c r="E287" i="6"/>
  <c r="J286" i="6"/>
  <c r="H286" i="6"/>
  <c r="F286" i="6"/>
  <c r="D286" i="6"/>
  <c r="B286" i="6"/>
  <c r="J285" i="6"/>
  <c r="H285" i="6"/>
  <c r="F285" i="6"/>
  <c r="D285" i="6"/>
  <c r="B285" i="6"/>
  <c r="J284" i="6"/>
  <c r="H284" i="6"/>
  <c r="G284" i="6"/>
  <c r="F284" i="6"/>
  <c r="J283" i="6"/>
  <c r="H283" i="6"/>
  <c r="G283" i="6"/>
  <c r="F283" i="6"/>
  <c r="J282" i="6"/>
  <c r="H282" i="6"/>
  <c r="G282" i="6"/>
  <c r="F282" i="6"/>
  <c r="J281" i="6"/>
  <c r="H281" i="6"/>
  <c r="G281" i="6"/>
  <c r="F281" i="6"/>
  <c r="D279" i="6"/>
  <c r="B279" i="6"/>
  <c r="A278" i="6"/>
  <c r="I276" i="6"/>
  <c r="J276" i="6"/>
  <c r="I275" i="6"/>
  <c r="J275" i="6"/>
  <c r="H270" i="6"/>
  <c r="J270" i="6"/>
  <c r="H268" i="6"/>
  <c r="G268" i="6"/>
  <c r="E268" i="6"/>
  <c r="J267" i="6"/>
  <c r="E267" i="6"/>
  <c r="J266" i="6"/>
  <c r="E266" i="6"/>
  <c r="J265" i="6"/>
  <c r="E265" i="6"/>
  <c r="J264" i="6"/>
  <c r="H264" i="6"/>
  <c r="F264" i="6"/>
  <c r="D264" i="6"/>
  <c r="B264" i="6"/>
  <c r="J263" i="6"/>
  <c r="H263" i="6"/>
  <c r="G263" i="6"/>
  <c r="F263" i="6"/>
  <c r="J262" i="6"/>
  <c r="H262" i="6"/>
  <c r="G262" i="6"/>
  <c r="F262" i="6"/>
  <c r="J261" i="6"/>
  <c r="H261" i="6"/>
  <c r="G261" i="6"/>
  <c r="F261" i="6"/>
  <c r="J260" i="6"/>
  <c r="H260" i="6"/>
  <c r="G260" i="6"/>
  <c r="F260" i="6"/>
  <c r="D259" i="6"/>
  <c r="B259" i="6"/>
  <c r="H256" i="6"/>
  <c r="J256" i="6"/>
  <c r="H254" i="6"/>
  <c r="G254" i="6"/>
  <c r="E254" i="6"/>
  <c r="J253" i="6"/>
  <c r="E253" i="6"/>
  <c r="J252" i="6"/>
  <c r="E252" i="6"/>
  <c r="J251" i="6"/>
  <c r="E251" i="6"/>
  <c r="J250" i="6"/>
  <c r="H250" i="6"/>
  <c r="F250" i="6"/>
  <c r="D250" i="6"/>
  <c r="B250" i="6"/>
  <c r="J249" i="6"/>
  <c r="H249" i="6"/>
  <c r="G249" i="6"/>
  <c r="F249" i="6"/>
  <c r="J248" i="6"/>
  <c r="H248" i="6"/>
  <c r="G248" i="6"/>
  <c r="F248" i="6"/>
  <c r="J247" i="6"/>
  <c r="H247" i="6"/>
  <c r="G247" i="6"/>
  <c r="F247" i="6"/>
  <c r="J246" i="6"/>
  <c r="H246" i="6"/>
  <c r="G246" i="6"/>
  <c r="F246" i="6"/>
  <c r="D244" i="6"/>
  <c r="B244" i="6"/>
  <c r="H241" i="6"/>
  <c r="J241" i="6"/>
  <c r="H239" i="6"/>
  <c r="G239" i="6"/>
  <c r="E239" i="6"/>
  <c r="J238" i="6"/>
  <c r="E238" i="6"/>
  <c r="J237" i="6"/>
  <c r="E237" i="6"/>
  <c r="J236" i="6"/>
  <c r="E236" i="6"/>
  <c r="J235" i="6"/>
  <c r="H235" i="6"/>
  <c r="F235" i="6"/>
  <c r="D235" i="6"/>
  <c r="B235" i="6"/>
  <c r="J234" i="6"/>
  <c r="H234" i="6"/>
  <c r="F234" i="6"/>
  <c r="D234" i="6"/>
  <c r="B234" i="6"/>
  <c r="J233" i="6"/>
  <c r="H233" i="6"/>
  <c r="F233" i="6"/>
  <c r="D233" i="6"/>
  <c r="B233" i="6"/>
  <c r="J232" i="6"/>
  <c r="H232" i="6"/>
  <c r="F232" i="6"/>
  <c r="D232" i="6"/>
  <c r="B232" i="6"/>
  <c r="J231" i="6"/>
  <c r="H231" i="6"/>
  <c r="F231" i="6"/>
  <c r="D231" i="6"/>
  <c r="B231" i="6"/>
  <c r="J230" i="6"/>
  <c r="H230" i="6"/>
  <c r="F230" i="6"/>
  <c r="D230" i="6"/>
  <c r="B230" i="6"/>
  <c r="J229" i="6"/>
  <c r="H229" i="6"/>
  <c r="F229" i="6"/>
  <c r="D229" i="6"/>
  <c r="B229" i="6"/>
  <c r="J228" i="6"/>
  <c r="H228" i="6"/>
  <c r="G228" i="6"/>
  <c r="F228" i="6"/>
  <c r="J227" i="6"/>
  <c r="H227" i="6"/>
  <c r="G227" i="6"/>
  <c r="F227" i="6"/>
  <c r="J226" i="6"/>
  <c r="H226" i="6"/>
  <c r="G226" i="6"/>
  <c r="F226" i="6"/>
  <c r="J225" i="6"/>
  <c r="H225" i="6"/>
  <c r="G225" i="6"/>
  <c r="F225" i="6"/>
  <c r="E224" i="6"/>
  <c r="D224" i="6"/>
  <c r="B224" i="6"/>
  <c r="A223" i="6"/>
  <c r="A221" i="6"/>
  <c r="I219" i="6"/>
  <c r="J219" i="6"/>
  <c r="I218" i="6"/>
  <c r="J218" i="6"/>
  <c r="H213" i="6"/>
  <c r="J213" i="6"/>
  <c r="H211" i="6"/>
  <c r="G211" i="6"/>
  <c r="E211" i="6"/>
  <c r="J210" i="6"/>
  <c r="E210" i="6"/>
  <c r="J209" i="6"/>
  <c r="E209" i="6"/>
  <c r="J208" i="6"/>
  <c r="E208" i="6"/>
  <c r="J207" i="6"/>
  <c r="H207" i="6"/>
  <c r="F207" i="6"/>
  <c r="D207" i="6"/>
  <c r="B207" i="6"/>
  <c r="J206" i="6"/>
  <c r="H206" i="6"/>
  <c r="F206" i="6"/>
  <c r="D206" i="6"/>
  <c r="B206" i="6"/>
  <c r="J205" i="6"/>
  <c r="H205" i="6"/>
  <c r="G205" i="6"/>
  <c r="F205" i="6"/>
  <c r="J204" i="6"/>
  <c r="H204" i="6"/>
  <c r="G204" i="6"/>
  <c r="F204" i="6"/>
  <c r="J203" i="6"/>
  <c r="H203" i="6"/>
  <c r="G203" i="6"/>
  <c r="F203" i="6"/>
  <c r="J202" i="6"/>
  <c r="H202" i="6"/>
  <c r="G202" i="6"/>
  <c r="F202" i="6"/>
  <c r="D200" i="6"/>
  <c r="B200" i="6"/>
  <c r="H197" i="6"/>
  <c r="J197" i="6"/>
  <c r="H195" i="6"/>
  <c r="G195" i="6"/>
  <c r="E195" i="6"/>
  <c r="J194" i="6"/>
  <c r="E194" i="6"/>
  <c r="J193" i="6"/>
  <c r="E193" i="6"/>
  <c r="J192" i="6"/>
  <c r="E192" i="6"/>
  <c r="J191" i="6"/>
  <c r="H191" i="6"/>
  <c r="F191" i="6"/>
  <c r="D191" i="6"/>
  <c r="B191" i="6"/>
  <c r="J190" i="6"/>
  <c r="H190" i="6"/>
  <c r="G190" i="6"/>
  <c r="F190" i="6"/>
  <c r="J189" i="6"/>
  <c r="H189" i="6"/>
  <c r="G189" i="6"/>
  <c r="F189" i="6"/>
  <c r="J188" i="6"/>
  <c r="H188" i="6"/>
  <c r="G188" i="6"/>
  <c r="F188" i="6"/>
  <c r="J187" i="6"/>
  <c r="H187" i="6"/>
  <c r="G187" i="6"/>
  <c r="F187" i="6"/>
  <c r="D185" i="6"/>
  <c r="B185" i="6"/>
  <c r="H182" i="6"/>
  <c r="J182" i="6"/>
  <c r="H180" i="6"/>
  <c r="G180" i="6"/>
  <c r="E180" i="6"/>
  <c r="J179" i="6"/>
  <c r="E179" i="6"/>
  <c r="J178" i="6"/>
  <c r="E178" i="6"/>
  <c r="J177" i="6"/>
  <c r="E177" i="6"/>
  <c r="J176" i="6"/>
  <c r="H176" i="6"/>
  <c r="F176" i="6"/>
  <c r="D176" i="6"/>
  <c r="B176" i="6"/>
  <c r="J175" i="6"/>
  <c r="H175" i="6"/>
  <c r="F175" i="6"/>
  <c r="D175" i="6"/>
  <c r="B175" i="6"/>
  <c r="J174" i="6"/>
  <c r="H174" i="6"/>
  <c r="G174" i="6"/>
  <c r="F174" i="6"/>
  <c r="J173" i="6"/>
  <c r="H173" i="6"/>
  <c r="G173" i="6"/>
  <c r="F173" i="6"/>
  <c r="J172" i="6"/>
  <c r="H172" i="6"/>
  <c r="G172" i="6"/>
  <c r="F172" i="6"/>
  <c r="J171" i="6"/>
  <c r="H171" i="6"/>
  <c r="G171" i="6"/>
  <c r="F171" i="6"/>
  <c r="D169" i="6"/>
  <c r="B169" i="6"/>
  <c r="H166" i="6"/>
  <c r="J166" i="6"/>
  <c r="H164" i="6"/>
  <c r="G164" i="6"/>
  <c r="E164" i="6"/>
  <c r="J163" i="6"/>
  <c r="E163" i="6"/>
  <c r="J162" i="6"/>
  <c r="E162" i="6"/>
  <c r="J161" i="6"/>
  <c r="E161" i="6"/>
  <c r="J160" i="6"/>
  <c r="H160" i="6"/>
  <c r="F160" i="6"/>
  <c r="D160" i="6"/>
  <c r="B160" i="6"/>
  <c r="J159" i="6"/>
  <c r="H159" i="6"/>
  <c r="G159" i="6"/>
  <c r="F159" i="6"/>
  <c r="J158" i="6"/>
  <c r="H158" i="6"/>
  <c r="G158" i="6"/>
  <c r="F158" i="6"/>
  <c r="J157" i="6"/>
  <c r="H157" i="6"/>
  <c r="G157" i="6"/>
  <c r="F157" i="6"/>
  <c r="J156" i="6"/>
  <c r="H156" i="6"/>
  <c r="G156" i="6"/>
  <c r="F156" i="6"/>
  <c r="D154" i="6"/>
  <c r="B154" i="6"/>
  <c r="H151" i="6"/>
  <c r="J151" i="6"/>
  <c r="H149" i="6"/>
  <c r="G149" i="6"/>
  <c r="E149" i="6"/>
  <c r="J148" i="6"/>
  <c r="E148" i="6"/>
  <c r="J147" i="6"/>
  <c r="E147" i="6"/>
  <c r="J146" i="6"/>
  <c r="E146" i="6"/>
  <c r="J145" i="6"/>
  <c r="H145" i="6"/>
  <c r="F145" i="6"/>
  <c r="D145" i="6"/>
  <c r="B145" i="6"/>
  <c r="J144" i="6"/>
  <c r="H144" i="6"/>
  <c r="G144" i="6"/>
  <c r="F144" i="6"/>
  <c r="J143" i="6"/>
  <c r="H143" i="6"/>
  <c r="G143" i="6"/>
  <c r="F143" i="6"/>
  <c r="J142" i="6"/>
  <c r="H142" i="6"/>
  <c r="G142" i="6"/>
  <c r="F142" i="6"/>
  <c r="J141" i="6"/>
  <c r="H141" i="6"/>
  <c r="G141" i="6"/>
  <c r="F141" i="6"/>
  <c r="E140" i="6"/>
  <c r="D140" i="6"/>
  <c r="B140" i="6"/>
  <c r="H137" i="6"/>
  <c r="J137" i="6"/>
  <c r="H135" i="6"/>
  <c r="G135" i="6"/>
  <c r="E135" i="6"/>
  <c r="J134" i="6"/>
  <c r="E134" i="6"/>
  <c r="J133" i="6"/>
  <c r="E133" i="6"/>
  <c r="J132" i="6"/>
  <c r="E132" i="6"/>
  <c r="J131" i="6"/>
  <c r="H131" i="6"/>
  <c r="F131" i="6"/>
  <c r="D131" i="6"/>
  <c r="B131" i="6"/>
  <c r="J130" i="6"/>
  <c r="H130" i="6"/>
  <c r="G130" i="6"/>
  <c r="F130" i="6"/>
  <c r="J129" i="6"/>
  <c r="H129" i="6"/>
  <c r="G129" i="6"/>
  <c r="F129" i="6"/>
  <c r="J128" i="6"/>
  <c r="H128" i="6"/>
  <c r="G128" i="6"/>
  <c r="F128" i="6"/>
  <c r="J127" i="6"/>
  <c r="H127" i="6"/>
  <c r="G127" i="6"/>
  <c r="F127" i="6"/>
  <c r="E126" i="6"/>
  <c r="D126" i="6"/>
  <c r="B126" i="6"/>
  <c r="A125" i="6"/>
  <c r="I123" i="6"/>
  <c r="J123" i="6"/>
  <c r="I122" i="6"/>
  <c r="J122" i="6"/>
  <c r="H117" i="6"/>
  <c r="J117" i="6"/>
  <c r="H115" i="6"/>
  <c r="G115" i="6"/>
  <c r="E115" i="6"/>
  <c r="J114" i="6"/>
  <c r="E114" i="6"/>
  <c r="J113" i="6"/>
  <c r="E113" i="6"/>
  <c r="J112" i="6"/>
  <c r="E112" i="6"/>
  <c r="J111" i="6"/>
  <c r="H111" i="6"/>
  <c r="G111" i="6"/>
  <c r="F111" i="6"/>
  <c r="J110" i="6"/>
  <c r="H110" i="6"/>
  <c r="G110" i="6"/>
  <c r="F110" i="6"/>
  <c r="J109" i="6"/>
  <c r="H109" i="6"/>
  <c r="G109" i="6"/>
  <c r="F109" i="6"/>
  <c r="D107" i="6"/>
  <c r="B107" i="6"/>
  <c r="J104" i="6"/>
  <c r="H104" i="6"/>
  <c r="G104" i="6"/>
  <c r="F104" i="6"/>
  <c r="E104" i="6"/>
  <c r="D104" i="6"/>
  <c r="B104" i="6"/>
  <c r="H101" i="6"/>
  <c r="J101" i="6"/>
  <c r="H99" i="6"/>
  <c r="G99" i="6"/>
  <c r="E99" i="6"/>
  <c r="J98" i="6"/>
  <c r="E98" i="6"/>
  <c r="J97" i="6"/>
  <c r="E97" i="6"/>
  <c r="J96" i="6"/>
  <c r="H96" i="6"/>
  <c r="G96" i="6"/>
  <c r="F96" i="6"/>
  <c r="D94" i="6"/>
  <c r="B94" i="6"/>
  <c r="H91" i="6"/>
  <c r="J91" i="6"/>
  <c r="J89" i="6"/>
  <c r="E89" i="6"/>
  <c r="J88" i="6"/>
  <c r="H88" i="6"/>
  <c r="G88" i="6"/>
  <c r="F88" i="6"/>
  <c r="J87" i="6"/>
  <c r="H87" i="6"/>
  <c r="G87" i="6"/>
  <c r="F87" i="6"/>
  <c r="D85" i="6"/>
  <c r="B85" i="6"/>
  <c r="H82" i="6"/>
  <c r="J82" i="6"/>
  <c r="H80" i="6"/>
  <c r="G80" i="6"/>
  <c r="E80" i="6"/>
  <c r="J79" i="6"/>
  <c r="E79" i="6"/>
  <c r="J78" i="6"/>
  <c r="E78" i="6"/>
  <c r="J77" i="6"/>
  <c r="H77" i="6"/>
  <c r="G77" i="6"/>
  <c r="F77" i="6"/>
  <c r="D75" i="6"/>
  <c r="B75" i="6"/>
  <c r="H72" i="6"/>
  <c r="J72" i="6"/>
  <c r="H70" i="6"/>
  <c r="G70" i="6"/>
  <c r="E70" i="6"/>
  <c r="J69" i="6"/>
  <c r="E69" i="6"/>
  <c r="J68" i="6"/>
  <c r="E68" i="6"/>
  <c r="J67" i="6"/>
  <c r="E67" i="6"/>
  <c r="J66" i="6"/>
  <c r="H66" i="6"/>
  <c r="G66" i="6"/>
  <c r="F66" i="6"/>
  <c r="J65" i="6"/>
  <c r="H65" i="6"/>
  <c r="G65" i="6"/>
  <c r="F65" i="6"/>
  <c r="J64" i="6"/>
  <c r="H64" i="6"/>
  <c r="G64" i="6"/>
  <c r="F64" i="6"/>
  <c r="D62" i="6"/>
  <c r="B62" i="6"/>
  <c r="H59" i="6"/>
  <c r="J59" i="6"/>
  <c r="H57" i="6"/>
  <c r="G57" i="6"/>
  <c r="E57" i="6"/>
  <c r="J56" i="6"/>
  <c r="E56" i="6"/>
  <c r="J55" i="6"/>
  <c r="E55" i="6"/>
  <c r="J54" i="6"/>
  <c r="H54" i="6"/>
  <c r="G54" i="6"/>
  <c r="F54" i="6"/>
  <c r="D52" i="6"/>
  <c r="B52" i="6"/>
  <c r="H49" i="6"/>
  <c r="J49" i="6"/>
  <c r="H47" i="6"/>
  <c r="G47" i="6"/>
  <c r="E47" i="6"/>
  <c r="J46" i="6"/>
  <c r="E46" i="6"/>
  <c r="J45" i="6"/>
  <c r="E45" i="6"/>
  <c r="J44" i="6"/>
  <c r="E44" i="6"/>
  <c r="J43" i="6"/>
  <c r="H43" i="6"/>
  <c r="G43" i="6"/>
  <c r="F43" i="6"/>
  <c r="J42" i="6"/>
  <c r="H42" i="6"/>
  <c r="G42" i="6"/>
  <c r="F42" i="6"/>
  <c r="J41" i="6"/>
  <c r="H41" i="6"/>
  <c r="G41" i="6"/>
  <c r="F41" i="6"/>
  <c r="D39" i="6"/>
  <c r="B39" i="6"/>
  <c r="A38" i="6"/>
  <c r="A36" i="6"/>
  <c r="A18" i="6"/>
  <c r="A13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U7" i="3"/>
  <c r="CY7" i="3"/>
  <c r="CZ7" i="3"/>
  <c r="DB7" i="3" s="1"/>
  <c r="DA7" i="3"/>
  <c r="DC7" i="3"/>
  <c r="A8" i="3"/>
  <c r="Y8" i="3"/>
  <c r="CW8" i="3" s="1"/>
  <c r="CY8" i="3"/>
  <c r="CZ8" i="3"/>
  <c r="DA8" i="3"/>
  <c r="DB8" i="3"/>
  <c r="DC8" i="3"/>
  <c r="A9" i="3"/>
  <c r="Y9" i="3"/>
  <c r="CW9" i="3" s="1"/>
  <c r="CX9" i="3"/>
  <c r="CY9" i="3"/>
  <c r="CZ9" i="3"/>
  <c r="DB9" i="3" s="1"/>
  <c r="DA9" i="3"/>
  <c r="DC9" i="3"/>
  <c r="A10" i="3"/>
  <c r="Y10" i="3"/>
  <c r="CX10" i="3" s="1"/>
  <c r="CW10" i="3"/>
  <c r="CY10" i="3"/>
  <c r="CZ10" i="3"/>
  <c r="DB10" i="3" s="1"/>
  <c r="DA10" i="3"/>
  <c r="DC10" i="3"/>
  <c r="A11" i="3"/>
  <c r="Y11" i="3"/>
  <c r="CX11" i="3" s="1"/>
  <c r="DI11" i="3" s="1"/>
  <c r="CY11" i="3"/>
  <c r="CZ11" i="3"/>
  <c r="DB11" i="3" s="1"/>
  <c r="DA11" i="3"/>
  <c r="DC11" i="3"/>
  <c r="DH11" i="3"/>
  <c r="A12" i="3"/>
  <c r="Y12" i="3"/>
  <c r="CX12" i="3"/>
  <c r="DH12" i="3" s="1"/>
  <c r="CY12" i="3"/>
  <c r="CZ12" i="3"/>
  <c r="DB12" i="3" s="1"/>
  <c r="DA12" i="3"/>
  <c r="DC12" i="3"/>
  <c r="DI12" i="3"/>
  <c r="A13" i="3"/>
  <c r="Y13" i="3"/>
  <c r="CX13" i="3" s="1"/>
  <c r="DI13" i="3" s="1"/>
  <c r="CY13" i="3"/>
  <c r="CZ13" i="3"/>
  <c r="DA13" i="3"/>
  <c r="DB13" i="3"/>
  <c r="DC13" i="3"/>
  <c r="DH13" i="3"/>
  <c r="A14" i="3"/>
  <c r="Y14" i="3"/>
  <c r="CV14" i="3" s="1"/>
  <c r="CU14" i="3"/>
  <c r="CY14" i="3"/>
  <c r="CZ14" i="3"/>
  <c r="DB14" i="3" s="1"/>
  <c r="DA14" i="3"/>
  <c r="DC14" i="3"/>
  <c r="A15" i="3"/>
  <c r="Y15" i="3"/>
  <c r="CW15" i="3"/>
  <c r="CX15" i="3"/>
  <c r="CY15" i="3"/>
  <c r="CZ15" i="3"/>
  <c r="DB15" i="3" s="1"/>
  <c r="DA15" i="3"/>
  <c r="DC15" i="3"/>
  <c r="A16" i="3"/>
  <c r="Y16" i="3"/>
  <c r="CW16" i="3" s="1"/>
  <c r="CY16" i="3"/>
  <c r="CZ16" i="3"/>
  <c r="DA16" i="3"/>
  <c r="DB16" i="3"/>
  <c r="DC16" i="3"/>
  <c r="A17" i="3"/>
  <c r="Y17" i="3"/>
  <c r="CW17" i="3" s="1"/>
  <c r="CX17" i="3"/>
  <c r="CY17" i="3"/>
  <c r="CZ17" i="3"/>
  <c r="DB17" i="3" s="1"/>
  <c r="DA17" i="3"/>
  <c r="DC17" i="3"/>
  <c r="A18" i="3"/>
  <c r="Y18" i="3"/>
  <c r="CW18" i="3" s="1"/>
  <c r="CY18" i="3"/>
  <c r="CZ18" i="3"/>
  <c r="DB18" i="3" s="1"/>
  <c r="DA18" i="3"/>
  <c r="DC18" i="3"/>
  <c r="A19" i="3"/>
  <c r="Y19" i="3"/>
  <c r="CX19" i="3" s="1"/>
  <c r="DI19" i="3" s="1"/>
  <c r="CY19" i="3"/>
  <c r="CZ19" i="3"/>
  <c r="DB19" i="3" s="1"/>
  <c r="DA19" i="3"/>
  <c r="DC19" i="3"/>
  <c r="DF19" i="3"/>
  <c r="DJ19" i="3" s="1"/>
  <c r="DG19" i="3"/>
  <c r="DH19" i="3"/>
  <c r="A20" i="3"/>
  <c r="Y20" i="3"/>
  <c r="CX20" i="3" s="1"/>
  <c r="DI20" i="3" s="1"/>
  <c r="CY20" i="3"/>
  <c r="CZ20" i="3"/>
  <c r="DA20" i="3"/>
  <c r="DB20" i="3"/>
  <c r="DC20" i="3"/>
  <c r="DF20" i="3"/>
  <c r="DJ20" i="3" s="1"/>
  <c r="DH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CY26" i="3"/>
  <c r="CZ26" i="3"/>
  <c r="DA26" i="3"/>
  <c r="DB26" i="3"/>
  <c r="DC26" i="3"/>
  <c r="DI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DI45" i="3"/>
  <c r="A46" i="3"/>
  <c r="Y46" i="3"/>
  <c r="CX46" i="3"/>
  <c r="DG46" i="3" s="1"/>
  <c r="CY46" i="3"/>
  <c r="CZ46" i="3"/>
  <c r="DB46" i="3" s="1"/>
  <c r="DA46" i="3"/>
  <c r="DC46" i="3"/>
  <c r="DH46" i="3"/>
  <c r="A47" i="3"/>
  <c r="Y47" i="3"/>
  <c r="CX47" i="3"/>
  <c r="CY47" i="3"/>
  <c r="CZ47" i="3"/>
  <c r="DB47" i="3" s="1"/>
  <c r="DA47" i="3"/>
  <c r="DC47" i="3"/>
  <c r="A48" i="3"/>
  <c r="Y48" i="3"/>
  <c r="CX48" i="3" s="1"/>
  <c r="DF48" i="3" s="1"/>
  <c r="DJ48" i="3" s="1"/>
  <c r="CY48" i="3"/>
  <c r="CZ48" i="3"/>
  <c r="DB48" i="3" s="1"/>
  <c r="DA48" i="3"/>
  <c r="DC48" i="3"/>
  <c r="A49" i="3"/>
  <c r="Y49" i="3"/>
  <c r="CV49" i="3" s="1"/>
  <c r="CU49" i="3"/>
  <c r="CX49" i="3"/>
  <c r="DH49" i="3" s="1"/>
  <c r="CY49" i="3"/>
  <c r="CZ49" i="3"/>
  <c r="DB49" i="3" s="1"/>
  <c r="DA49" i="3"/>
  <c r="DC49" i="3"/>
  <c r="DI49" i="3"/>
  <c r="DJ49" i="3"/>
  <c r="A50" i="3"/>
  <c r="Y50" i="3"/>
  <c r="CX50" i="3" s="1"/>
  <c r="CY50" i="3"/>
  <c r="CZ50" i="3"/>
  <c r="DB50" i="3" s="1"/>
  <c r="DA50" i="3"/>
  <c r="DC50" i="3"/>
  <c r="DF50" i="3"/>
  <c r="DG50" i="3"/>
  <c r="DH50" i="3"/>
  <c r="DI50" i="3"/>
  <c r="DJ50" i="3"/>
  <c r="A51" i="3"/>
  <c r="Y51" i="3"/>
  <c r="CX51" i="3" s="1"/>
  <c r="DH51" i="3" s="1"/>
  <c r="CY51" i="3"/>
  <c r="CZ51" i="3"/>
  <c r="DA51" i="3"/>
  <c r="DB51" i="3"/>
  <c r="DC51" i="3"/>
  <c r="A52" i="3"/>
  <c r="Y52" i="3"/>
  <c r="CX52" i="3" s="1"/>
  <c r="CY52" i="3"/>
  <c r="CZ52" i="3"/>
  <c r="DA52" i="3"/>
  <c r="DB52" i="3"/>
  <c r="DC52" i="3"/>
  <c r="A53" i="3"/>
  <c r="Y53" i="3"/>
  <c r="CX53" i="3" s="1"/>
  <c r="DH53" i="3" s="1"/>
  <c r="CY53" i="3"/>
  <c r="CZ53" i="3"/>
  <c r="DB53" i="3" s="1"/>
  <c r="DA53" i="3"/>
  <c r="DC53" i="3"/>
  <c r="DG53" i="3"/>
  <c r="A54" i="3"/>
  <c r="Y54" i="3"/>
  <c r="CX54" i="3"/>
  <c r="DG54" i="3" s="1"/>
  <c r="CY54" i="3"/>
  <c r="CZ54" i="3"/>
  <c r="DB54" i="3" s="1"/>
  <c r="DA54" i="3"/>
  <c r="DC54" i="3"/>
  <c r="DF54" i="3"/>
  <c r="DJ54" i="3" s="1"/>
  <c r="DH54" i="3"/>
  <c r="A55" i="3"/>
  <c r="Y55" i="3"/>
  <c r="CX55" i="3"/>
  <c r="DG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A57" i="3"/>
  <c r="Y57" i="3"/>
  <c r="CU57" i="3"/>
  <c r="CY57" i="3"/>
  <c r="CZ57" i="3"/>
  <c r="DB57" i="3" s="1"/>
  <c r="DA57" i="3"/>
  <c r="DC57" i="3"/>
  <c r="A58" i="3"/>
  <c r="Y58" i="3"/>
  <c r="CX58" i="3" s="1"/>
  <c r="DH58" i="3" s="1"/>
  <c r="CW58" i="3"/>
  <c r="CY58" i="3"/>
  <c r="CZ58" i="3"/>
  <c r="DB58" i="3" s="1"/>
  <c r="DA58" i="3"/>
  <c r="DC58" i="3"/>
  <c r="DF58" i="3"/>
  <c r="DG58" i="3"/>
  <c r="DJ58" i="3" s="1"/>
  <c r="A59" i="3"/>
  <c r="Y59" i="3"/>
  <c r="CW59" i="3" s="1"/>
  <c r="CX59" i="3"/>
  <c r="DI59" i="3" s="1"/>
  <c r="CY59" i="3"/>
  <c r="CZ59" i="3"/>
  <c r="DB59" i="3" s="1"/>
  <c r="DA59" i="3"/>
  <c r="DC59" i="3"/>
  <c r="DF59" i="3"/>
  <c r="DG59" i="3"/>
  <c r="DJ59" i="3" s="1"/>
  <c r="DH59" i="3"/>
  <c r="A60" i="3"/>
  <c r="Y60" i="3"/>
  <c r="CX60" i="3" s="1"/>
  <c r="DI60" i="3" s="1"/>
  <c r="CY60" i="3"/>
  <c r="CZ60" i="3"/>
  <c r="DB60" i="3" s="1"/>
  <c r="DA60" i="3"/>
  <c r="DC60" i="3"/>
  <c r="DF60" i="3"/>
  <c r="DJ60" i="3" s="1"/>
  <c r="DG60" i="3"/>
  <c r="A61" i="3"/>
  <c r="Y61" i="3"/>
  <c r="CX61" i="3" s="1"/>
  <c r="DH61" i="3" s="1"/>
  <c r="CY61" i="3"/>
  <c r="CZ61" i="3"/>
  <c r="DA61" i="3"/>
  <c r="DB61" i="3"/>
  <c r="DC61" i="3"/>
  <c r="DF61" i="3"/>
  <c r="DJ61" i="3" s="1"/>
  <c r="A62" i="3"/>
  <c r="Y62" i="3"/>
  <c r="CX62" i="3"/>
  <c r="DG62" i="3" s="1"/>
  <c r="CY62" i="3"/>
  <c r="CZ62" i="3"/>
  <c r="DA62" i="3"/>
  <c r="DB62" i="3"/>
  <c r="DC62" i="3"/>
  <c r="DF62" i="3"/>
  <c r="DJ62" i="3" s="1"/>
  <c r="DH62" i="3"/>
  <c r="A63" i="3"/>
  <c r="Y63" i="3"/>
  <c r="CX63" i="3" s="1"/>
  <c r="DG63" i="3" s="1"/>
  <c r="CY63" i="3"/>
  <c r="CZ63" i="3"/>
  <c r="DB63" i="3" s="1"/>
  <c r="DA63" i="3"/>
  <c r="DC63" i="3"/>
  <c r="A64" i="3"/>
  <c r="Y64" i="3"/>
  <c r="CX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V173" i="3" s="1"/>
  <c r="CU173" i="3"/>
  <c r="CX173" i="3"/>
  <c r="CY173" i="3"/>
  <c r="CZ173" i="3"/>
  <c r="DB173" i="3" s="1"/>
  <c r="DA173" i="3"/>
  <c r="DC173" i="3"/>
  <c r="DF173" i="3"/>
  <c r="A174" i="3"/>
  <c r="Y174" i="3"/>
  <c r="CY174" i="3"/>
  <c r="CZ174" i="3"/>
  <c r="DB174" i="3" s="1"/>
  <c r="DA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X176" i="3" s="1"/>
  <c r="CY176" i="3"/>
  <c r="CZ176" i="3"/>
  <c r="DB176" i="3" s="1"/>
  <c r="DA176" i="3"/>
  <c r="DC176" i="3"/>
  <c r="DI176" i="3"/>
  <c r="A177" i="3"/>
  <c r="Y177" i="3"/>
  <c r="CX177" i="3" s="1"/>
  <c r="CY177" i="3"/>
  <c r="CZ177" i="3"/>
  <c r="DA177" i="3"/>
  <c r="DB177" i="3"/>
  <c r="DC177" i="3"/>
  <c r="DI177" i="3"/>
  <c r="A178" i="3"/>
  <c r="Y178" i="3"/>
  <c r="CX178" i="3"/>
  <c r="CY178" i="3"/>
  <c r="CZ178" i="3"/>
  <c r="DB178" i="3" s="1"/>
  <c r="DA178" i="3"/>
  <c r="DC178" i="3"/>
  <c r="A179" i="3"/>
  <c r="Y179" i="3"/>
  <c r="CX179" i="3" s="1"/>
  <c r="CY179" i="3"/>
  <c r="CZ179" i="3"/>
  <c r="DA179" i="3"/>
  <c r="DB179" i="3"/>
  <c r="DC179" i="3"/>
  <c r="A180" i="3"/>
  <c r="Y180" i="3"/>
  <c r="CX180" i="3" s="1"/>
  <c r="CY180" i="3"/>
  <c r="CZ180" i="3"/>
  <c r="DA180" i="3"/>
  <c r="DB180" i="3"/>
  <c r="DC180" i="3"/>
  <c r="A181" i="3"/>
  <c r="Y181" i="3"/>
  <c r="CX181" i="3"/>
  <c r="CY181" i="3"/>
  <c r="CZ181" i="3"/>
  <c r="DA181" i="3"/>
  <c r="DB181" i="3"/>
  <c r="DC181" i="3"/>
  <c r="DF181" i="3"/>
  <c r="DJ181" i="3" s="1"/>
  <c r="DG181" i="3"/>
  <c r="DH181" i="3"/>
  <c r="DI181" i="3"/>
  <c r="A182" i="3"/>
  <c r="Y182" i="3"/>
  <c r="CX182" i="3" s="1"/>
  <c r="CY182" i="3"/>
  <c r="CZ182" i="3"/>
  <c r="DA182" i="3"/>
  <c r="DB182" i="3"/>
  <c r="DC182" i="3"/>
  <c r="DH182" i="3"/>
  <c r="A183" i="3"/>
  <c r="Y183" i="3"/>
  <c r="CU183" i="3"/>
  <c r="CV183" i="3"/>
  <c r="CX183" i="3"/>
  <c r="DI183" i="3" s="1"/>
  <c r="DJ183" i="3" s="1"/>
  <c r="CY183" i="3"/>
  <c r="CZ183" i="3"/>
  <c r="DA183" i="3"/>
  <c r="DB183" i="3"/>
  <c r="DC183" i="3"/>
  <c r="DH183" i="3"/>
  <c r="A184" i="3"/>
  <c r="Y184" i="3"/>
  <c r="CY184" i="3"/>
  <c r="CZ184" i="3"/>
  <c r="DB184" i="3" s="1"/>
  <c r="DA184" i="3"/>
  <c r="DC184" i="3"/>
  <c r="A185" i="3"/>
  <c r="Y185" i="3"/>
  <c r="CW185" i="3" s="1"/>
  <c r="CY185" i="3"/>
  <c r="CZ185" i="3"/>
  <c r="DB185" i="3" s="1"/>
  <c r="DA185" i="3"/>
  <c r="DC185" i="3"/>
  <c r="A186" i="3"/>
  <c r="Y186" i="3"/>
  <c r="CX186" i="3" s="1"/>
  <c r="DF186" i="3" s="1"/>
  <c r="DJ186" i="3" s="1"/>
  <c r="CY186" i="3"/>
  <c r="CZ186" i="3"/>
  <c r="DA186" i="3"/>
  <c r="DB186" i="3"/>
  <c r="DC186" i="3"/>
  <c r="A187" i="3"/>
  <c r="Y187" i="3"/>
  <c r="CX187" i="3" s="1"/>
  <c r="CY187" i="3"/>
  <c r="CZ187" i="3"/>
  <c r="DA187" i="3"/>
  <c r="DB187" i="3"/>
  <c r="DC187" i="3"/>
  <c r="DF187" i="3"/>
  <c r="DJ187" i="3" s="1"/>
  <c r="DH187" i="3"/>
  <c r="A188" i="3"/>
  <c r="Y188" i="3"/>
  <c r="CX188" i="3" s="1"/>
  <c r="CY188" i="3"/>
  <c r="CZ188" i="3"/>
  <c r="DB188" i="3" s="1"/>
  <c r="DA188" i="3"/>
  <c r="DC188" i="3"/>
  <c r="A189" i="3"/>
  <c r="Y189" i="3"/>
  <c r="CX189" i="3" s="1"/>
  <c r="CY189" i="3"/>
  <c r="CZ189" i="3"/>
  <c r="DA189" i="3"/>
  <c r="DB189" i="3"/>
  <c r="DC189" i="3"/>
  <c r="A190" i="3"/>
  <c r="Y190" i="3"/>
  <c r="CX190" i="3"/>
  <c r="CY190" i="3"/>
  <c r="CZ190" i="3"/>
  <c r="DA190" i="3"/>
  <c r="DB190" i="3"/>
  <c r="DC190" i="3"/>
  <c r="A191" i="3"/>
  <c r="Y191" i="3"/>
  <c r="CX191" i="3"/>
  <c r="DF191" i="3" s="1"/>
  <c r="DJ191" i="3" s="1"/>
  <c r="CY191" i="3"/>
  <c r="CZ191" i="3"/>
  <c r="DB191" i="3" s="1"/>
  <c r="DA191" i="3"/>
  <c r="DC191" i="3"/>
  <c r="A192" i="3"/>
  <c r="Y192" i="3"/>
  <c r="CX192" i="3" s="1"/>
  <c r="CY192" i="3"/>
  <c r="CZ192" i="3"/>
  <c r="DA192" i="3"/>
  <c r="DB192" i="3"/>
  <c r="DC192" i="3"/>
  <c r="A193" i="3"/>
  <c r="Y193" i="3"/>
  <c r="CV193" i="3" s="1"/>
  <c r="CU193" i="3"/>
  <c r="CX193" i="3"/>
  <c r="DH193" i="3" s="1"/>
  <c r="CY193" i="3"/>
  <c r="CZ193" i="3"/>
  <c r="DB193" i="3" s="1"/>
  <c r="DA193" i="3"/>
  <c r="DC193" i="3"/>
  <c r="DF193" i="3"/>
  <c r="DG193" i="3"/>
  <c r="A194" i="3"/>
  <c r="Y194" i="3"/>
  <c r="CW194" i="3"/>
  <c r="CX194" i="3"/>
  <c r="CY194" i="3"/>
  <c r="CZ194" i="3"/>
  <c r="DA194" i="3"/>
  <c r="DB194" i="3"/>
  <c r="DC194" i="3"/>
  <c r="A195" i="3"/>
  <c r="Y195" i="3"/>
  <c r="CX195" i="3" s="1"/>
  <c r="CY195" i="3"/>
  <c r="CZ195" i="3"/>
  <c r="DB195" i="3" s="1"/>
  <c r="DA195" i="3"/>
  <c r="DC195" i="3"/>
  <c r="A196" i="3"/>
  <c r="Y196" i="3"/>
  <c r="CW196" i="3" s="1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A200" i="3"/>
  <c r="Y200" i="3"/>
  <c r="CX200" i="3" s="1"/>
  <c r="CY200" i="3"/>
  <c r="CZ200" i="3"/>
  <c r="DA200" i="3"/>
  <c r="DB200" i="3"/>
  <c r="DC200" i="3"/>
  <c r="DH200" i="3"/>
  <c r="A201" i="3"/>
  <c r="Y201" i="3"/>
  <c r="CX201" i="3"/>
  <c r="DF201" i="3" s="1"/>
  <c r="DJ201" i="3" s="1"/>
  <c r="CY201" i="3"/>
  <c r="CZ201" i="3"/>
  <c r="DB201" i="3" s="1"/>
  <c r="DA201" i="3"/>
  <c r="DC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X203" i="3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DF204" i="3"/>
  <c r="DJ204" i="3" s="1"/>
  <c r="A205" i="3"/>
  <c r="Y205" i="3"/>
  <c r="CX205" i="3" s="1"/>
  <c r="CY205" i="3"/>
  <c r="CZ205" i="3"/>
  <c r="DA205" i="3"/>
  <c r="DB205" i="3"/>
  <c r="DC205" i="3"/>
  <c r="A206" i="3"/>
  <c r="Y206" i="3"/>
  <c r="CX206" i="3" s="1"/>
  <c r="CY206" i="3"/>
  <c r="CZ206" i="3"/>
  <c r="DA206" i="3"/>
  <c r="DB206" i="3"/>
  <c r="DC206" i="3"/>
  <c r="A207" i="3"/>
  <c r="Y207" i="3"/>
  <c r="CX207" i="3"/>
  <c r="DI207" i="3" s="1"/>
  <c r="CY207" i="3"/>
  <c r="CZ207" i="3"/>
  <c r="DB207" i="3" s="1"/>
  <c r="DA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X209" i="3" s="1"/>
  <c r="CY209" i="3"/>
  <c r="CZ209" i="3"/>
  <c r="DB209" i="3" s="1"/>
  <c r="DA209" i="3"/>
  <c r="DC209" i="3"/>
  <c r="A210" i="3"/>
  <c r="Y210" i="3"/>
  <c r="CX210" i="3"/>
  <c r="CY210" i="3"/>
  <c r="CZ210" i="3"/>
  <c r="DB210" i="3" s="1"/>
  <c r="DA210" i="3"/>
  <c r="DC210" i="3"/>
  <c r="A211" i="3"/>
  <c r="Y211" i="3"/>
  <c r="CX211" i="3" s="1"/>
  <c r="CU211" i="3"/>
  <c r="CV211" i="3"/>
  <c r="CY211" i="3"/>
  <c r="CZ211" i="3"/>
  <c r="DB211" i="3" s="1"/>
  <c r="DA211" i="3"/>
  <c r="DC211" i="3"/>
  <c r="A212" i="3"/>
  <c r="Y212" i="3"/>
  <c r="CW212" i="3" s="1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W214" i="3" s="1"/>
  <c r="CX214" i="3"/>
  <c r="DF214" i="3" s="1"/>
  <c r="CY214" i="3"/>
  <c r="CZ214" i="3"/>
  <c r="DB214" i="3" s="1"/>
  <c r="DA214" i="3"/>
  <c r="DC214" i="3"/>
  <c r="DG214" i="3"/>
  <c r="DJ214" i="3" s="1"/>
  <c r="DH214" i="3"/>
  <c r="DI214" i="3"/>
  <c r="A215" i="3"/>
  <c r="Y215" i="3"/>
  <c r="CW215" i="3" s="1"/>
  <c r="CX215" i="3"/>
  <c r="DF215" i="3" s="1"/>
  <c r="CY215" i="3"/>
  <c r="CZ215" i="3"/>
  <c r="DB215" i="3" s="1"/>
  <c r="DA215" i="3"/>
  <c r="DC215" i="3"/>
  <c r="DG215" i="3"/>
  <c r="DJ215" i="3"/>
  <c r="A216" i="3"/>
  <c r="Y216" i="3"/>
  <c r="CX216" i="3" s="1"/>
  <c r="CY216" i="3"/>
  <c r="CZ216" i="3"/>
  <c r="DA216" i="3"/>
  <c r="DB216" i="3"/>
  <c r="DC216" i="3"/>
  <c r="A217" i="3"/>
  <c r="Y217" i="3"/>
  <c r="CX217" i="3"/>
  <c r="CY217" i="3"/>
  <c r="CZ217" i="3"/>
  <c r="DB217" i="3" s="1"/>
  <c r="DA217" i="3"/>
  <c r="DC217" i="3"/>
  <c r="A218" i="3"/>
  <c r="Y218" i="3"/>
  <c r="CX218" i="3"/>
  <c r="DG218" i="3" s="1"/>
  <c r="CY218" i="3"/>
  <c r="CZ218" i="3"/>
  <c r="DB218" i="3" s="1"/>
  <c r="DA218" i="3"/>
  <c r="DC218" i="3"/>
  <c r="A219" i="3"/>
  <c r="Y219" i="3"/>
  <c r="CX219" i="3" s="1"/>
  <c r="DF219" i="3" s="1"/>
  <c r="DJ219" i="3" s="1"/>
  <c r="CY219" i="3"/>
  <c r="CZ219" i="3"/>
  <c r="DB219" i="3" s="1"/>
  <c r="DA219" i="3"/>
  <c r="DC219" i="3"/>
  <c r="DI219" i="3"/>
  <c r="A220" i="3"/>
  <c r="Y220" i="3"/>
  <c r="CX220" i="3"/>
  <c r="CY220" i="3"/>
  <c r="CZ220" i="3"/>
  <c r="DB220" i="3" s="1"/>
  <c r="DA220" i="3"/>
  <c r="DC220" i="3"/>
  <c r="A221" i="3"/>
  <c r="Y221" i="3"/>
  <c r="CX221" i="3"/>
  <c r="CY221" i="3"/>
  <c r="CZ221" i="3"/>
  <c r="DB221" i="3" s="1"/>
  <c r="DA221" i="3"/>
  <c r="DC221" i="3"/>
  <c r="A222" i="3"/>
  <c r="Y222" i="3"/>
  <c r="CX222" i="3"/>
  <c r="CY222" i="3"/>
  <c r="CZ222" i="3"/>
  <c r="DB222" i="3" s="1"/>
  <c r="DA222" i="3"/>
  <c r="DC222" i="3"/>
  <c r="A223" i="3"/>
  <c r="Y223" i="3"/>
  <c r="CX223" i="3" s="1"/>
  <c r="CY223" i="3"/>
  <c r="CZ223" i="3"/>
  <c r="DB223" i="3" s="1"/>
  <c r="DA223" i="3"/>
  <c r="DC223" i="3"/>
  <c r="A224" i="3"/>
  <c r="Y224" i="3"/>
  <c r="CX224" i="3" s="1"/>
  <c r="DI224" i="3" s="1"/>
  <c r="CY224" i="3"/>
  <c r="CZ224" i="3"/>
  <c r="DB224" i="3" s="1"/>
  <c r="DA224" i="3"/>
  <c r="DC224" i="3"/>
  <c r="A225" i="3"/>
  <c r="Y225" i="3"/>
  <c r="CX225" i="3"/>
  <c r="DF225" i="3" s="1"/>
  <c r="DJ225" i="3" s="1"/>
  <c r="CY225" i="3"/>
  <c r="CZ225" i="3"/>
  <c r="DB225" i="3" s="1"/>
  <c r="DA225" i="3"/>
  <c r="DC225" i="3"/>
  <c r="DG225" i="3"/>
  <c r="DH225" i="3"/>
  <c r="DI225" i="3"/>
  <c r="A226" i="3"/>
  <c r="Y226" i="3"/>
  <c r="CX226" i="3"/>
  <c r="CY226" i="3"/>
  <c r="CZ226" i="3"/>
  <c r="DB226" i="3" s="1"/>
  <c r="DA226" i="3"/>
  <c r="DC226" i="3"/>
  <c r="DI226" i="3"/>
  <c r="A227" i="3"/>
  <c r="Y227" i="3"/>
  <c r="CX227" i="3" s="1"/>
  <c r="CY227" i="3"/>
  <c r="CZ227" i="3"/>
  <c r="DA227" i="3"/>
  <c r="DB227" i="3"/>
  <c r="DC227" i="3"/>
  <c r="A228" i="3"/>
  <c r="Y228" i="3"/>
  <c r="CX228" i="3"/>
  <c r="CY228" i="3"/>
  <c r="CZ228" i="3"/>
  <c r="DB228" i="3" s="1"/>
  <c r="DA228" i="3"/>
  <c r="DC228" i="3"/>
  <c r="A229" i="3"/>
  <c r="Y229" i="3"/>
  <c r="CX229" i="3" s="1"/>
  <c r="CU229" i="3"/>
  <c r="CV229" i="3"/>
  <c r="CY229" i="3"/>
  <c r="CZ229" i="3"/>
  <c r="DB229" i="3" s="1"/>
  <c r="DA229" i="3"/>
  <c r="DC229" i="3"/>
  <c r="A230" i="3"/>
  <c r="Y230" i="3"/>
  <c r="CW230" i="3"/>
  <c r="CX230" i="3"/>
  <c r="DG230" i="3" s="1"/>
  <c r="DJ230" i="3" s="1"/>
  <c r="CY230" i="3"/>
  <c r="CZ230" i="3"/>
  <c r="DB230" i="3" s="1"/>
  <c r="DA230" i="3"/>
  <c r="DC230" i="3"/>
  <c r="DF230" i="3"/>
  <c r="DH230" i="3"/>
  <c r="A231" i="3"/>
  <c r="Y231" i="3"/>
  <c r="CX231" i="3" s="1"/>
  <c r="CW231" i="3"/>
  <c r="CY231" i="3"/>
  <c r="CZ231" i="3"/>
  <c r="DB231" i="3" s="1"/>
  <c r="DA231" i="3"/>
  <c r="DC231" i="3"/>
  <c r="DF231" i="3"/>
  <c r="DG231" i="3"/>
  <c r="DJ231" i="3" s="1"/>
  <c r="A232" i="3"/>
  <c r="Y232" i="3"/>
  <c r="CX232" i="3" s="1"/>
  <c r="CY232" i="3"/>
  <c r="CZ232" i="3"/>
  <c r="DA232" i="3"/>
  <c r="DB232" i="3"/>
  <c r="DC232" i="3"/>
  <c r="DG232" i="3"/>
  <c r="A233" i="3"/>
  <c r="Y233" i="3"/>
  <c r="CX233" i="3"/>
  <c r="CY233" i="3"/>
  <c r="CZ233" i="3"/>
  <c r="DB233" i="3" s="1"/>
  <c r="DA233" i="3"/>
  <c r="DC233" i="3"/>
  <c r="A234" i="3"/>
  <c r="Y234" i="3"/>
  <c r="CX234" i="3" s="1"/>
  <c r="CY234" i="3"/>
  <c r="CZ234" i="3"/>
  <c r="DB234" i="3" s="1"/>
  <c r="DA234" i="3"/>
  <c r="DC234" i="3"/>
  <c r="A235" i="3"/>
  <c r="Y235" i="3"/>
  <c r="CX235" i="3"/>
  <c r="DG235" i="3" s="1"/>
  <c r="CY235" i="3"/>
  <c r="CZ235" i="3"/>
  <c r="DB235" i="3" s="1"/>
  <c r="DA235" i="3"/>
  <c r="DC235" i="3"/>
  <c r="A236" i="3"/>
  <c r="Y236" i="3"/>
  <c r="CX236" i="3" s="1"/>
  <c r="DI236" i="3" s="1"/>
  <c r="CY236" i="3"/>
  <c r="CZ236" i="3"/>
  <c r="DA236" i="3"/>
  <c r="DB236" i="3"/>
  <c r="DC236" i="3"/>
  <c r="DG236" i="3"/>
  <c r="A237" i="3"/>
  <c r="Y237" i="3"/>
  <c r="CX237" i="3" s="1"/>
  <c r="CY237" i="3"/>
  <c r="CZ237" i="3"/>
  <c r="DB237" i="3" s="1"/>
  <c r="DA237" i="3"/>
  <c r="DC237" i="3"/>
  <c r="A238" i="3"/>
  <c r="Y238" i="3"/>
  <c r="CX238" i="3" s="1"/>
  <c r="CY238" i="3"/>
  <c r="CZ238" i="3"/>
  <c r="DB238" i="3" s="1"/>
  <c r="DA238" i="3"/>
  <c r="DC238" i="3"/>
  <c r="A239" i="3"/>
  <c r="Y239" i="3"/>
  <c r="CX239" i="3"/>
  <c r="DF239" i="3" s="1"/>
  <c r="DJ239" i="3" s="1"/>
  <c r="CY239" i="3"/>
  <c r="CZ239" i="3"/>
  <c r="DA239" i="3"/>
  <c r="DB239" i="3"/>
  <c r="DC239" i="3"/>
  <c r="A240" i="3"/>
  <c r="Y240" i="3"/>
  <c r="CX240" i="3"/>
  <c r="DF240" i="3" s="1"/>
  <c r="DJ240" i="3" s="1"/>
  <c r="CY240" i="3"/>
  <c r="CZ240" i="3"/>
  <c r="DB240" i="3" s="1"/>
  <c r="DA240" i="3"/>
  <c r="DC240" i="3"/>
  <c r="A241" i="3"/>
  <c r="Y241" i="3"/>
  <c r="CX241" i="3" s="1"/>
  <c r="DG241" i="3" s="1"/>
  <c r="CY241" i="3"/>
  <c r="CZ241" i="3"/>
  <c r="DA241" i="3"/>
  <c r="DB241" i="3"/>
  <c r="DC241" i="3"/>
  <c r="DF241" i="3"/>
  <c r="DJ241" i="3" s="1"/>
  <c r="A242" i="3"/>
  <c r="Y242" i="3"/>
  <c r="CX242" i="3"/>
  <c r="CY242" i="3"/>
  <c r="CZ242" i="3"/>
  <c r="DB242" i="3" s="1"/>
  <c r="DA242" i="3"/>
  <c r="DC242" i="3"/>
  <c r="A243" i="3"/>
  <c r="Y243" i="3"/>
  <c r="CX243" i="3" s="1"/>
  <c r="DF243" i="3" s="1"/>
  <c r="DJ243" i="3" s="1"/>
  <c r="CY243" i="3"/>
  <c r="CZ243" i="3"/>
  <c r="DB243" i="3" s="1"/>
  <c r="DA243" i="3"/>
  <c r="DC243" i="3"/>
  <c r="DG243" i="3"/>
  <c r="DH243" i="3"/>
  <c r="A244" i="3"/>
  <c r="Y244" i="3"/>
  <c r="CU244" i="3"/>
  <c r="CV244" i="3"/>
  <c r="CX244" i="3"/>
  <c r="DI244" i="3" s="1"/>
  <c r="DJ244" i="3" s="1"/>
  <c r="CY244" i="3"/>
  <c r="CZ244" i="3"/>
  <c r="DA244" i="3"/>
  <c r="DB244" i="3"/>
  <c r="DC244" i="3"/>
  <c r="DF244" i="3"/>
  <c r="A245" i="3"/>
  <c r="Y245" i="3"/>
  <c r="CW245" i="3"/>
  <c r="CX245" i="3"/>
  <c r="DG245" i="3" s="1"/>
  <c r="DJ245" i="3" s="1"/>
  <c r="CY245" i="3"/>
  <c r="CZ245" i="3"/>
  <c r="DA245" i="3"/>
  <c r="DB245" i="3"/>
  <c r="DC245" i="3"/>
  <c r="DF245" i="3"/>
  <c r="A246" i="3"/>
  <c r="Y246" i="3"/>
  <c r="CW246" i="3" s="1"/>
  <c r="CY246" i="3"/>
  <c r="CZ246" i="3"/>
  <c r="DB246" i="3" s="1"/>
  <c r="DA246" i="3"/>
  <c r="DC246" i="3"/>
  <c r="A247" i="3"/>
  <c r="Y247" i="3"/>
  <c r="CX247" i="3" s="1"/>
  <c r="DG247" i="3" s="1"/>
  <c r="CY247" i="3"/>
  <c r="CZ247" i="3"/>
  <c r="DB247" i="3" s="1"/>
  <c r="DA247" i="3"/>
  <c r="DC247" i="3"/>
  <c r="DH247" i="3"/>
  <c r="DI247" i="3"/>
  <c r="A248" i="3"/>
  <c r="Y248" i="3"/>
  <c r="CX248" i="3" s="1"/>
  <c r="DF248" i="3" s="1"/>
  <c r="DJ248" i="3" s="1"/>
  <c r="CY248" i="3"/>
  <c r="CZ248" i="3"/>
  <c r="DB248" i="3" s="1"/>
  <c r="DA248" i="3"/>
  <c r="DC248" i="3"/>
  <c r="DG248" i="3"/>
  <c r="DH248" i="3"/>
  <c r="DI248" i="3"/>
  <c r="A249" i="3"/>
  <c r="Y249" i="3"/>
  <c r="CX249" i="3" s="1"/>
  <c r="CY249" i="3"/>
  <c r="CZ249" i="3"/>
  <c r="DB249" i="3" s="1"/>
  <c r="DA249" i="3"/>
  <c r="DC249" i="3"/>
  <c r="DH249" i="3"/>
  <c r="A250" i="3"/>
  <c r="Y250" i="3"/>
  <c r="CX250" i="3" s="1"/>
  <c r="CY250" i="3"/>
  <c r="CZ250" i="3"/>
  <c r="DB250" i="3" s="1"/>
  <c r="DA250" i="3"/>
  <c r="DC250" i="3"/>
  <c r="A251" i="3"/>
  <c r="Y251" i="3"/>
  <c r="CX251" i="3" s="1"/>
  <c r="DI251" i="3" s="1"/>
  <c r="CY251" i="3"/>
  <c r="CZ251" i="3"/>
  <c r="DA251" i="3"/>
  <c r="DB251" i="3"/>
  <c r="DC251" i="3"/>
  <c r="DF251" i="3"/>
  <c r="DJ251" i="3" s="1"/>
  <c r="A252" i="3"/>
  <c r="Y252" i="3"/>
  <c r="CX252" i="3"/>
  <c r="DH252" i="3" s="1"/>
  <c r="CY252" i="3"/>
  <c r="CZ252" i="3"/>
  <c r="DA252" i="3"/>
  <c r="DB252" i="3"/>
  <c r="DC252" i="3"/>
  <c r="DF252" i="3"/>
  <c r="DJ252" i="3" s="1"/>
  <c r="DG252" i="3"/>
  <c r="A253" i="3"/>
  <c r="Y253" i="3"/>
  <c r="CX253" i="3"/>
  <c r="CY253" i="3"/>
  <c r="CZ253" i="3"/>
  <c r="DB253" i="3" s="1"/>
  <c r="DA253" i="3"/>
  <c r="DC253" i="3"/>
  <c r="A254" i="3"/>
  <c r="Y254" i="3"/>
  <c r="CX254" i="3"/>
  <c r="DH254" i="3" s="1"/>
  <c r="CY254" i="3"/>
  <c r="CZ254" i="3"/>
  <c r="DA254" i="3"/>
  <c r="DB254" i="3"/>
  <c r="DC254" i="3"/>
  <c r="DF254" i="3"/>
  <c r="DJ254" i="3" s="1"/>
  <c r="A255" i="3"/>
  <c r="Y255" i="3"/>
  <c r="CX255" i="3"/>
  <c r="CY255" i="3"/>
  <c r="CZ255" i="3"/>
  <c r="DB255" i="3" s="1"/>
  <c r="DA255" i="3"/>
  <c r="DC255" i="3"/>
  <c r="DF255" i="3"/>
  <c r="DJ255" i="3" s="1"/>
  <c r="DI255" i="3"/>
  <c r="A256" i="3"/>
  <c r="Y256" i="3"/>
  <c r="CX256" i="3"/>
  <c r="CY256" i="3"/>
  <c r="CZ256" i="3"/>
  <c r="DA256" i="3"/>
  <c r="DB256" i="3"/>
  <c r="DC256" i="3"/>
  <c r="DF256" i="3"/>
  <c r="DJ256" i="3" s="1"/>
  <c r="DI256" i="3"/>
  <c r="A257" i="3"/>
  <c r="Y257" i="3"/>
  <c r="CX257" i="3"/>
  <c r="DI257" i="3" s="1"/>
  <c r="CY257" i="3"/>
  <c r="CZ257" i="3"/>
  <c r="DA257" i="3"/>
  <c r="DB257" i="3"/>
  <c r="DC257" i="3"/>
  <c r="DG257" i="3"/>
  <c r="A258" i="3"/>
  <c r="Y258" i="3"/>
  <c r="CX258" i="3"/>
  <c r="DG258" i="3" s="1"/>
  <c r="CY258" i="3"/>
  <c r="CZ258" i="3"/>
  <c r="DB258" i="3" s="1"/>
  <c r="DA258" i="3"/>
  <c r="DC258" i="3"/>
  <c r="DH258" i="3"/>
  <c r="DI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X283" i="3" s="1"/>
  <c r="DG283" i="3" s="1"/>
  <c r="CU283" i="3"/>
  <c r="CY283" i="3"/>
  <c r="CZ283" i="3"/>
  <c r="DB283" i="3" s="1"/>
  <c r="DA283" i="3"/>
  <c r="DC283" i="3"/>
  <c r="A284" i="3"/>
  <c r="Y284" i="3"/>
  <c r="CX284" i="3"/>
  <c r="DG284" i="3" s="1"/>
  <c r="CY284" i="3"/>
  <c r="CZ284" i="3"/>
  <c r="DB284" i="3" s="1"/>
  <c r="DA284" i="3"/>
  <c r="DC284" i="3"/>
  <c r="DH284" i="3"/>
  <c r="A285" i="3"/>
  <c r="Y285" i="3"/>
  <c r="CU285" i="3"/>
  <c r="CV285" i="3"/>
  <c r="CX285" i="3"/>
  <c r="CY285" i="3"/>
  <c r="CZ285" i="3"/>
  <c r="DB285" i="3" s="1"/>
  <c r="DA285" i="3"/>
  <c r="DC285" i="3"/>
  <c r="A286" i="3"/>
  <c r="Y286" i="3"/>
  <c r="CX286" i="3" s="1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E28" i="1"/>
  <c r="AF28" i="1"/>
  <c r="AG28" i="1"/>
  <c r="CU28" i="1" s="1"/>
  <c r="AH28" i="1"/>
  <c r="CV28" i="1" s="1"/>
  <c r="U28" i="1" s="1"/>
  <c r="I47" i="6" s="1"/>
  <c r="AI28" i="1"/>
  <c r="CW28" i="1" s="1"/>
  <c r="V28" i="1" s="1"/>
  <c r="AJ28" i="1"/>
  <c r="CR28" i="1"/>
  <c r="CS28" i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K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X29" i="1" s="1"/>
  <c r="W29" i="1" s="1"/>
  <c r="CR29" i="1"/>
  <c r="CT29" i="1"/>
  <c r="CV29" i="1"/>
  <c r="FR29" i="1"/>
  <c r="GL29" i="1"/>
  <c r="GO29" i="1"/>
  <c r="GP29" i="1"/>
  <c r="GV29" i="1"/>
  <c r="HC29" i="1" s="1"/>
  <c r="I30" i="1"/>
  <c r="C53" i="6" s="1"/>
  <c r="K30" i="1"/>
  <c r="S30" i="1"/>
  <c r="AC30" i="1"/>
  <c r="AE30" i="1"/>
  <c r="AF30" i="1"/>
  <c r="CT30" i="1" s="1"/>
  <c r="AG30" i="1"/>
  <c r="AH30" i="1"/>
  <c r="CV30" i="1" s="1"/>
  <c r="U30" i="1" s="1"/>
  <c r="I57" i="6" s="1"/>
  <c r="AI30" i="1"/>
  <c r="AJ30" i="1"/>
  <c r="CU30" i="1"/>
  <c r="T30" i="1" s="1"/>
  <c r="CW30" i="1"/>
  <c r="V30" i="1" s="1"/>
  <c r="CX30" i="1"/>
  <c r="W30" i="1" s="1"/>
  <c r="CY30" i="1"/>
  <c r="X30" i="1" s="1"/>
  <c r="Q52" i="6" s="1"/>
  <c r="I55" i="6" s="1"/>
  <c r="FR30" i="1"/>
  <c r="GL30" i="1"/>
  <c r="GO30" i="1"/>
  <c r="GP30" i="1"/>
  <c r="GV30" i="1"/>
  <c r="HC30" i="1" s="1"/>
  <c r="GX30" i="1" s="1"/>
  <c r="I31" i="1"/>
  <c r="K31" i="1"/>
  <c r="AC31" i="1"/>
  <c r="AE31" i="1"/>
  <c r="CS31" i="1" s="1"/>
  <c r="AF31" i="1"/>
  <c r="CT31" i="1" s="1"/>
  <c r="AG31" i="1"/>
  <c r="CU31" i="1" s="1"/>
  <c r="AH31" i="1"/>
  <c r="CV31" i="1" s="1"/>
  <c r="AI31" i="1"/>
  <c r="CW31" i="1" s="1"/>
  <c r="AJ31" i="1"/>
  <c r="CX31" i="1" s="1"/>
  <c r="W31" i="1" s="1"/>
  <c r="CQ31" i="1"/>
  <c r="CR31" i="1"/>
  <c r="FR31" i="1"/>
  <c r="GL31" i="1"/>
  <c r="GO31" i="1"/>
  <c r="GP31" i="1"/>
  <c r="GV31" i="1"/>
  <c r="HC31" i="1" s="1"/>
  <c r="I32" i="1"/>
  <c r="K32" i="1"/>
  <c r="AC32" i="1"/>
  <c r="AE32" i="1"/>
  <c r="CS32" i="1" s="1"/>
  <c r="AF32" i="1"/>
  <c r="AG32" i="1"/>
  <c r="AH32" i="1"/>
  <c r="AI32" i="1"/>
  <c r="AJ32" i="1"/>
  <c r="CX32" i="1" s="1"/>
  <c r="W32" i="1" s="1"/>
  <c r="CQ32" i="1"/>
  <c r="CU32" i="1"/>
  <c r="CV32" i="1"/>
  <c r="CW32" i="1"/>
  <c r="FR32" i="1"/>
  <c r="GL32" i="1"/>
  <c r="GO32" i="1"/>
  <c r="GP32" i="1"/>
  <c r="GV32" i="1"/>
  <c r="HC32" i="1" s="1"/>
  <c r="GX32" i="1" s="1"/>
  <c r="AC33" i="1"/>
  <c r="CQ33" i="1" s="1"/>
  <c r="AE33" i="1"/>
  <c r="AF33" i="1"/>
  <c r="AG33" i="1"/>
  <c r="CU33" i="1" s="1"/>
  <c r="AH33" i="1"/>
  <c r="AI33" i="1"/>
  <c r="CW33" i="1" s="1"/>
  <c r="AJ33" i="1"/>
  <c r="CV33" i="1"/>
  <c r="CX33" i="1"/>
  <c r="FR33" i="1"/>
  <c r="GL33" i="1"/>
  <c r="GO33" i="1"/>
  <c r="GP33" i="1"/>
  <c r="GV33" i="1"/>
  <c r="HC33" i="1"/>
  <c r="I34" i="1"/>
  <c r="K34" i="1"/>
  <c r="AC34" i="1"/>
  <c r="AE34" i="1"/>
  <c r="CS34" i="1" s="1"/>
  <c r="AF34" i="1"/>
  <c r="AG34" i="1"/>
  <c r="AH34" i="1"/>
  <c r="AI34" i="1"/>
  <c r="AJ34" i="1"/>
  <c r="CX34" i="1" s="1"/>
  <c r="CQ34" i="1"/>
  <c r="CR34" i="1"/>
  <c r="CU34" i="1"/>
  <c r="CV34" i="1"/>
  <c r="CW34" i="1"/>
  <c r="FR34" i="1"/>
  <c r="GL34" i="1"/>
  <c r="GO34" i="1"/>
  <c r="GP34" i="1"/>
  <c r="GV34" i="1"/>
  <c r="HC34" i="1" s="1"/>
  <c r="GX34" i="1" s="1"/>
  <c r="AC35" i="1"/>
  <c r="AE35" i="1"/>
  <c r="AF35" i="1"/>
  <c r="AG35" i="1"/>
  <c r="CU35" i="1" s="1"/>
  <c r="AH35" i="1"/>
  <c r="AI35" i="1"/>
  <c r="CW35" i="1" s="1"/>
  <c r="AJ35" i="1"/>
  <c r="CT35" i="1"/>
  <c r="CV35" i="1"/>
  <c r="CX35" i="1"/>
  <c r="FR35" i="1"/>
  <c r="GL35" i="1"/>
  <c r="GO35" i="1"/>
  <c r="GP35" i="1"/>
  <c r="GV35" i="1"/>
  <c r="HC35" i="1"/>
  <c r="I36" i="1"/>
  <c r="K36" i="1"/>
  <c r="AC36" i="1"/>
  <c r="AE36" i="1"/>
  <c r="CS36" i="1" s="1"/>
  <c r="AF36" i="1"/>
  <c r="AG36" i="1"/>
  <c r="AH36" i="1"/>
  <c r="CV36" i="1" s="1"/>
  <c r="AI36" i="1"/>
  <c r="CW36" i="1" s="1"/>
  <c r="AJ36" i="1"/>
  <c r="CX36" i="1" s="1"/>
  <c r="CQ36" i="1"/>
  <c r="CR36" i="1"/>
  <c r="CU36" i="1"/>
  <c r="T36" i="1" s="1"/>
  <c r="FR36" i="1"/>
  <c r="GL36" i="1"/>
  <c r="GO36" i="1"/>
  <c r="GP36" i="1"/>
  <c r="GV36" i="1"/>
  <c r="HC36" i="1" s="1"/>
  <c r="I37" i="1"/>
  <c r="K37" i="1"/>
  <c r="S37" i="1"/>
  <c r="AC37" i="1"/>
  <c r="P37" i="1" s="1"/>
  <c r="AD37" i="1"/>
  <c r="AE37" i="1"/>
  <c r="AF37" i="1"/>
  <c r="CT37" i="1" s="1"/>
  <c r="AG37" i="1"/>
  <c r="CU37" i="1" s="1"/>
  <c r="AH37" i="1"/>
  <c r="CV37" i="1" s="1"/>
  <c r="U37" i="1" s="1"/>
  <c r="AI37" i="1"/>
  <c r="CW37" i="1" s="1"/>
  <c r="V37" i="1" s="1"/>
  <c r="AJ37" i="1"/>
  <c r="CR37" i="1"/>
  <c r="CS37" i="1"/>
  <c r="CX37" i="1"/>
  <c r="FR37" i="1"/>
  <c r="GL37" i="1"/>
  <c r="GO37" i="1"/>
  <c r="GP37" i="1"/>
  <c r="GV37" i="1"/>
  <c r="HC37" i="1" s="1"/>
  <c r="GX37" i="1"/>
  <c r="I38" i="1"/>
  <c r="C95" i="6" s="1"/>
  <c r="K38" i="1"/>
  <c r="AC38" i="1"/>
  <c r="CQ38" i="1" s="1"/>
  <c r="AE38" i="1"/>
  <c r="R38" i="1" s="1"/>
  <c r="AF38" i="1"/>
  <c r="AG38" i="1"/>
  <c r="CU38" i="1" s="1"/>
  <c r="T38" i="1" s="1"/>
  <c r="AH38" i="1"/>
  <c r="CV38" i="1" s="1"/>
  <c r="U38" i="1" s="1"/>
  <c r="I99" i="6" s="1"/>
  <c r="AI38" i="1"/>
  <c r="AJ38" i="1"/>
  <c r="CX38" i="1" s="1"/>
  <c r="W38" i="1" s="1"/>
  <c r="CS38" i="1"/>
  <c r="CW38" i="1"/>
  <c r="V38" i="1" s="1"/>
  <c r="FR38" i="1"/>
  <c r="GL38" i="1"/>
  <c r="GO38" i="1"/>
  <c r="GP38" i="1"/>
  <c r="GV38" i="1"/>
  <c r="HC38" i="1" s="1"/>
  <c r="GX38" i="1"/>
  <c r="I39" i="1"/>
  <c r="K39" i="1"/>
  <c r="AC39" i="1"/>
  <c r="CQ39" i="1" s="1"/>
  <c r="AD39" i="1"/>
  <c r="AB39" i="1" s="1"/>
  <c r="AE39" i="1"/>
  <c r="AF39" i="1"/>
  <c r="CT39" i="1" s="1"/>
  <c r="AG39" i="1"/>
  <c r="AH39" i="1"/>
  <c r="CV39" i="1" s="1"/>
  <c r="U39" i="1" s="1"/>
  <c r="AI39" i="1"/>
  <c r="AJ39" i="1"/>
  <c r="CX39" i="1" s="1"/>
  <c r="CU39" i="1"/>
  <c r="T39" i="1" s="1"/>
  <c r="CW39" i="1"/>
  <c r="V39" i="1" s="1"/>
  <c r="FR39" i="1"/>
  <c r="GL39" i="1"/>
  <c r="GO39" i="1"/>
  <c r="GP39" i="1"/>
  <c r="GV39" i="1"/>
  <c r="HC39" i="1" s="1"/>
  <c r="AC40" i="1"/>
  <c r="P40" i="1" s="1"/>
  <c r="I104" i="6" s="1"/>
  <c r="AE40" i="1"/>
  <c r="AF40" i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FR40" i="1"/>
  <c r="GL40" i="1"/>
  <c r="GO40" i="1"/>
  <c r="GP40" i="1"/>
  <c r="GV40" i="1"/>
  <c r="GX40" i="1"/>
  <c r="HC40" i="1"/>
  <c r="AC41" i="1"/>
  <c r="AD41" i="1"/>
  <c r="AE41" i="1"/>
  <c r="AF41" i="1"/>
  <c r="AG41" i="1"/>
  <c r="AH41" i="1"/>
  <c r="CV41" i="1" s="1"/>
  <c r="U41" i="1" s="1"/>
  <c r="AI41" i="1"/>
  <c r="AJ41" i="1"/>
  <c r="CX41" i="1" s="1"/>
  <c r="W41" i="1" s="1"/>
  <c r="CR41" i="1"/>
  <c r="CU41" i="1"/>
  <c r="T41" i="1" s="1"/>
  <c r="CW41" i="1"/>
  <c r="V41" i="1" s="1"/>
  <c r="FR41" i="1"/>
  <c r="GL41" i="1"/>
  <c r="GO41" i="1"/>
  <c r="GP41" i="1"/>
  <c r="GV41" i="1"/>
  <c r="HC41" i="1"/>
  <c r="GX41" i="1" s="1"/>
  <c r="I42" i="1"/>
  <c r="K42" i="1"/>
  <c r="AC42" i="1"/>
  <c r="AD42" i="1"/>
  <c r="AE42" i="1"/>
  <c r="R42" i="1" s="1"/>
  <c r="AF42" i="1"/>
  <c r="AG42" i="1"/>
  <c r="CU42" i="1" s="1"/>
  <c r="T42" i="1" s="1"/>
  <c r="AH42" i="1"/>
  <c r="CV42" i="1" s="1"/>
  <c r="U42" i="1" s="1"/>
  <c r="I115" i="6" s="1"/>
  <c r="AI42" i="1"/>
  <c r="AJ42" i="1"/>
  <c r="CX42" i="1" s="1"/>
  <c r="W42" i="1" s="1"/>
  <c r="CR42" i="1"/>
  <c r="CW42" i="1"/>
  <c r="V42" i="1" s="1"/>
  <c r="FR42" i="1"/>
  <c r="GL42" i="1"/>
  <c r="GO42" i="1"/>
  <c r="GP42" i="1"/>
  <c r="GV42" i="1"/>
  <c r="HC42" i="1" s="1"/>
  <c r="GX42" i="1" s="1"/>
  <c r="I43" i="1"/>
  <c r="K43" i="1"/>
  <c r="AC43" i="1"/>
  <c r="AE43" i="1"/>
  <c r="AF43" i="1"/>
  <c r="AG43" i="1"/>
  <c r="AH43" i="1"/>
  <c r="AI43" i="1"/>
  <c r="AJ43" i="1"/>
  <c r="CQ43" i="1"/>
  <c r="CT43" i="1"/>
  <c r="CU43" i="1"/>
  <c r="CV43" i="1"/>
  <c r="CW43" i="1"/>
  <c r="CX43" i="1"/>
  <c r="FR43" i="1"/>
  <c r="GL43" i="1"/>
  <c r="GO43" i="1"/>
  <c r="GP43" i="1"/>
  <c r="GV43" i="1"/>
  <c r="HC43" i="1" s="1"/>
  <c r="B45" i="1"/>
  <c r="B26" i="1" s="1"/>
  <c r="C45" i="1"/>
  <c r="C26" i="1" s="1"/>
  <c r="D45" i="1"/>
  <c r="D26" i="1" s="1"/>
  <c r="F45" i="1"/>
  <c r="F26" i="1" s="1"/>
  <c r="G45" i="1"/>
  <c r="G26" i="1" s="1"/>
  <c r="BC45" i="1"/>
  <c r="BX45" i="1"/>
  <c r="CC45" i="1"/>
  <c r="CK45" i="1"/>
  <c r="CK26" i="1" s="1"/>
  <c r="CL45" i="1"/>
  <c r="CL26" i="1" s="1"/>
  <c r="CM45" i="1"/>
  <c r="CM26" i="1" s="1"/>
  <c r="FP45" i="1"/>
  <c r="GC45" i="1"/>
  <c r="GC26" i="1" s="1"/>
  <c r="GD45" i="1"/>
  <c r="GE45" i="1"/>
  <c r="D75" i="1"/>
  <c r="B77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S79" i="1"/>
  <c r="I127" i="6" s="1"/>
  <c r="T79" i="1"/>
  <c r="W79" i="1"/>
  <c r="AC79" i="1"/>
  <c r="AE79" i="1"/>
  <c r="R79" i="1" s="1"/>
  <c r="AF79" i="1"/>
  <c r="AG79" i="1"/>
  <c r="CU79" i="1" s="1"/>
  <c r="AH79" i="1"/>
  <c r="CV79" i="1" s="1"/>
  <c r="U79" i="1" s="1"/>
  <c r="I135" i="6" s="1"/>
  <c r="AI79" i="1"/>
  <c r="CW79" i="1" s="1"/>
  <c r="V79" i="1" s="1"/>
  <c r="AJ79" i="1"/>
  <c r="CT79" i="1"/>
  <c r="CX79" i="1"/>
  <c r="FR79" i="1"/>
  <c r="GL79" i="1"/>
  <c r="GO79" i="1"/>
  <c r="GP79" i="1"/>
  <c r="GV79" i="1"/>
  <c r="HC79" i="1" s="1"/>
  <c r="GX79" i="1" s="1"/>
  <c r="P80" i="1"/>
  <c r="K130" i="6" s="1"/>
  <c r="S80" i="1"/>
  <c r="AC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R80" i="1"/>
  <c r="CT80" i="1"/>
  <c r="FR80" i="1"/>
  <c r="GL80" i="1"/>
  <c r="GO80" i="1"/>
  <c r="GP80" i="1"/>
  <c r="GV80" i="1"/>
  <c r="HC80" i="1"/>
  <c r="GX80" i="1" s="1"/>
  <c r="I81" i="1"/>
  <c r="S81" i="1"/>
  <c r="AC81" i="1"/>
  <c r="CQ81" i="1" s="1"/>
  <c r="AE81" i="1"/>
  <c r="AD81" i="1" s="1"/>
  <c r="AF81" i="1"/>
  <c r="CT81" i="1" s="1"/>
  <c r="AG81" i="1"/>
  <c r="CU81" i="1" s="1"/>
  <c r="AH81" i="1"/>
  <c r="CV81" i="1" s="1"/>
  <c r="U81" i="1" s="1"/>
  <c r="AI81" i="1"/>
  <c r="CW81" i="1" s="1"/>
  <c r="AJ81" i="1"/>
  <c r="CX81" i="1" s="1"/>
  <c r="CR81" i="1"/>
  <c r="CS81" i="1"/>
  <c r="FR81" i="1"/>
  <c r="GL81" i="1"/>
  <c r="GO81" i="1"/>
  <c r="GP81" i="1"/>
  <c r="GV81" i="1"/>
  <c r="HC81" i="1" s="1"/>
  <c r="I82" i="1"/>
  <c r="P82" i="1"/>
  <c r="R82" i="1"/>
  <c r="V131" i="6" s="1"/>
  <c r="AC82" i="1"/>
  <c r="AD82" i="1"/>
  <c r="AE82" i="1"/>
  <c r="AF82" i="1"/>
  <c r="CT82" i="1" s="1"/>
  <c r="AG82" i="1"/>
  <c r="AH82" i="1"/>
  <c r="CV82" i="1" s="1"/>
  <c r="U82" i="1" s="1"/>
  <c r="AI82" i="1"/>
  <c r="AJ82" i="1"/>
  <c r="CX82" i="1" s="1"/>
  <c r="W82" i="1" s="1"/>
  <c r="CQ82" i="1"/>
  <c r="CU82" i="1"/>
  <c r="CW82" i="1"/>
  <c r="V82" i="1" s="1"/>
  <c r="FR82" i="1"/>
  <c r="GL82" i="1"/>
  <c r="GO82" i="1"/>
  <c r="GP82" i="1"/>
  <c r="GV82" i="1"/>
  <c r="HC82" i="1"/>
  <c r="GX82" i="1" s="1"/>
  <c r="C83" i="1"/>
  <c r="D83" i="1"/>
  <c r="AC83" i="1"/>
  <c r="P83" i="1" s="1"/>
  <c r="I144" i="6" s="1"/>
  <c r="AE83" i="1"/>
  <c r="AD83" i="1" s="1"/>
  <c r="AB83" i="1" s="1"/>
  <c r="AF83" i="1"/>
  <c r="S83" i="1" s="1"/>
  <c r="AG83" i="1"/>
  <c r="CU83" i="1" s="1"/>
  <c r="T83" i="1" s="1"/>
  <c r="AH83" i="1"/>
  <c r="CV83" i="1" s="1"/>
  <c r="U83" i="1" s="1"/>
  <c r="I149" i="6" s="1"/>
  <c r="AI83" i="1"/>
  <c r="CW83" i="1" s="1"/>
  <c r="V83" i="1" s="1"/>
  <c r="AJ83" i="1"/>
  <c r="CQ83" i="1"/>
  <c r="CR83" i="1"/>
  <c r="CS83" i="1"/>
  <c r="CT83" i="1"/>
  <c r="CX83" i="1"/>
  <c r="W83" i="1" s="1"/>
  <c r="FR83" i="1"/>
  <c r="GL83" i="1"/>
  <c r="GO83" i="1"/>
  <c r="GP83" i="1"/>
  <c r="GV83" i="1"/>
  <c r="HC83" i="1"/>
  <c r="GX83" i="1" s="1"/>
  <c r="C84" i="1"/>
  <c r="D84" i="1"/>
  <c r="AC84" i="1"/>
  <c r="P84" i="1" s="1"/>
  <c r="K144" i="6" s="1"/>
  <c r="AE84" i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FR84" i="1"/>
  <c r="GL84" i="1"/>
  <c r="GO84" i="1"/>
  <c r="GP84" i="1"/>
  <c r="GV84" i="1"/>
  <c r="HC84" i="1"/>
  <c r="GX84" i="1" s="1"/>
  <c r="I85" i="1"/>
  <c r="E145" i="6" s="1"/>
  <c r="P85" i="1"/>
  <c r="Q85" i="1"/>
  <c r="AC85" i="1"/>
  <c r="CQ85" i="1" s="1"/>
  <c r="AE85" i="1"/>
  <c r="AD85" i="1" s="1"/>
  <c r="AB85" i="1" s="1"/>
  <c r="AF85" i="1"/>
  <c r="AG85" i="1"/>
  <c r="CU85" i="1" s="1"/>
  <c r="T85" i="1" s="1"/>
  <c r="AH85" i="1"/>
  <c r="CV85" i="1" s="1"/>
  <c r="AI85" i="1"/>
  <c r="AJ85" i="1"/>
  <c r="CW85" i="1"/>
  <c r="CX85" i="1"/>
  <c r="W85" i="1" s="1"/>
  <c r="FR85" i="1"/>
  <c r="GL85" i="1"/>
  <c r="GO85" i="1"/>
  <c r="GP85" i="1"/>
  <c r="GV85" i="1"/>
  <c r="HC85" i="1" s="1"/>
  <c r="GX85" i="1" s="1"/>
  <c r="I86" i="1"/>
  <c r="P86" i="1" s="1"/>
  <c r="U86" i="1"/>
  <c r="AC86" i="1"/>
  <c r="CQ86" i="1" s="1"/>
  <c r="AE86" i="1"/>
  <c r="AF86" i="1"/>
  <c r="CT86" i="1" s="1"/>
  <c r="AG86" i="1"/>
  <c r="AH86" i="1"/>
  <c r="CV86" i="1" s="1"/>
  <c r="AI86" i="1"/>
  <c r="CW86" i="1" s="1"/>
  <c r="V86" i="1" s="1"/>
  <c r="AJ86" i="1"/>
  <c r="CX86" i="1" s="1"/>
  <c r="CR86" i="1"/>
  <c r="CS86" i="1"/>
  <c r="CU86" i="1"/>
  <c r="T86" i="1" s="1"/>
  <c r="FR86" i="1"/>
  <c r="GL86" i="1"/>
  <c r="GO86" i="1"/>
  <c r="GP86" i="1"/>
  <c r="GV86" i="1"/>
  <c r="HC86" i="1" s="1"/>
  <c r="GX86" i="1" s="1"/>
  <c r="I87" i="1"/>
  <c r="K87" i="1"/>
  <c r="AC87" i="1"/>
  <c r="P87" i="1" s="1"/>
  <c r="I159" i="6" s="1"/>
  <c r="AE87" i="1"/>
  <c r="AF87" i="1"/>
  <c r="AG87" i="1"/>
  <c r="AH87" i="1"/>
  <c r="CV87" i="1" s="1"/>
  <c r="U87" i="1" s="1"/>
  <c r="I164" i="6" s="1"/>
  <c r="AI87" i="1"/>
  <c r="CW87" i="1" s="1"/>
  <c r="V87" i="1" s="1"/>
  <c r="AJ87" i="1"/>
  <c r="CX87" i="1" s="1"/>
  <c r="W87" i="1" s="1"/>
  <c r="CQ87" i="1"/>
  <c r="CU87" i="1"/>
  <c r="T87" i="1" s="1"/>
  <c r="FR87" i="1"/>
  <c r="GL87" i="1"/>
  <c r="GO87" i="1"/>
  <c r="GP87" i="1"/>
  <c r="GV87" i="1"/>
  <c r="HC87" i="1"/>
  <c r="GX87" i="1" s="1"/>
  <c r="I88" i="1"/>
  <c r="K88" i="1"/>
  <c r="AC88" i="1"/>
  <c r="AE88" i="1"/>
  <c r="R88" i="1" s="1"/>
  <c r="AF88" i="1"/>
  <c r="AG88" i="1"/>
  <c r="AH88" i="1"/>
  <c r="CV88" i="1" s="1"/>
  <c r="U88" i="1" s="1"/>
  <c r="AI88" i="1"/>
  <c r="CW88" i="1" s="1"/>
  <c r="AJ88" i="1"/>
  <c r="CX88" i="1" s="1"/>
  <c r="W88" i="1" s="1"/>
  <c r="CT88" i="1"/>
  <c r="CU88" i="1"/>
  <c r="FR88" i="1"/>
  <c r="GL88" i="1"/>
  <c r="GO88" i="1"/>
  <c r="GP88" i="1"/>
  <c r="GV88" i="1"/>
  <c r="HC88" i="1"/>
  <c r="GX88" i="1" s="1"/>
  <c r="AC89" i="1"/>
  <c r="AE89" i="1"/>
  <c r="AD89" i="1" s="1"/>
  <c r="AF89" i="1"/>
  <c r="AG89" i="1"/>
  <c r="CU89" i="1" s="1"/>
  <c r="AH89" i="1"/>
  <c r="CV89" i="1" s="1"/>
  <c r="AI89" i="1"/>
  <c r="CW89" i="1" s="1"/>
  <c r="AJ89" i="1"/>
  <c r="CX89" i="1" s="1"/>
  <c r="CQ89" i="1"/>
  <c r="CR89" i="1"/>
  <c r="CS89" i="1"/>
  <c r="FR89" i="1"/>
  <c r="GL89" i="1"/>
  <c r="GO89" i="1"/>
  <c r="GP89" i="1"/>
  <c r="GV89" i="1"/>
  <c r="HC89" i="1" s="1"/>
  <c r="AC90" i="1"/>
  <c r="AE90" i="1"/>
  <c r="AF90" i="1"/>
  <c r="AG90" i="1"/>
  <c r="CU90" i="1" s="1"/>
  <c r="AH90" i="1"/>
  <c r="CV90" i="1" s="1"/>
  <c r="AI90" i="1"/>
  <c r="AJ90" i="1"/>
  <c r="CX90" i="1" s="1"/>
  <c r="CW90" i="1"/>
  <c r="FR90" i="1"/>
  <c r="GL90" i="1"/>
  <c r="GO90" i="1"/>
  <c r="GP90" i="1"/>
  <c r="GV90" i="1"/>
  <c r="HC90" i="1" s="1"/>
  <c r="I91" i="1"/>
  <c r="K91" i="1"/>
  <c r="Q91" i="1"/>
  <c r="I172" i="6" s="1"/>
  <c r="S91" i="1"/>
  <c r="I171" i="6" s="1"/>
  <c r="U91" i="1"/>
  <c r="I180" i="6" s="1"/>
  <c r="AC91" i="1"/>
  <c r="CQ91" i="1" s="1"/>
  <c r="AE91" i="1"/>
  <c r="AD91" i="1" s="1"/>
  <c r="AB91" i="1" s="1"/>
  <c r="AF91" i="1"/>
  <c r="AG91" i="1"/>
  <c r="CU91" i="1" s="1"/>
  <c r="AH91" i="1"/>
  <c r="AI91" i="1"/>
  <c r="CW91" i="1" s="1"/>
  <c r="AJ91" i="1"/>
  <c r="CR91" i="1"/>
  <c r="CS91" i="1"/>
  <c r="CT91" i="1"/>
  <c r="CV91" i="1"/>
  <c r="CX91" i="1"/>
  <c r="FR91" i="1"/>
  <c r="GL91" i="1"/>
  <c r="GO91" i="1"/>
  <c r="GP91" i="1"/>
  <c r="GV91" i="1"/>
  <c r="HC91" i="1" s="1"/>
  <c r="GX91" i="1" s="1"/>
  <c r="I92" i="1"/>
  <c r="I94" i="1" s="1"/>
  <c r="K92" i="1"/>
  <c r="U92" i="1"/>
  <c r="AC92" i="1"/>
  <c r="AE92" i="1"/>
  <c r="AF92" i="1"/>
  <c r="AG92" i="1"/>
  <c r="CU92" i="1" s="1"/>
  <c r="T92" i="1" s="1"/>
  <c r="AH92" i="1"/>
  <c r="CV92" i="1" s="1"/>
  <c r="AI92" i="1"/>
  <c r="AJ92" i="1"/>
  <c r="CX92" i="1" s="1"/>
  <c r="W92" i="1" s="1"/>
  <c r="CR92" i="1"/>
  <c r="CS92" i="1"/>
  <c r="CW92" i="1"/>
  <c r="V92" i="1" s="1"/>
  <c r="FR92" i="1"/>
  <c r="GL92" i="1"/>
  <c r="GO92" i="1"/>
  <c r="GP92" i="1"/>
  <c r="GV92" i="1"/>
  <c r="HC92" i="1"/>
  <c r="GX92" i="1" s="1"/>
  <c r="AC93" i="1"/>
  <c r="AE93" i="1"/>
  <c r="AF93" i="1"/>
  <c r="AG93" i="1"/>
  <c r="CU93" i="1" s="1"/>
  <c r="AH93" i="1"/>
  <c r="CV93" i="1" s="1"/>
  <c r="AI93" i="1"/>
  <c r="CW93" i="1" s="1"/>
  <c r="AJ93" i="1"/>
  <c r="CX93" i="1" s="1"/>
  <c r="CQ93" i="1"/>
  <c r="FR93" i="1"/>
  <c r="GL93" i="1"/>
  <c r="GO93" i="1"/>
  <c r="GP93" i="1"/>
  <c r="GV93" i="1"/>
  <c r="HC93" i="1" s="1"/>
  <c r="R94" i="1"/>
  <c r="S94" i="1"/>
  <c r="U94" i="1"/>
  <c r="AC94" i="1"/>
  <c r="AE94" i="1"/>
  <c r="AF94" i="1"/>
  <c r="AG94" i="1"/>
  <c r="CU94" i="1" s="1"/>
  <c r="T94" i="1" s="1"/>
  <c r="AH94" i="1"/>
  <c r="CV94" i="1" s="1"/>
  <c r="AI94" i="1"/>
  <c r="CW94" i="1" s="1"/>
  <c r="V94" i="1" s="1"/>
  <c r="AJ94" i="1"/>
  <c r="CX94" i="1" s="1"/>
  <c r="W94" i="1" s="1"/>
  <c r="CT94" i="1"/>
  <c r="FR94" i="1"/>
  <c r="GL94" i="1"/>
  <c r="GO94" i="1"/>
  <c r="GP94" i="1"/>
  <c r="GV94" i="1"/>
  <c r="HC94" i="1"/>
  <c r="GX94" i="1" s="1"/>
  <c r="I95" i="1"/>
  <c r="AC95" i="1"/>
  <c r="CQ95" i="1" s="1"/>
  <c r="AE95" i="1"/>
  <c r="AD95" i="1" s="1"/>
  <c r="AF95" i="1"/>
  <c r="AG95" i="1"/>
  <c r="CU95" i="1" s="1"/>
  <c r="AH95" i="1"/>
  <c r="CV95" i="1" s="1"/>
  <c r="AI95" i="1"/>
  <c r="AJ95" i="1"/>
  <c r="CX95" i="1" s="1"/>
  <c r="CR95" i="1"/>
  <c r="CS95" i="1"/>
  <c r="CT95" i="1"/>
  <c r="CW95" i="1"/>
  <c r="FR95" i="1"/>
  <c r="GL95" i="1"/>
  <c r="GO95" i="1"/>
  <c r="GP95" i="1"/>
  <c r="GV95" i="1"/>
  <c r="HC95" i="1" s="1"/>
  <c r="AC96" i="1"/>
  <c r="CQ96" i="1" s="1"/>
  <c r="AD96" i="1"/>
  <c r="AE96" i="1"/>
  <c r="AF96" i="1"/>
  <c r="CT96" i="1" s="1"/>
  <c r="AG96" i="1"/>
  <c r="AH96" i="1"/>
  <c r="CV96" i="1" s="1"/>
  <c r="AI96" i="1"/>
  <c r="CW96" i="1" s="1"/>
  <c r="AJ96" i="1"/>
  <c r="CX96" i="1" s="1"/>
  <c r="CR96" i="1"/>
  <c r="CS96" i="1"/>
  <c r="CU96" i="1"/>
  <c r="FR96" i="1"/>
  <c r="GL96" i="1"/>
  <c r="GO96" i="1"/>
  <c r="GP96" i="1"/>
  <c r="GV96" i="1"/>
  <c r="HC96" i="1" s="1"/>
  <c r="C97" i="1"/>
  <c r="I97" i="1"/>
  <c r="K97" i="1"/>
  <c r="AC97" i="1"/>
  <c r="AE97" i="1"/>
  <c r="CR97" i="1" s="1"/>
  <c r="AF97" i="1"/>
  <c r="CT97" i="1" s="1"/>
  <c r="AG97" i="1"/>
  <c r="AH97" i="1"/>
  <c r="AI97" i="1"/>
  <c r="AJ97" i="1"/>
  <c r="CX97" i="1" s="1"/>
  <c r="CQ97" i="1"/>
  <c r="CU97" i="1"/>
  <c r="T97" i="1" s="1"/>
  <c r="CV97" i="1"/>
  <c r="CW97" i="1"/>
  <c r="FR97" i="1"/>
  <c r="GL97" i="1"/>
  <c r="GO97" i="1"/>
  <c r="GP97" i="1"/>
  <c r="GV97" i="1"/>
  <c r="HC97" i="1" s="1"/>
  <c r="GX97" i="1"/>
  <c r="C98" i="1"/>
  <c r="I98" i="1"/>
  <c r="I100" i="1" s="1"/>
  <c r="K98" i="1"/>
  <c r="AC98" i="1"/>
  <c r="AD98" i="1"/>
  <c r="AE98" i="1"/>
  <c r="AF98" i="1"/>
  <c r="AG98" i="1"/>
  <c r="CU98" i="1" s="1"/>
  <c r="T98" i="1" s="1"/>
  <c r="AH98" i="1"/>
  <c r="CV98" i="1" s="1"/>
  <c r="U98" i="1" s="1"/>
  <c r="AI98" i="1"/>
  <c r="CW98" i="1" s="1"/>
  <c r="V98" i="1" s="1"/>
  <c r="AJ98" i="1"/>
  <c r="CX98" i="1"/>
  <c r="W98" i="1" s="1"/>
  <c r="FR98" i="1"/>
  <c r="GL98" i="1"/>
  <c r="GO98" i="1"/>
  <c r="GP98" i="1"/>
  <c r="GV98" i="1"/>
  <c r="HC98" i="1"/>
  <c r="GX98" i="1" s="1"/>
  <c r="I99" i="1"/>
  <c r="E191" i="6" s="1"/>
  <c r="AC99" i="1"/>
  <c r="CQ99" i="1" s="1"/>
  <c r="AE99" i="1"/>
  <c r="AD99" i="1" s="1"/>
  <c r="AF99" i="1"/>
  <c r="AG99" i="1"/>
  <c r="AH99" i="1"/>
  <c r="CV99" i="1" s="1"/>
  <c r="AI99" i="1"/>
  <c r="AJ99" i="1"/>
  <c r="CR99" i="1"/>
  <c r="CS99" i="1"/>
  <c r="CU99" i="1"/>
  <c r="CW99" i="1"/>
  <c r="CX99" i="1"/>
  <c r="FR99" i="1"/>
  <c r="GL99" i="1"/>
  <c r="GO99" i="1"/>
  <c r="GP99" i="1"/>
  <c r="GV99" i="1"/>
  <c r="HC99" i="1" s="1"/>
  <c r="AC100" i="1"/>
  <c r="AE100" i="1"/>
  <c r="CR100" i="1" s="1"/>
  <c r="AF100" i="1"/>
  <c r="CT100" i="1" s="1"/>
  <c r="AG100" i="1"/>
  <c r="CU100" i="1" s="1"/>
  <c r="AH100" i="1"/>
  <c r="CV100" i="1" s="1"/>
  <c r="AI100" i="1"/>
  <c r="CW100" i="1" s="1"/>
  <c r="V100" i="1" s="1"/>
  <c r="AJ100" i="1"/>
  <c r="CX100" i="1" s="1"/>
  <c r="CQ100" i="1"/>
  <c r="FR100" i="1"/>
  <c r="GL100" i="1"/>
  <c r="GO100" i="1"/>
  <c r="GP100" i="1"/>
  <c r="GV100" i="1"/>
  <c r="HC100" i="1" s="1"/>
  <c r="I101" i="1"/>
  <c r="K101" i="1"/>
  <c r="AC101" i="1"/>
  <c r="AE101" i="1"/>
  <c r="AD101" i="1" s="1"/>
  <c r="AF101" i="1"/>
  <c r="AG101" i="1"/>
  <c r="CU101" i="1" s="1"/>
  <c r="AH101" i="1"/>
  <c r="AI101" i="1"/>
  <c r="CW101" i="1" s="1"/>
  <c r="AJ101" i="1"/>
  <c r="CX101" i="1" s="1"/>
  <c r="W101" i="1" s="1"/>
  <c r="CR101" i="1"/>
  <c r="CS101" i="1"/>
  <c r="CV101" i="1"/>
  <c r="U101" i="1" s="1"/>
  <c r="I211" i="6" s="1"/>
  <c r="FR101" i="1"/>
  <c r="GL101" i="1"/>
  <c r="GO101" i="1"/>
  <c r="GP101" i="1"/>
  <c r="GV101" i="1"/>
  <c r="HC101" i="1" s="1"/>
  <c r="GX101" i="1" s="1"/>
  <c r="I102" i="1"/>
  <c r="I104" i="1" s="1"/>
  <c r="K102" i="1"/>
  <c r="AC102" i="1"/>
  <c r="CQ102" i="1" s="1"/>
  <c r="AE102" i="1"/>
  <c r="CR102" i="1" s="1"/>
  <c r="AF102" i="1"/>
  <c r="AG102" i="1"/>
  <c r="AH102" i="1"/>
  <c r="CV102" i="1" s="1"/>
  <c r="AI102" i="1"/>
  <c r="CW102" i="1" s="1"/>
  <c r="V102" i="1" s="1"/>
  <c r="AJ102" i="1"/>
  <c r="CX102" i="1" s="1"/>
  <c r="CS102" i="1"/>
  <c r="CT102" i="1"/>
  <c r="CU102" i="1"/>
  <c r="FR102" i="1"/>
  <c r="GL102" i="1"/>
  <c r="GO102" i="1"/>
  <c r="GP102" i="1"/>
  <c r="GV102" i="1"/>
  <c r="HC102" i="1" s="1"/>
  <c r="AC103" i="1"/>
  <c r="AE103" i="1"/>
  <c r="AD103" i="1" s="1"/>
  <c r="AF103" i="1"/>
  <c r="AG103" i="1"/>
  <c r="CU103" i="1" s="1"/>
  <c r="AH103" i="1"/>
  <c r="CV103" i="1" s="1"/>
  <c r="AI103" i="1"/>
  <c r="CW103" i="1" s="1"/>
  <c r="AJ103" i="1"/>
  <c r="CX103" i="1" s="1"/>
  <c r="CS103" i="1"/>
  <c r="FR103" i="1"/>
  <c r="GL103" i="1"/>
  <c r="GO103" i="1"/>
  <c r="GP103" i="1"/>
  <c r="GV103" i="1"/>
  <c r="HC103" i="1"/>
  <c r="AC104" i="1"/>
  <c r="CQ104" i="1" s="1"/>
  <c r="AD104" i="1"/>
  <c r="AB104" i="1" s="1"/>
  <c r="AE104" i="1"/>
  <c r="AF104" i="1"/>
  <c r="CT104" i="1" s="1"/>
  <c r="AG104" i="1"/>
  <c r="AH104" i="1"/>
  <c r="CV104" i="1" s="1"/>
  <c r="AI104" i="1"/>
  <c r="CW104" i="1" s="1"/>
  <c r="AJ104" i="1"/>
  <c r="CX104" i="1" s="1"/>
  <c r="CS104" i="1"/>
  <c r="CU104" i="1"/>
  <c r="FR104" i="1"/>
  <c r="GL104" i="1"/>
  <c r="GO104" i="1"/>
  <c r="GP104" i="1"/>
  <c r="GV104" i="1"/>
  <c r="HC104" i="1" s="1"/>
  <c r="AB105" i="1"/>
  <c r="AC105" i="1"/>
  <c r="AD105" i="1"/>
  <c r="AE105" i="1"/>
  <c r="AF105" i="1"/>
  <c r="AG105" i="1"/>
  <c r="CU105" i="1" s="1"/>
  <c r="AH105" i="1"/>
  <c r="CV105" i="1" s="1"/>
  <c r="AI105" i="1"/>
  <c r="AJ105" i="1"/>
  <c r="CW105" i="1"/>
  <c r="CX105" i="1"/>
  <c r="FR105" i="1"/>
  <c r="GL105" i="1"/>
  <c r="GO105" i="1"/>
  <c r="GP105" i="1"/>
  <c r="GV105" i="1"/>
  <c r="HC105" i="1"/>
  <c r="AC106" i="1"/>
  <c r="AE106" i="1"/>
  <c r="AD106" i="1" s="1"/>
  <c r="AB106" i="1" s="1"/>
  <c r="AF106" i="1"/>
  <c r="CT106" i="1" s="1"/>
  <c r="AG106" i="1"/>
  <c r="CU106" i="1" s="1"/>
  <c r="AH106" i="1"/>
  <c r="CV106" i="1" s="1"/>
  <c r="AI106" i="1"/>
  <c r="AJ106" i="1"/>
  <c r="CX106" i="1" s="1"/>
  <c r="CQ106" i="1"/>
  <c r="CR106" i="1"/>
  <c r="CS106" i="1"/>
  <c r="CW106" i="1"/>
  <c r="FR106" i="1"/>
  <c r="GL106" i="1"/>
  <c r="GO106" i="1"/>
  <c r="GP106" i="1"/>
  <c r="GV106" i="1"/>
  <c r="HC106" i="1" s="1"/>
  <c r="B108" i="1"/>
  <c r="C108" i="1"/>
  <c r="C77" i="1" s="1"/>
  <c r="D108" i="1"/>
  <c r="D77" i="1" s="1"/>
  <c r="F108" i="1"/>
  <c r="F77" i="1" s="1"/>
  <c r="G108" i="1"/>
  <c r="BX108" i="1"/>
  <c r="CK108" i="1"/>
  <c r="CK77" i="1" s="1"/>
  <c r="CL108" i="1"/>
  <c r="CL77" i="1" s="1"/>
  <c r="CM108" i="1"/>
  <c r="FP108" i="1"/>
  <c r="FP77" i="1" s="1"/>
  <c r="GC108" i="1"/>
  <c r="GC77" i="1" s="1"/>
  <c r="GD108" i="1"/>
  <c r="GE108" i="1"/>
  <c r="D138" i="1"/>
  <c r="E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R144" i="1"/>
  <c r="DS144" i="1"/>
  <c r="EE144" i="1"/>
  <c r="EF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AC146" i="1"/>
  <c r="CQ146" i="1" s="1"/>
  <c r="AE146" i="1"/>
  <c r="AF146" i="1"/>
  <c r="AG146" i="1"/>
  <c r="CU146" i="1" s="1"/>
  <c r="T146" i="1" s="1"/>
  <c r="AH146" i="1"/>
  <c r="CV146" i="1" s="1"/>
  <c r="U146" i="1" s="1"/>
  <c r="I239" i="6" s="1"/>
  <c r="AI146" i="1"/>
  <c r="CW146" i="1" s="1"/>
  <c r="V146" i="1" s="1"/>
  <c r="AJ146" i="1"/>
  <c r="CX146" i="1"/>
  <c r="W146" i="1" s="1"/>
  <c r="FR146" i="1"/>
  <c r="GL146" i="1"/>
  <c r="GO146" i="1"/>
  <c r="GP146" i="1"/>
  <c r="GV146" i="1"/>
  <c r="HC146" i="1" s="1"/>
  <c r="GX146" i="1" s="1"/>
  <c r="C147" i="1"/>
  <c r="S147" i="1"/>
  <c r="AC147" i="1"/>
  <c r="P147" i="1" s="1"/>
  <c r="K228" i="6" s="1"/>
  <c r="AD147" i="1"/>
  <c r="AE147" i="1"/>
  <c r="CS147" i="1" s="1"/>
  <c r="AF147" i="1"/>
  <c r="AG147" i="1"/>
  <c r="AH147" i="1"/>
  <c r="AI147" i="1"/>
  <c r="CW147" i="1" s="1"/>
  <c r="V147" i="1" s="1"/>
  <c r="AJ147" i="1"/>
  <c r="CX147" i="1" s="1"/>
  <c r="W147" i="1" s="1"/>
  <c r="CT147" i="1"/>
  <c r="CU147" i="1"/>
  <c r="T147" i="1" s="1"/>
  <c r="CV147" i="1"/>
  <c r="U147" i="1" s="1"/>
  <c r="CZ147" i="1"/>
  <c r="Y147" i="1" s="1"/>
  <c r="T224" i="6" s="1"/>
  <c r="FR147" i="1"/>
  <c r="GL147" i="1"/>
  <c r="GO147" i="1"/>
  <c r="GP147" i="1"/>
  <c r="GV147" i="1"/>
  <c r="HC147" i="1" s="1"/>
  <c r="GX147" i="1"/>
  <c r="I148" i="1"/>
  <c r="E229" i="6" s="1"/>
  <c r="T148" i="1"/>
  <c r="AC148" i="1"/>
  <c r="P148" i="1" s="1"/>
  <c r="AE148" i="1"/>
  <c r="R148" i="1" s="1"/>
  <c r="AF148" i="1"/>
  <c r="CT148" i="1" s="1"/>
  <c r="AG148" i="1"/>
  <c r="CU148" i="1" s="1"/>
  <c r="AH148" i="1"/>
  <c r="CV148" i="1" s="1"/>
  <c r="U148" i="1" s="1"/>
  <c r="AI148" i="1"/>
  <c r="AJ148" i="1"/>
  <c r="CX148" i="1" s="1"/>
  <c r="CQ148" i="1"/>
  <c r="CR148" i="1"/>
  <c r="CW148" i="1"/>
  <c r="V148" i="1" s="1"/>
  <c r="FR148" i="1"/>
  <c r="GL148" i="1"/>
  <c r="GO148" i="1"/>
  <c r="GP148" i="1"/>
  <c r="GV148" i="1"/>
  <c r="HC148" i="1"/>
  <c r="GX148" i="1" s="1"/>
  <c r="I149" i="1"/>
  <c r="AC149" i="1"/>
  <c r="CQ149" i="1" s="1"/>
  <c r="AE149" i="1"/>
  <c r="AD149" i="1" s="1"/>
  <c r="AB149" i="1" s="1"/>
  <c r="AF149" i="1"/>
  <c r="AG149" i="1"/>
  <c r="CU149" i="1" s="1"/>
  <c r="T149" i="1" s="1"/>
  <c r="AH149" i="1"/>
  <c r="AI149" i="1"/>
  <c r="CW149" i="1" s="1"/>
  <c r="V149" i="1" s="1"/>
  <c r="AJ149" i="1"/>
  <c r="CV149" i="1"/>
  <c r="U149" i="1" s="1"/>
  <c r="CX149" i="1"/>
  <c r="W149" i="1" s="1"/>
  <c r="FR149" i="1"/>
  <c r="GL149" i="1"/>
  <c r="GO149" i="1"/>
  <c r="GP149" i="1"/>
  <c r="GV149" i="1"/>
  <c r="HC149" i="1" s="1"/>
  <c r="GX149" i="1" s="1"/>
  <c r="I150" i="1"/>
  <c r="E230" i="6" s="1"/>
  <c r="U150" i="1"/>
  <c r="AC150" i="1"/>
  <c r="AE150" i="1"/>
  <c r="AF150" i="1"/>
  <c r="S150" i="1" s="1"/>
  <c r="AG150" i="1"/>
  <c r="AH150" i="1"/>
  <c r="AI150" i="1"/>
  <c r="CW150" i="1" s="1"/>
  <c r="V150" i="1" s="1"/>
  <c r="AJ150" i="1"/>
  <c r="CX150" i="1" s="1"/>
  <c r="W150" i="1" s="1"/>
  <c r="CU150" i="1"/>
  <c r="T150" i="1" s="1"/>
  <c r="CV150" i="1"/>
  <c r="FR150" i="1"/>
  <c r="GL150" i="1"/>
  <c r="GO150" i="1"/>
  <c r="GP150" i="1"/>
  <c r="GV150" i="1"/>
  <c r="HC150" i="1"/>
  <c r="GX150" i="1" s="1"/>
  <c r="I151" i="1"/>
  <c r="U151" i="1" s="1"/>
  <c r="AC151" i="1"/>
  <c r="AE151" i="1"/>
  <c r="AD151" i="1" s="1"/>
  <c r="AF151" i="1"/>
  <c r="AG151" i="1"/>
  <c r="CU151" i="1" s="1"/>
  <c r="AH151" i="1"/>
  <c r="AI151" i="1"/>
  <c r="CW151" i="1" s="1"/>
  <c r="AJ151" i="1"/>
  <c r="CX151" i="1" s="1"/>
  <c r="W151" i="1" s="1"/>
  <c r="CR151" i="1"/>
  <c r="CT151" i="1"/>
  <c r="CV151" i="1"/>
  <c r="FR151" i="1"/>
  <c r="GL151" i="1"/>
  <c r="GO151" i="1"/>
  <c r="GP151" i="1"/>
  <c r="GV151" i="1"/>
  <c r="HC151" i="1"/>
  <c r="I152" i="1"/>
  <c r="P152" i="1"/>
  <c r="AC152" i="1"/>
  <c r="AE152" i="1"/>
  <c r="AF152" i="1"/>
  <c r="AG152" i="1"/>
  <c r="CU152" i="1" s="1"/>
  <c r="AH152" i="1"/>
  <c r="CV152" i="1" s="1"/>
  <c r="AI152" i="1"/>
  <c r="CW152" i="1" s="1"/>
  <c r="AJ152" i="1"/>
  <c r="CX152" i="1" s="1"/>
  <c r="FR152" i="1"/>
  <c r="GL152" i="1"/>
  <c r="GO152" i="1"/>
  <c r="GP152" i="1"/>
  <c r="GV152" i="1"/>
  <c r="HC152" i="1"/>
  <c r="GX152" i="1" s="1"/>
  <c r="I153" i="1"/>
  <c r="AC153" i="1"/>
  <c r="AD153" i="1"/>
  <c r="AB153" i="1" s="1"/>
  <c r="AE153" i="1"/>
  <c r="CR153" i="1" s="1"/>
  <c r="AF153" i="1"/>
  <c r="AG153" i="1"/>
  <c r="CU153" i="1" s="1"/>
  <c r="AH153" i="1"/>
  <c r="CV153" i="1" s="1"/>
  <c r="AI153" i="1"/>
  <c r="AJ153" i="1"/>
  <c r="CS153" i="1"/>
  <c r="CT153" i="1"/>
  <c r="CW153" i="1"/>
  <c r="CX153" i="1"/>
  <c r="W153" i="1" s="1"/>
  <c r="FR153" i="1"/>
  <c r="GL153" i="1"/>
  <c r="GO153" i="1"/>
  <c r="GP153" i="1"/>
  <c r="GV153" i="1"/>
  <c r="HC153" i="1"/>
  <c r="GX153" i="1" s="1"/>
  <c r="I154" i="1"/>
  <c r="AB154" i="1"/>
  <c r="AC154" i="1"/>
  <c r="CQ154" i="1" s="1"/>
  <c r="AE154" i="1"/>
  <c r="AD154" i="1" s="1"/>
  <c r="AF154" i="1"/>
  <c r="CT154" i="1" s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W154" i="1" s="1"/>
  <c r="CS154" i="1"/>
  <c r="FR154" i="1"/>
  <c r="GL154" i="1"/>
  <c r="GO154" i="1"/>
  <c r="GP154" i="1"/>
  <c r="GV154" i="1"/>
  <c r="HC154" i="1"/>
  <c r="GX154" i="1" s="1"/>
  <c r="I155" i="1"/>
  <c r="AC155" i="1"/>
  <c r="AE155" i="1"/>
  <c r="AF155" i="1"/>
  <c r="CT155" i="1" s="1"/>
  <c r="AG155" i="1"/>
  <c r="CU155" i="1" s="1"/>
  <c r="AH155" i="1"/>
  <c r="CV155" i="1" s="1"/>
  <c r="AI155" i="1"/>
  <c r="CW155" i="1" s="1"/>
  <c r="AJ155" i="1"/>
  <c r="CX155" i="1"/>
  <c r="FR155" i="1"/>
  <c r="GL155" i="1"/>
  <c r="GO155" i="1"/>
  <c r="GP155" i="1"/>
  <c r="GV155" i="1"/>
  <c r="HC155" i="1" s="1"/>
  <c r="I156" i="1"/>
  <c r="AB156" i="1"/>
  <c r="AC156" i="1"/>
  <c r="CQ156" i="1" s="1"/>
  <c r="AE156" i="1"/>
  <c r="AD156" i="1" s="1"/>
  <c r="AF156" i="1"/>
  <c r="AG156" i="1"/>
  <c r="CU156" i="1" s="1"/>
  <c r="AH156" i="1"/>
  <c r="CV156" i="1" s="1"/>
  <c r="AI156" i="1"/>
  <c r="AJ156" i="1"/>
  <c r="CR156" i="1"/>
  <c r="CS156" i="1"/>
  <c r="CW156" i="1"/>
  <c r="V156" i="1" s="1"/>
  <c r="CX156" i="1"/>
  <c r="W156" i="1" s="1"/>
  <c r="FR156" i="1"/>
  <c r="GL156" i="1"/>
  <c r="GO156" i="1"/>
  <c r="GP156" i="1"/>
  <c r="GV156" i="1"/>
  <c r="HC156" i="1" s="1"/>
  <c r="GX156" i="1" s="1"/>
  <c r="I157" i="1"/>
  <c r="Q157" i="1" s="1"/>
  <c r="R157" i="1"/>
  <c r="AC157" i="1"/>
  <c r="AD157" i="1"/>
  <c r="AE157" i="1"/>
  <c r="CS157" i="1" s="1"/>
  <c r="AF157" i="1"/>
  <c r="AG157" i="1"/>
  <c r="AH157" i="1"/>
  <c r="AI157" i="1"/>
  <c r="AJ157" i="1"/>
  <c r="CX157" i="1" s="1"/>
  <c r="W157" i="1" s="1"/>
  <c r="CR157" i="1"/>
  <c r="CT157" i="1"/>
  <c r="CU157" i="1"/>
  <c r="T157" i="1" s="1"/>
  <c r="CV157" i="1"/>
  <c r="U157" i="1" s="1"/>
  <c r="CW157" i="1"/>
  <c r="V157" i="1" s="1"/>
  <c r="FR157" i="1"/>
  <c r="GL157" i="1"/>
  <c r="GO157" i="1"/>
  <c r="GP157" i="1"/>
  <c r="GV157" i="1"/>
  <c r="HC157" i="1" s="1"/>
  <c r="GX157" i="1" s="1"/>
  <c r="I158" i="1"/>
  <c r="V158" i="1"/>
  <c r="W158" i="1"/>
  <c r="AC158" i="1"/>
  <c r="P158" i="1" s="1"/>
  <c r="AE158" i="1"/>
  <c r="AD158" i="1" s="1"/>
  <c r="AF158" i="1"/>
  <c r="CT158" i="1" s="1"/>
  <c r="AG158" i="1"/>
  <c r="CU158" i="1" s="1"/>
  <c r="T158" i="1" s="1"/>
  <c r="AH158" i="1"/>
  <c r="CV158" i="1" s="1"/>
  <c r="U158" i="1" s="1"/>
  <c r="AI158" i="1"/>
  <c r="AJ158" i="1"/>
  <c r="CQ158" i="1"/>
  <c r="CR158" i="1"/>
  <c r="CS158" i="1"/>
  <c r="CW158" i="1"/>
  <c r="CX158" i="1"/>
  <c r="FR158" i="1"/>
  <c r="GL158" i="1"/>
  <c r="GO158" i="1"/>
  <c r="GP158" i="1"/>
  <c r="GV158" i="1"/>
  <c r="HC158" i="1"/>
  <c r="GX158" i="1" s="1"/>
  <c r="I159" i="1"/>
  <c r="AC159" i="1"/>
  <c r="AE159" i="1"/>
  <c r="AD159" i="1" s="1"/>
  <c r="AF159" i="1"/>
  <c r="AG159" i="1"/>
  <c r="CU159" i="1" s="1"/>
  <c r="T159" i="1" s="1"/>
  <c r="AH159" i="1"/>
  <c r="AI159" i="1"/>
  <c r="AJ159" i="1"/>
  <c r="CX159" i="1" s="1"/>
  <c r="CS159" i="1"/>
  <c r="CT159" i="1"/>
  <c r="CV159" i="1"/>
  <c r="U159" i="1" s="1"/>
  <c r="CW159" i="1"/>
  <c r="FR159" i="1"/>
  <c r="GL159" i="1"/>
  <c r="GO159" i="1"/>
  <c r="GP159" i="1"/>
  <c r="GV159" i="1"/>
  <c r="HC159" i="1" s="1"/>
  <c r="GX159" i="1" s="1"/>
  <c r="I160" i="1"/>
  <c r="S160" i="1"/>
  <c r="AB160" i="1"/>
  <c r="AC160" i="1"/>
  <c r="CQ160" i="1" s="1"/>
  <c r="AE160" i="1"/>
  <c r="AD160" i="1" s="1"/>
  <c r="AF160" i="1"/>
  <c r="CT160" i="1" s="1"/>
  <c r="AG160" i="1"/>
  <c r="CU160" i="1" s="1"/>
  <c r="AH160" i="1"/>
  <c r="CV160" i="1" s="1"/>
  <c r="U160" i="1" s="1"/>
  <c r="AI160" i="1"/>
  <c r="CW160" i="1" s="1"/>
  <c r="AJ160" i="1"/>
  <c r="CS160" i="1"/>
  <c r="CX160" i="1"/>
  <c r="FR160" i="1"/>
  <c r="GL160" i="1"/>
  <c r="GO160" i="1"/>
  <c r="GP160" i="1"/>
  <c r="GV160" i="1"/>
  <c r="GX160" i="1"/>
  <c r="HC160" i="1"/>
  <c r="I161" i="1"/>
  <c r="AC161" i="1"/>
  <c r="AE161" i="1"/>
  <c r="AF161" i="1"/>
  <c r="AG161" i="1"/>
  <c r="CU161" i="1" s="1"/>
  <c r="T161" i="1" s="1"/>
  <c r="AH161" i="1"/>
  <c r="CV161" i="1" s="1"/>
  <c r="U161" i="1" s="1"/>
  <c r="AI161" i="1"/>
  <c r="AJ161" i="1"/>
  <c r="CW161" i="1"/>
  <c r="V161" i="1" s="1"/>
  <c r="CX161" i="1"/>
  <c r="W161" i="1" s="1"/>
  <c r="FR161" i="1"/>
  <c r="GL161" i="1"/>
  <c r="GO161" i="1"/>
  <c r="GP161" i="1"/>
  <c r="GV161" i="1"/>
  <c r="HC161" i="1" s="1"/>
  <c r="GX161" i="1" s="1"/>
  <c r="I162" i="1"/>
  <c r="K162" i="1"/>
  <c r="AC162" i="1"/>
  <c r="AE162" i="1"/>
  <c r="R162" i="1" s="1"/>
  <c r="AF162" i="1"/>
  <c r="AG162" i="1"/>
  <c r="CU162" i="1" s="1"/>
  <c r="AH162" i="1"/>
  <c r="AI162" i="1"/>
  <c r="CW162" i="1" s="1"/>
  <c r="V162" i="1" s="1"/>
  <c r="AJ162" i="1"/>
  <c r="CX162" i="1" s="1"/>
  <c r="CQ162" i="1"/>
  <c r="CV162" i="1"/>
  <c r="FR162" i="1"/>
  <c r="GL162" i="1"/>
  <c r="GO162" i="1"/>
  <c r="GP162" i="1"/>
  <c r="GV162" i="1"/>
  <c r="HC162" i="1" s="1"/>
  <c r="I163" i="1"/>
  <c r="K163" i="1"/>
  <c r="AC163" i="1"/>
  <c r="CQ163" i="1" s="1"/>
  <c r="AE163" i="1"/>
  <c r="AF163" i="1"/>
  <c r="AG163" i="1"/>
  <c r="AH163" i="1"/>
  <c r="CV163" i="1" s="1"/>
  <c r="AI163" i="1"/>
  <c r="CW163" i="1" s="1"/>
  <c r="AJ163" i="1"/>
  <c r="CX163" i="1" s="1"/>
  <c r="W163" i="1" s="1"/>
  <c r="CU163" i="1"/>
  <c r="FR163" i="1"/>
  <c r="GL163" i="1"/>
  <c r="GO163" i="1"/>
  <c r="GP163" i="1"/>
  <c r="GV163" i="1"/>
  <c r="HC163" i="1" s="1"/>
  <c r="AC164" i="1"/>
  <c r="AE164" i="1"/>
  <c r="AD164" i="1" s="1"/>
  <c r="AF164" i="1"/>
  <c r="AG164" i="1"/>
  <c r="CU164" i="1" s="1"/>
  <c r="AH164" i="1"/>
  <c r="CV164" i="1" s="1"/>
  <c r="AI164" i="1"/>
  <c r="AJ164" i="1"/>
  <c r="CX164" i="1" s="1"/>
  <c r="CQ164" i="1"/>
  <c r="CW164" i="1"/>
  <c r="FR164" i="1"/>
  <c r="GL164" i="1"/>
  <c r="GO164" i="1"/>
  <c r="GP164" i="1"/>
  <c r="GV164" i="1"/>
  <c r="HC164" i="1" s="1"/>
  <c r="AC165" i="1"/>
  <c r="AE165" i="1"/>
  <c r="AF165" i="1"/>
  <c r="AG165" i="1"/>
  <c r="CU165" i="1" s="1"/>
  <c r="AH165" i="1"/>
  <c r="AI165" i="1"/>
  <c r="AJ165" i="1"/>
  <c r="CX165" i="1" s="1"/>
  <c r="CQ165" i="1"/>
  <c r="CV165" i="1"/>
  <c r="CW165" i="1"/>
  <c r="FR165" i="1"/>
  <c r="GL165" i="1"/>
  <c r="GO165" i="1"/>
  <c r="GP165" i="1"/>
  <c r="GV165" i="1"/>
  <c r="HC165" i="1" s="1"/>
  <c r="AC166" i="1"/>
  <c r="CQ166" i="1" s="1"/>
  <c r="AD166" i="1"/>
  <c r="AE166" i="1"/>
  <c r="AF166" i="1"/>
  <c r="CT166" i="1" s="1"/>
  <c r="AG166" i="1"/>
  <c r="CU166" i="1" s="1"/>
  <c r="AH166" i="1"/>
  <c r="CV166" i="1" s="1"/>
  <c r="AI166" i="1"/>
  <c r="CW166" i="1" s="1"/>
  <c r="AJ166" i="1"/>
  <c r="CX166" i="1" s="1"/>
  <c r="FR166" i="1"/>
  <c r="GL166" i="1"/>
  <c r="GO166" i="1"/>
  <c r="GP166" i="1"/>
  <c r="GV166" i="1"/>
  <c r="HC166" i="1" s="1"/>
  <c r="AC167" i="1"/>
  <c r="CQ167" i="1" s="1"/>
  <c r="AE167" i="1"/>
  <c r="AF167" i="1"/>
  <c r="CT167" i="1" s="1"/>
  <c r="AG167" i="1"/>
  <c r="CU167" i="1" s="1"/>
  <c r="AH167" i="1"/>
  <c r="CV167" i="1" s="1"/>
  <c r="AI167" i="1"/>
  <c r="CW167" i="1" s="1"/>
  <c r="AJ167" i="1"/>
  <c r="CX167" i="1" s="1"/>
  <c r="FR167" i="1"/>
  <c r="GL167" i="1"/>
  <c r="GO167" i="1"/>
  <c r="GP167" i="1"/>
  <c r="GV167" i="1"/>
  <c r="HC167" i="1" s="1"/>
  <c r="AC168" i="1"/>
  <c r="CQ168" i="1" s="1"/>
  <c r="AE168" i="1"/>
  <c r="AF168" i="1"/>
  <c r="AG168" i="1"/>
  <c r="CU168" i="1" s="1"/>
  <c r="AH168" i="1"/>
  <c r="CV168" i="1" s="1"/>
  <c r="AI168" i="1"/>
  <c r="CW168" i="1" s="1"/>
  <c r="AJ168" i="1"/>
  <c r="CX168" i="1" s="1"/>
  <c r="CT168" i="1"/>
  <c r="FR168" i="1"/>
  <c r="GL168" i="1"/>
  <c r="GO168" i="1"/>
  <c r="GP168" i="1"/>
  <c r="GV168" i="1"/>
  <c r="HC168" i="1" s="1"/>
  <c r="AC169" i="1"/>
  <c r="CQ169" i="1" s="1"/>
  <c r="AE169" i="1"/>
  <c r="AF169" i="1"/>
  <c r="AG169" i="1"/>
  <c r="AH169" i="1"/>
  <c r="CV169" i="1" s="1"/>
  <c r="AI169" i="1"/>
  <c r="CW169" i="1" s="1"/>
  <c r="AJ169" i="1"/>
  <c r="CX169" i="1" s="1"/>
  <c r="CT169" i="1"/>
  <c r="CU169" i="1"/>
  <c r="FR169" i="1"/>
  <c r="GL169" i="1"/>
  <c r="GO169" i="1"/>
  <c r="GP169" i="1"/>
  <c r="GV169" i="1"/>
  <c r="HC169" i="1" s="1"/>
  <c r="B171" i="1"/>
  <c r="B144" i="1" s="1"/>
  <c r="C171" i="1"/>
  <c r="C144" i="1" s="1"/>
  <c r="D171" i="1"/>
  <c r="D144" i="1" s="1"/>
  <c r="F171" i="1"/>
  <c r="F144" i="1" s="1"/>
  <c r="G171" i="1"/>
  <c r="BX171" i="1"/>
  <c r="AO171" i="1" s="1"/>
  <c r="CK171" i="1"/>
  <c r="CL171" i="1"/>
  <c r="CM171" i="1"/>
  <c r="CM144" i="1" s="1"/>
  <c r="FP171" i="1"/>
  <c r="EG171" i="1" s="1"/>
  <c r="EG144" i="1" s="1"/>
  <c r="GC171" i="1"/>
  <c r="GC144" i="1" s="1"/>
  <c r="GD171" i="1"/>
  <c r="GE171" i="1"/>
  <c r="EV171" i="1" s="1"/>
  <c r="D201" i="1"/>
  <c r="E203" i="1"/>
  <c r="Z203" i="1"/>
  <c r="AA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I205" i="1"/>
  <c r="K205" i="1"/>
  <c r="AC205" i="1"/>
  <c r="AE205" i="1"/>
  <c r="AF205" i="1"/>
  <c r="CT205" i="1" s="1"/>
  <c r="AG205" i="1"/>
  <c r="CU205" i="1" s="1"/>
  <c r="AH205" i="1"/>
  <c r="CV205" i="1" s="1"/>
  <c r="AI205" i="1"/>
  <c r="CW205" i="1" s="1"/>
  <c r="V205" i="1" s="1"/>
  <c r="AJ205" i="1"/>
  <c r="CX205" i="1" s="1"/>
  <c r="FR205" i="1"/>
  <c r="GL205" i="1"/>
  <c r="GO205" i="1"/>
  <c r="GP205" i="1"/>
  <c r="GV205" i="1"/>
  <c r="HC205" i="1" s="1"/>
  <c r="I206" i="1"/>
  <c r="I210" i="1" s="1"/>
  <c r="K206" i="1"/>
  <c r="P206" i="1"/>
  <c r="K284" i="6" s="1"/>
  <c r="AC206" i="1"/>
  <c r="CQ206" i="1" s="1"/>
  <c r="AE206" i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X206" i="1" s="1"/>
  <c r="FR206" i="1"/>
  <c r="GL206" i="1"/>
  <c r="GO206" i="1"/>
  <c r="GP206" i="1"/>
  <c r="GV206" i="1"/>
  <c r="HC206" i="1" s="1"/>
  <c r="AC207" i="1"/>
  <c r="AE207" i="1"/>
  <c r="CR207" i="1" s="1"/>
  <c r="AF207" i="1"/>
  <c r="CT207" i="1" s="1"/>
  <c r="AG207" i="1"/>
  <c r="CU207" i="1" s="1"/>
  <c r="AH207" i="1"/>
  <c r="CV207" i="1" s="1"/>
  <c r="AI207" i="1"/>
  <c r="CW207" i="1" s="1"/>
  <c r="AJ207" i="1"/>
  <c r="CX207" i="1" s="1"/>
  <c r="CQ207" i="1"/>
  <c r="FR207" i="1"/>
  <c r="GL207" i="1"/>
  <c r="GO207" i="1"/>
  <c r="GP207" i="1"/>
  <c r="GV207" i="1"/>
  <c r="HC207" i="1" s="1"/>
  <c r="AC208" i="1"/>
  <c r="AE208" i="1"/>
  <c r="AF208" i="1"/>
  <c r="AG208" i="1"/>
  <c r="CU208" i="1" s="1"/>
  <c r="AH208" i="1"/>
  <c r="AI208" i="1"/>
  <c r="AJ208" i="1"/>
  <c r="CV208" i="1"/>
  <c r="CW208" i="1"/>
  <c r="CX208" i="1"/>
  <c r="FR208" i="1"/>
  <c r="GL208" i="1"/>
  <c r="GO208" i="1"/>
  <c r="GP208" i="1"/>
  <c r="GV208" i="1"/>
  <c r="HC208" i="1" s="1"/>
  <c r="AC209" i="1"/>
  <c r="AE209" i="1"/>
  <c r="AF209" i="1"/>
  <c r="CT209" i="1" s="1"/>
  <c r="AG209" i="1"/>
  <c r="CU209" i="1" s="1"/>
  <c r="AH209" i="1"/>
  <c r="CV209" i="1" s="1"/>
  <c r="AI209" i="1"/>
  <c r="CW209" i="1" s="1"/>
  <c r="AJ209" i="1"/>
  <c r="CX209" i="1" s="1"/>
  <c r="CQ209" i="1"/>
  <c r="CR209" i="1"/>
  <c r="CS209" i="1"/>
  <c r="FR209" i="1"/>
  <c r="GL209" i="1"/>
  <c r="GO209" i="1"/>
  <c r="GP209" i="1"/>
  <c r="GV209" i="1"/>
  <c r="HC209" i="1" s="1"/>
  <c r="AC210" i="1"/>
  <c r="AE210" i="1"/>
  <c r="AF210" i="1"/>
  <c r="AG210" i="1"/>
  <c r="AH210" i="1"/>
  <c r="AI210" i="1"/>
  <c r="AJ210" i="1"/>
  <c r="CX210" i="1" s="1"/>
  <c r="W210" i="1" s="1"/>
  <c r="CS210" i="1"/>
  <c r="CT210" i="1"/>
  <c r="CU210" i="1"/>
  <c r="CV210" i="1"/>
  <c r="CW210" i="1"/>
  <c r="FR210" i="1"/>
  <c r="GL210" i="1"/>
  <c r="GO210" i="1"/>
  <c r="GP210" i="1"/>
  <c r="GV210" i="1"/>
  <c r="HC210" i="1"/>
  <c r="AC211" i="1"/>
  <c r="AE211" i="1"/>
  <c r="AF211" i="1"/>
  <c r="S211" i="1" s="1"/>
  <c r="I296" i="6" s="1"/>
  <c r="AG211" i="1"/>
  <c r="CU211" i="1" s="1"/>
  <c r="T211" i="1" s="1"/>
  <c r="AH211" i="1"/>
  <c r="CV211" i="1" s="1"/>
  <c r="U211" i="1" s="1"/>
  <c r="I304" i="6" s="1"/>
  <c r="AI211" i="1"/>
  <c r="CW211" i="1" s="1"/>
  <c r="V211" i="1" s="1"/>
  <c r="AJ211" i="1"/>
  <c r="CX211" i="1" s="1"/>
  <c r="W211" i="1" s="1"/>
  <c r="CT211" i="1"/>
  <c r="FR211" i="1"/>
  <c r="GL211" i="1"/>
  <c r="GO211" i="1"/>
  <c r="GP211" i="1"/>
  <c r="GV211" i="1"/>
  <c r="HC211" i="1" s="1"/>
  <c r="GX211" i="1" s="1"/>
  <c r="R212" i="1"/>
  <c r="S212" i="1"/>
  <c r="K296" i="6" s="1"/>
  <c r="AC212" i="1"/>
  <c r="AD212" i="1"/>
  <c r="AE212" i="1"/>
  <c r="Q212" i="1" s="1"/>
  <c r="K297" i="6" s="1"/>
  <c r="AF212" i="1"/>
  <c r="CT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FR212" i="1"/>
  <c r="GL212" i="1"/>
  <c r="GO212" i="1"/>
  <c r="GP212" i="1"/>
  <c r="GV212" i="1"/>
  <c r="HC212" i="1" s="1"/>
  <c r="GX212" i="1" s="1"/>
  <c r="I213" i="1"/>
  <c r="E300" i="6" s="1"/>
  <c r="AC213" i="1"/>
  <c r="AD213" i="1"/>
  <c r="AE213" i="1"/>
  <c r="AF213" i="1"/>
  <c r="AG213" i="1"/>
  <c r="AH213" i="1"/>
  <c r="CV213" i="1" s="1"/>
  <c r="AI213" i="1"/>
  <c r="AJ213" i="1"/>
  <c r="CX213" i="1" s="1"/>
  <c r="CR213" i="1"/>
  <c r="CS213" i="1"/>
  <c r="CU213" i="1"/>
  <c r="CW213" i="1"/>
  <c r="V213" i="1" s="1"/>
  <c r="FR213" i="1"/>
  <c r="GL213" i="1"/>
  <c r="GO213" i="1"/>
  <c r="GP213" i="1"/>
  <c r="GV213" i="1"/>
  <c r="HC213" i="1"/>
  <c r="I214" i="1"/>
  <c r="AC214" i="1"/>
  <c r="AD214" i="1"/>
  <c r="AE214" i="1"/>
  <c r="AF214" i="1"/>
  <c r="AG214" i="1"/>
  <c r="CU214" i="1" s="1"/>
  <c r="AH214" i="1"/>
  <c r="CV214" i="1" s="1"/>
  <c r="AI214" i="1"/>
  <c r="CW214" i="1" s="1"/>
  <c r="AJ214" i="1"/>
  <c r="CX214" i="1" s="1"/>
  <c r="FR214" i="1"/>
  <c r="GL214" i="1"/>
  <c r="GO214" i="1"/>
  <c r="GP214" i="1"/>
  <c r="GV214" i="1"/>
  <c r="HC214" i="1" s="1"/>
  <c r="I215" i="1"/>
  <c r="K215" i="1"/>
  <c r="U215" i="1"/>
  <c r="I318" i="6" s="1"/>
  <c r="AC215" i="1"/>
  <c r="AE215" i="1"/>
  <c r="CS215" i="1" s="1"/>
  <c r="AF215" i="1"/>
  <c r="AG215" i="1"/>
  <c r="CU215" i="1" s="1"/>
  <c r="AH215" i="1"/>
  <c r="AI215" i="1"/>
  <c r="CW215" i="1" s="1"/>
  <c r="V215" i="1" s="1"/>
  <c r="AJ215" i="1"/>
  <c r="CX215" i="1" s="1"/>
  <c r="W215" i="1" s="1"/>
  <c r="CQ215" i="1"/>
  <c r="CR215" i="1"/>
  <c r="CV215" i="1"/>
  <c r="FR215" i="1"/>
  <c r="GL215" i="1"/>
  <c r="GO215" i="1"/>
  <c r="GP215" i="1"/>
  <c r="GV215" i="1"/>
  <c r="HC215" i="1" s="1"/>
  <c r="I216" i="1"/>
  <c r="I218" i="1" s="1"/>
  <c r="R218" i="1" s="1"/>
  <c r="K216" i="1"/>
  <c r="S216" i="1"/>
  <c r="AC216" i="1"/>
  <c r="AE216" i="1"/>
  <c r="AF216" i="1"/>
  <c r="AG216" i="1"/>
  <c r="CU216" i="1" s="1"/>
  <c r="T216" i="1" s="1"/>
  <c r="AH216" i="1"/>
  <c r="CV216" i="1" s="1"/>
  <c r="U216" i="1" s="1"/>
  <c r="AI216" i="1"/>
  <c r="CW216" i="1" s="1"/>
  <c r="V216" i="1" s="1"/>
  <c r="AJ216" i="1"/>
  <c r="CX216" i="1" s="1"/>
  <c r="W216" i="1" s="1"/>
  <c r="CT216" i="1"/>
  <c r="FR216" i="1"/>
  <c r="GL216" i="1"/>
  <c r="GO216" i="1"/>
  <c r="GP216" i="1"/>
  <c r="GV216" i="1"/>
  <c r="HC216" i="1" s="1"/>
  <c r="GX216" i="1" s="1"/>
  <c r="I217" i="1"/>
  <c r="E314" i="6" s="1"/>
  <c r="P217" i="1"/>
  <c r="AC217" i="1"/>
  <c r="AE217" i="1"/>
  <c r="AF217" i="1"/>
  <c r="CT217" i="1" s="1"/>
  <c r="AG217" i="1"/>
  <c r="CU217" i="1" s="1"/>
  <c r="AH217" i="1"/>
  <c r="CV217" i="1" s="1"/>
  <c r="U217" i="1" s="1"/>
  <c r="AI217" i="1"/>
  <c r="CW217" i="1" s="1"/>
  <c r="AJ217" i="1"/>
  <c r="CX217" i="1" s="1"/>
  <c r="CQ217" i="1"/>
  <c r="CR217" i="1"/>
  <c r="CS217" i="1"/>
  <c r="FR217" i="1"/>
  <c r="GL217" i="1"/>
  <c r="GO217" i="1"/>
  <c r="GP217" i="1"/>
  <c r="GV217" i="1"/>
  <c r="HC217" i="1" s="1"/>
  <c r="AC218" i="1"/>
  <c r="CQ218" i="1" s="1"/>
  <c r="AE218" i="1"/>
  <c r="AF218" i="1"/>
  <c r="CT218" i="1" s="1"/>
  <c r="AG218" i="1"/>
  <c r="CU218" i="1" s="1"/>
  <c r="AH218" i="1"/>
  <c r="CV218" i="1" s="1"/>
  <c r="AI218" i="1"/>
  <c r="CW218" i="1" s="1"/>
  <c r="AJ218" i="1"/>
  <c r="CX218" i="1" s="1"/>
  <c r="FR218" i="1"/>
  <c r="GL218" i="1"/>
  <c r="GO218" i="1"/>
  <c r="GP218" i="1"/>
  <c r="GV218" i="1"/>
  <c r="HC218" i="1" s="1"/>
  <c r="C219" i="1"/>
  <c r="I219" i="1"/>
  <c r="W219" i="1" s="1"/>
  <c r="K219" i="1"/>
  <c r="R219" i="1"/>
  <c r="U323" i="6" s="1"/>
  <c r="AC219" i="1"/>
  <c r="AE219" i="1"/>
  <c r="CR219" i="1" s="1"/>
  <c r="AF219" i="1"/>
  <c r="AG219" i="1"/>
  <c r="CU219" i="1" s="1"/>
  <c r="T219" i="1" s="1"/>
  <c r="AH219" i="1"/>
  <c r="CV219" i="1" s="1"/>
  <c r="U219" i="1" s="1"/>
  <c r="I334" i="6" s="1"/>
  <c r="AI219" i="1"/>
  <c r="CW219" i="1" s="1"/>
  <c r="AJ219" i="1"/>
  <c r="CX219" i="1" s="1"/>
  <c r="CS219" i="1"/>
  <c r="FR219" i="1"/>
  <c r="GL219" i="1"/>
  <c r="GO219" i="1"/>
  <c r="GP219" i="1"/>
  <c r="GV219" i="1"/>
  <c r="HC219" i="1"/>
  <c r="GX219" i="1" s="1"/>
  <c r="C220" i="1"/>
  <c r="I220" i="1"/>
  <c r="K220" i="1"/>
  <c r="AC220" i="1"/>
  <c r="AD220" i="1"/>
  <c r="AE220" i="1"/>
  <c r="AF220" i="1"/>
  <c r="CT220" i="1" s="1"/>
  <c r="AG220" i="1"/>
  <c r="AH220" i="1"/>
  <c r="CV220" i="1" s="1"/>
  <c r="AI220" i="1"/>
  <c r="CW220" i="1" s="1"/>
  <c r="V220" i="1" s="1"/>
  <c r="AJ220" i="1"/>
  <c r="CX220" i="1" s="1"/>
  <c r="CR220" i="1"/>
  <c r="CS220" i="1"/>
  <c r="CU220" i="1"/>
  <c r="FR220" i="1"/>
  <c r="GL220" i="1"/>
  <c r="GO220" i="1"/>
  <c r="GP220" i="1"/>
  <c r="GV220" i="1"/>
  <c r="HC220" i="1" s="1"/>
  <c r="GX220" i="1" s="1"/>
  <c r="AC221" i="1"/>
  <c r="AE221" i="1"/>
  <c r="AF221" i="1"/>
  <c r="AG221" i="1"/>
  <c r="CU221" i="1" s="1"/>
  <c r="AH221" i="1"/>
  <c r="CV221" i="1" s="1"/>
  <c r="AI221" i="1"/>
  <c r="CW221" i="1" s="1"/>
  <c r="AJ221" i="1"/>
  <c r="CX221" i="1" s="1"/>
  <c r="CQ221" i="1"/>
  <c r="FR221" i="1"/>
  <c r="GL221" i="1"/>
  <c r="GO221" i="1"/>
  <c r="GP221" i="1"/>
  <c r="GV221" i="1"/>
  <c r="HC221" i="1" s="1"/>
  <c r="AC222" i="1"/>
  <c r="AD222" i="1"/>
  <c r="AE222" i="1"/>
  <c r="CR222" i="1" s="1"/>
  <c r="AF222" i="1"/>
  <c r="AG222" i="1"/>
  <c r="CU222" i="1" s="1"/>
  <c r="AH222" i="1"/>
  <c r="CV222" i="1" s="1"/>
  <c r="AI222" i="1"/>
  <c r="CW222" i="1" s="1"/>
  <c r="AJ222" i="1"/>
  <c r="CS222" i="1"/>
  <c r="CX222" i="1"/>
  <c r="FR222" i="1"/>
  <c r="GL222" i="1"/>
  <c r="GO222" i="1"/>
  <c r="GP222" i="1"/>
  <c r="GV222" i="1"/>
  <c r="HC222" i="1"/>
  <c r="I223" i="1"/>
  <c r="T223" i="1"/>
  <c r="AC223" i="1"/>
  <c r="AE223" i="1"/>
  <c r="AF223" i="1"/>
  <c r="AG223" i="1"/>
  <c r="CU223" i="1" s="1"/>
  <c r="AH223" i="1"/>
  <c r="CV223" i="1" s="1"/>
  <c r="AI223" i="1"/>
  <c r="CW223" i="1" s="1"/>
  <c r="V223" i="1" s="1"/>
  <c r="AJ223" i="1"/>
  <c r="CX223" i="1" s="1"/>
  <c r="W223" i="1" s="1"/>
  <c r="CT223" i="1"/>
  <c r="FR223" i="1"/>
  <c r="GL223" i="1"/>
  <c r="GO223" i="1"/>
  <c r="GP223" i="1"/>
  <c r="GV223" i="1"/>
  <c r="HC223" i="1" s="1"/>
  <c r="AC224" i="1"/>
  <c r="AE224" i="1"/>
  <c r="CR224" i="1" s="1"/>
  <c r="AF224" i="1"/>
  <c r="AG224" i="1"/>
  <c r="CU224" i="1" s="1"/>
  <c r="AH224" i="1"/>
  <c r="CV224" i="1" s="1"/>
  <c r="AI224" i="1"/>
  <c r="CW224" i="1" s="1"/>
  <c r="AJ224" i="1"/>
  <c r="CX224" i="1" s="1"/>
  <c r="CQ224" i="1"/>
  <c r="FR224" i="1"/>
  <c r="GL224" i="1"/>
  <c r="GO224" i="1"/>
  <c r="GP224" i="1"/>
  <c r="GV224" i="1"/>
  <c r="HC224" i="1" s="1"/>
  <c r="AC225" i="1"/>
  <c r="CQ225" i="1" s="1"/>
  <c r="AE225" i="1"/>
  <c r="AF225" i="1"/>
  <c r="CT225" i="1" s="1"/>
  <c r="AG225" i="1"/>
  <c r="CU225" i="1" s="1"/>
  <c r="AH225" i="1"/>
  <c r="CV225" i="1" s="1"/>
  <c r="AI225" i="1"/>
  <c r="AJ225" i="1"/>
  <c r="CR225" i="1"/>
  <c r="CS225" i="1"/>
  <c r="CW225" i="1"/>
  <c r="CX225" i="1"/>
  <c r="FR225" i="1"/>
  <c r="GL225" i="1"/>
  <c r="GO225" i="1"/>
  <c r="GP225" i="1"/>
  <c r="GV225" i="1"/>
  <c r="HC225" i="1" s="1"/>
  <c r="AC226" i="1"/>
  <c r="AD226" i="1"/>
  <c r="AE226" i="1"/>
  <c r="AF226" i="1"/>
  <c r="AG226" i="1"/>
  <c r="CU226" i="1" s="1"/>
  <c r="AH226" i="1"/>
  <c r="CV226" i="1" s="1"/>
  <c r="AI226" i="1"/>
  <c r="CW226" i="1" s="1"/>
  <c r="AJ226" i="1"/>
  <c r="CX226" i="1" s="1"/>
  <c r="CR226" i="1"/>
  <c r="CS226" i="1"/>
  <c r="CT226" i="1"/>
  <c r="FR226" i="1"/>
  <c r="GL226" i="1"/>
  <c r="GO226" i="1"/>
  <c r="GP226" i="1"/>
  <c r="GV226" i="1"/>
  <c r="HC226" i="1" s="1"/>
  <c r="AC227" i="1"/>
  <c r="CQ227" i="1" s="1"/>
  <c r="AE227" i="1"/>
  <c r="AF227" i="1"/>
  <c r="AG227" i="1"/>
  <c r="CU227" i="1" s="1"/>
  <c r="AH227" i="1"/>
  <c r="CV227" i="1" s="1"/>
  <c r="AI227" i="1"/>
  <c r="CW227" i="1" s="1"/>
  <c r="AJ227" i="1"/>
  <c r="CX227" i="1" s="1"/>
  <c r="FR227" i="1"/>
  <c r="GL227" i="1"/>
  <c r="GO227" i="1"/>
  <c r="GP227" i="1"/>
  <c r="GV227" i="1"/>
  <c r="HC227" i="1" s="1"/>
  <c r="AB228" i="1"/>
  <c r="AC228" i="1"/>
  <c r="AD228" i="1"/>
  <c r="AE228" i="1"/>
  <c r="AF228" i="1"/>
  <c r="AG228" i="1"/>
  <c r="AH228" i="1"/>
  <c r="CV228" i="1" s="1"/>
  <c r="AI228" i="1"/>
  <c r="AJ228" i="1"/>
  <c r="CX228" i="1" s="1"/>
  <c r="CR228" i="1"/>
  <c r="CS228" i="1"/>
  <c r="CT228" i="1"/>
  <c r="CU228" i="1"/>
  <c r="CW228" i="1"/>
  <c r="FR228" i="1"/>
  <c r="GL228" i="1"/>
  <c r="GO228" i="1"/>
  <c r="GP228" i="1"/>
  <c r="GV228" i="1"/>
  <c r="HC228" i="1" s="1"/>
  <c r="AC229" i="1"/>
  <c r="AE229" i="1"/>
  <c r="CS229" i="1" s="1"/>
  <c r="AF229" i="1"/>
  <c r="AG229" i="1"/>
  <c r="AH229" i="1"/>
  <c r="AI229" i="1"/>
  <c r="CW229" i="1" s="1"/>
  <c r="AJ229" i="1"/>
  <c r="CX229" i="1" s="1"/>
  <c r="CR229" i="1"/>
  <c r="CU229" i="1"/>
  <c r="CV229" i="1"/>
  <c r="FR229" i="1"/>
  <c r="GL229" i="1"/>
  <c r="GO229" i="1"/>
  <c r="GP229" i="1"/>
  <c r="GV229" i="1"/>
  <c r="HC229" i="1" s="1"/>
  <c r="AC230" i="1"/>
  <c r="AE230" i="1"/>
  <c r="CS230" i="1" s="1"/>
  <c r="AF230" i="1"/>
  <c r="CT230" i="1" s="1"/>
  <c r="AG230" i="1"/>
  <c r="CU230" i="1" s="1"/>
  <c r="AH230" i="1"/>
  <c r="CV230" i="1" s="1"/>
  <c r="AI230" i="1"/>
  <c r="CW230" i="1" s="1"/>
  <c r="AJ230" i="1"/>
  <c r="CX230" i="1" s="1"/>
  <c r="CQ230" i="1"/>
  <c r="FR230" i="1"/>
  <c r="GL230" i="1"/>
  <c r="GO230" i="1"/>
  <c r="GP230" i="1"/>
  <c r="GV230" i="1"/>
  <c r="HC230" i="1" s="1"/>
  <c r="AC231" i="1"/>
  <c r="AE231" i="1"/>
  <c r="AF231" i="1"/>
  <c r="CT231" i="1" s="1"/>
  <c r="AG231" i="1"/>
  <c r="CU231" i="1" s="1"/>
  <c r="AH231" i="1"/>
  <c r="CV231" i="1" s="1"/>
  <c r="AI231" i="1"/>
  <c r="CW231" i="1" s="1"/>
  <c r="AJ231" i="1"/>
  <c r="CX231" i="1"/>
  <c r="FR231" i="1"/>
  <c r="GL231" i="1"/>
  <c r="GO231" i="1"/>
  <c r="GP231" i="1"/>
  <c r="GV231" i="1"/>
  <c r="HC231" i="1"/>
  <c r="AC232" i="1"/>
  <c r="CQ232" i="1" s="1"/>
  <c r="AE232" i="1"/>
  <c r="AD232" i="1" s="1"/>
  <c r="AF232" i="1"/>
  <c r="AG232" i="1"/>
  <c r="AH232" i="1"/>
  <c r="CV232" i="1" s="1"/>
  <c r="AI232" i="1"/>
  <c r="CW232" i="1" s="1"/>
  <c r="AJ232" i="1"/>
  <c r="CX232" i="1" s="1"/>
  <c r="CR232" i="1"/>
  <c r="CS232" i="1"/>
  <c r="CU232" i="1"/>
  <c r="FR232" i="1"/>
  <c r="GL232" i="1"/>
  <c r="GO232" i="1"/>
  <c r="GP232" i="1"/>
  <c r="GV232" i="1"/>
  <c r="HC232" i="1"/>
  <c r="B234" i="1"/>
  <c r="B203" i="1" s="1"/>
  <c r="C234" i="1"/>
  <c r="C203" i="1" s="1"/>
  <c r="D234" i="1"/>
  <c r="D203" i="1" s="1"/>
  <c r="F234" i="1"/>
  <c r="F203" i="1" s="1"/>
  <c r="G234" i="1"/>
  <c r="A340" i="6" s="1"/>
  <c r="BC234" i="1"/>
  <c r="F250" i="1" s="1"/>
  <c r="BX234" i="1"/>
  <c r="CK234" i="1"/>
  <c r="CL234" i="1"/>
  <c r="CL203" i="1" s="1"/>
  <c r="CM234" i="1"/>
  <c r="FP234" i="1"/>
  <c r="GC234" i="1"/>
  <c r="GD234" i="1"/>
  <c r="GE234" i="1"/>
  <c r="B264" i="1"/>
  <c r="B140" i="1" s="1"/>
  <c r="C264" i="1"/>
  <c r="C140" i="1" s="1"/>
  <c r="D264" i="1"/>
  <c r="D140" i="1" s="1"/>
  <c r="F264" i="1"/>
  <c r="F140" i="1" s="1"/>
  <c r="G264" i="1"/>
  <c r="D294" i="1"/>
  <c r="E296" i="1"/>
  <c r="G296" i="1"/>
  <c r="Z296" i="1"/>
  <c r="AA296" i="1"/>
  <c r="AM296" i="1"/>
  <c r="AN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R296" i="1"/>
  <c r="DS296" i="1"/>
  <c r="EE296" i="1"/>
  <c r="EF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GC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C298" i="1"/>
  <c r="D298" i="1"/>
  <c r="I298" i="1"/>
  <c r="K298" i="1"/>
  <c r="AC298" i="1"/>
  <c r="CQ298" i="1" s="1"/>
  <c r="AD298" i="1"/>
  <c r="AB298" i="1" s="1"/>
  <c r="AE298" i="1"/>
  <c r="AF298" i="1"/>
  <c r="AG298" i="1"/>
  <c r="CU298" i="1" s="1"/>
  <c r="AH298" i="1"/>
  <c r="AI298" i="1"/>
  <c r="AJ298" i="1"/>
  <c r="CX298" i="1" s="1"/>
  <c r="CV298" i="1"/>
  <c r="CW298" i="1"/>
  <c r="FR298" i="1"/>
  <c r="GL298" i="1"/>
  <c r="GO298" i="1"/>
  <c r="GP298" i="1"/>
  <c r="GV298" i="1"/>
  <c r="HC298" i="1" s="1"/>
  <c r="C299" i="1"/>
  <c r="D299" i="1"/>
  <c r="I299" i="1"/>
  <c r="K299" i="1"/>
  <c r="Q299" i="1"/>
  <c r="K352" i="6" s="1"/>
  <c r="R299" i="1"/>
  <c r="V349" i="6" s="1"/>
  <c r="AC299" i="1"/>
  <c r="CQ299" i="1" s="1"/>
  <c r="AE299" i="1"/>
  <c r="CS299" i="1" s="1"/>
  <c r="AF299" i="1"/>
  <c r="CT299" i="1" s="1"/>
  <c r="AG299" i="1"/>
  <c r="CU299" i="1" s="1"/>
  <c r="T299" i="1" s="1"/>
  <c r="AH299" i="1"/>
  <c r="CV299" i="1" s="1"/>
  <c r="U299" i="1" s="1"/>
  <c r="AI299" i="1"/>
  <c r="CW299" i="1" s="1"/>
  <c r="V299" i="1" s="1"/>
  <c r="AJ299" i="1"/>
  <c r="CX299" i="1" s="1"/>
  <c r="CR299" i="1"/>
  <c r="FR299" i="1"/>
  <c r="GL299" i="1"/>
  <c r="FR307" i="1" s="1"/>
  <c r="EI307" i="1" s="1"/>
  <c r="GO299" i="1"/>
  <c r="GP299" i="1"/>
  <c r="GV299" i="1"/>
  <c r="HC299" i="1" s="1"/>
  <c r="GX299" i="1" s="1"/>
  <c r="AC300" i="1"/>
  <c r="AE300" i="1"/>
  <c r="AD300" i="1" s="1"/>
  <c r="AF300" i="1"/>
  <c r="AG300" i="1"/>
  <c r="AH300" i="1"/>
  <c r="AI300" i="1"/>
  <c r="CW300" i="1" s="1"/>
  <c r="AJ300" i="1"/>
  <c r="CX300" i="1" s="1"/>
  <c r="CT300" i="1"/>
  <c r="CU300" i="1"/>
  <c r="CV300" i="1"/>
  <c r="FR300" i="1"/>
  <c r="GL300" i="1"/>
  <c r="GO300" i="1"/>
  <c r="GP300" i="1"/>
  <c r="GV300" i="1"/>
  <c r="HC300" i="1" s="1"/>
  <c r="I301" i="1"/>
  <c r="P301" i="1"/>
  <c r="R301" i="1"/>
  <c r="AC301" i="1"/>
  <c r="CQ301" i="1" s="1"/>
  <c r="AE301" i="1"/>
  <c r="AD301" i="1" s="1"/>
  <c r="AF301" i="1"/>
  <c r="AG301" i="1"/>
  <c r="CU301" i="1" s="1"/>
  <c r="AH301" i="1"/>
  <c r="AI301" i="1"/>
  <c r="AJ301" i="1"/>
  <c r="CX301" i="1" s="1"/>
  <c r="CR301" i="1"/>
  <c r="CS301" i="1"/>
  <c r="CT301" i="1"/>
  <c r="CV301" i="1"/>
  <c r="CW301" i="1"/>
  <c r="V301" i="1" s="1"/>
  <c r="FR301" i="1"/>
  <c r="GL301" i="1"/>
  <c r="GO301" i="1"/>
  <c r="GP301" i="1"/>
  <c r="FV307" i="1" s="1"/>
  <c r="GV301" i="1"/>
  <c r="HC301" i="1" s="1"/>
  <c r="C302" i="1"/>
  <c r="D302" i="1"/>
  <c r="I302" i="1"/>
  <c r="K302" i="1"/>
  <c r="P302" i="1"/>
  <c r="Q302" i="1"/>
  <c r="I365" i="6" s="1"/>
  <c r="R302" i="1"/>
  <c r="U362" i="6" s="1"/>
  <c r="AC302" i="1"/>
  <c r="AE302" i="1"/>
  <c r="AF302" i="1"/>
  <c r="AG302" i="1"/>
  <c r="CU302" i="1" s="1"/>
  <c r="T302" i="1" s="1"/>
  <c r="AH302" i="1"/>
  <c r="CV302" i="1" s="1"/>
  <c r="U302" i="1" s="1"/>
  <c r="I369" i="6" s="1"/>
  <c r="AI302" i="1"/>
  <c r="CW302" i="1" s="1"/>
  <c r="V302" i="1" s="1"/>
  <c r="AJ302" i="1"/>
  <c r="CX302" i="1" s="1"/>
  <c r="W302" i="1" s="1"/>
  <c r="CQ302" i="1"/>
  <c r="FR302" i="1"/>
  <c r="GK302" i="1"/>
  <c r="GL302" i="1"/>
  <c r="GO302" i="1"/>
  <c r="GP302" i="1"/>
  <c r="GV302" i="1"/>
  <c r="HC302" i="1" s="1"/>
  <c r="GX302" i="1" s="1"/>
  <c r="C303" i="1"/>
  <c r="D303" i="1"/>
  <c r="I303" i="1"/>
  <c r="K303" i="1"/>
  <c r="AC303" i="1"/>
  <c r="P303" i="1" s="1"/>
  <c r="AE303" i="1"/>
  <c r="CS303" i="1" s="1"/>
  <c r="AF303" i="1"/>
  <c r="CT303" i="1" s="1"/>
  <c r="AG303" i="1"/>
  <c r="CU303" i="1" s="1"/>
  <c r="AH303" i="1"/>
  <c r="AI303" i="1"/>
  <c r="CW303" i="1" s="1"/>
  <c r="AJ303" i="1"/>
  <c r="CX303" i="1" s="1"/>
  <c r="W303" i="1" s="1"/>
  <c r="CV303" i="1"/>
  <c r="FR303" i="1"/>
  <c r="FQ307" i="1" s="1"/>
  <c r="GL303" i="1"/>
  <c r="GO303" i="1"/>
  <c r="FU307" i="1" s="1"/>
  <c r="GP303" i="1"/>
  <c r="GV303" i="1"/>
  <c r="HC303" i="1"/>
  <c r="AC304" i="1"/>
  <c r="CQ304" i="1" s="1"/>
  <c r="AE304" i="1"/>
  <c r="CS304" i="1" s="1"/>
  <c r="AF304" i="1"/>
  <c r="AG304" i="1"/>
  <c r="CU304" i="1" s="1"/>
  <c r="AH304" i="1"/>
  <c r="CV304" i="1" s="1"/>
  <c r="AI304" i="1"/>
  <c r="CW304" i="1" s="1"/>
  <c r="AJ304" i="1"/>
  <c r="CX304" i="1" s="1"/>
  <c r="CR304" i="1"/>
  <c r="FR304" i="1"/>
  <c r="GL304" i="1"/>
  <c r="GO304" i="1"/>
  <c r="GP304" i="1"/>
  <c r="GV304" i="1"/>
  <c r="HC304" i="1" s="1"/>
  <c r="I305" i="1"/>
  <c r="AC305" i="1"/>
  <c r="AE305" i="1"/>
  <c r="AF305" i="1"/>
  <c r="AG305" i="1"/>
  <c r="AH305" i="1"/>
  <c r="AI305" i="1"/>
  <c r="CW305" i="1" s="1"/>
  <c r="V305" i="1" s="1"/>
  <c r="AJ305" i="1"/>
  <c r="CX305" i="1" s="1"/>
  <c r="CS305" i="1"/>
  <c r="CT305" i="1"/>
  <c r="CU305" i="1"/>
  <c r="CV305" i="1"/>
  <c r="FR305" i="1"/>
  <c r="GL305" i="1"/>
  <c r="GO305" i="1"/>
  <c r="GP305" i="1"/>
  <c r="GV305" i="1"/>
  <c r="HC305" i="1"/>
  <c r="B307" i="1"/>
  <c r="B296" i="1" s="1"/>
  <c r="C307" i="1"/>
  <c r="C296" i="1" s="1"/>
  <c r="D307" i="1"/>
  <c r="D296" i="1" s="1"/>
  <c r="F307" i="1"/>
  <c r="F296" i="1" s="1"/>
  <c r="G307" i="1"/>
  <c r="A375" i="6" s="1"/>
  <c r="BD307" i="1"/>
  <c r="BD296" i="1" s="1"/>
  <c r="BX307" i="1"/>
  <c r="CK307" i="1"/>
  <c r="CK296" i="1" s="1"/>
  <c r="CL307" i="1"/>
  <c r="CL296" i="1" s="1"/>
  <c r="CM307" i="1"/>
  <c r="CM296" i="1" s="1"/>
  <c r="FP307" i="1"/>
  <c r="EG307" i="1" s="1"/>
  <c r="GC307" i="1"/>
  <c r="ET307" i="1" s="1"/>
  <c r="ET296" i="1" s="1"/>
  <c r="GD307" i="1"/>
  <c r="EU307" i="1" s="1"/>
  <c r="P323" i="1" s="1"/>
  <c r="GE307" i="1"/>
  <c r="EV307" i="1" s="1"/>
  <c r="EV296" i="1" s="1"/>
  <c r="P320" i="1"/>
  <c r="D337" i="1"/>
  <c r="E339" i="1"/>
  <c r="Z339" i="1"/>
  <c r="AA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R339" i="1"/>
  <c r="DS339" i="1"/>
  <c r="EE339" i="1"/>
  <c r="EF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I341" i="1"/>
  <c r="K341" i="1"/>
  <c r="T341" i="1"/>
  <c r="U341" i="1"/>
  <c r="I390" i="6" s="1"/>
  <c r="V341" i="1"/>
  <c r="AC341" i="1"/>
  <c r="P341" i="1" s="1"/>
  <c r="I385" i="6" s="1"/>
  <c r="AE341" i="1"/>
  <c r="CS341" i="1" s="1"/>
  <c r="AF341" i="1"/>
  <c r="CT341" i="1" s="1"/>
  <c r="AG341" i="1"/>
  <c r="AH341" i="1"/>
  <c r="CV341" i="1" s="1"/>
  <c r="AI341" i="1"/>
  <c r="CW341" i="1" s="1"/>
  <c r="AJ341" i="1"/>
  <c r="CX341" i="1" s="1"/>
  <c r="W341" i="1" s="1"/>
  <c r="CQ341" i="1"/>
  <c r="CU341" i="1"/>
  <c r="FR341" i="1"/>
  <c r="GL341" i="1"/>
  <c r="GO341" i="1"/>
  <c r="GP341" i="1"/>
  <c r="GV341" i="1"/>
  <c r="HC341" i="1"/>
  <c r="GX341" i="1" s="1"/>
  <c r="I342" i="1"/>
  <c r="K342" i="1"/>
  <c r="Q342" i="1"/>
  <c r="K383" i="6" s="1"/>
  <c r="R342" i="1"/>
  <c r="AC342" i="1"/>
  <c r="AE342" i="1"/>
  <c r="AD342" i="1" s="1"/>
  <c r="AF342" i="1"/>
  <c r="S342" i="1" s="1"/>
  <c r="K382" i="6" s="1"/>
  <c r="AG342" i="1"/>
  <c r="CU342" i="1" s="1"/>
  <c r="T342" i="1" s="1"/>
  <c r="AH342" i="1"/>
  <c r="CV342" i="1" s="1"/>
  <c r="U342" i="1" s="1"/>
  <c r="AI342" i="1"/>
  <c r="CW342" i="1" s="1"/>
  <c r="AJ342" i="1"/>
  <c r="CR342" i="1"/>
  <c r="CS342" i="1"/>
  <c r="CT342" i="1"/>
  <c r="CX342" i="1"/>
  <c r="FR342" i="1"/>
  <c r="GL342" i="1"/>
  <c r="GO342" i="1"/>
  <c r="GP342" i="1"/>
  <c r="GV342" i="1"/>
  <c r="HC342" i="1" s="1"/>
  <c r="AC343" i="1"/>
  <c r="AE343" i="1"/>
  <c r="CS343" i="1" s="1"/>
  <c r="AF343" i="1"/>
  <c r="AG343" i="1"/>
  <c r="CU343" i="1" s="1"/>
  <c r="AH343" i="1"/>
  <c r="CV343" i="1" s="1"/>
  <c r="AI343" i="1"/>
  <c r="CW343" i="1" s="1"/>
  <c r="AJ343" i="1"/>
  <c r="CR343" i="1"/>
  <c r="CT343" i="1"/>
  <c r="CX343" i="1"/>
  <c r="FR343" i="1"/>
  <c r="GL343" i="1"/>
  <c r="GO343" i="1"/>
  <c r="GP343" i="1"/>
  <c r="GV343" i="1"/>
  <c r="HC343" i="1"/>
  <c r="I344" i="1"/>
  <c r="U344" i="1" s="1"/>
  <c r="AC344" i="1"/>
  <c r="CQ344" i="1" s="1"/>
  <c r="AE344" i="1"/>
  <c r="AF344" i="1"/>
  <c r="AG344" i="1"/>
  <c r="CU344" i="1" s="1"/>
  <c r="AH344" i="1"/>
  <c r="CV344" i="1" s="1"/>
  <c r="AI344" i="1"/>
  <c r="CW344" i="1" s="1"/>
  <c r="V344" i="1" s="1"/>
  <c r="AJ344" i="1"/>
  <c r="CX344" i="1"/>
  <c r="FR344" i="1"/>
  <c r="GL344" i="1"/>
  <c r="GO344" i="1"/>
  <c r="GP344" i="1"/>
  <c r="GV344" i="1"/>
  <c r="HC344" i="1" s="1"/>
  <c r="R345" i="1"/>
  <c r="S345" i="1"/>
  <c r="AC345" i="1"/>
  <c r="AD345" i="1"/>
  <c r="AE345" i="1"/>
  <c r="Q345" i="1" s="1"/>
  <c r="I397" i="6" s="1"/>
  <c r="AF345" i="1"/>
  <c r="CT345" i="1" s="1"/>
  <c r="AG345" i="1"/>
  <c r="AH345" i="1"/>
  <c r="CV345" i="1" s="1"/>
  <c r="U345" i="1" s="1"/>
  <c r="I404" i="6" s="1"/>
  <c r="AI345" i="1"/>
  <c r="CW345" i="1" s="1"/>
  <c r="V345" i="1" s="1"/>
  <c r="AJ345" i="1"/>
  <c r="CX345" i="1" s="1"/>
  <c r="W345" i="1" s="1"/>
  <c r="CR345" i="1"/>
  <c r="CS345" i="1"/>
  <c r="CU345" i="1"/>
  <c r="T345" i="1" s="1"/>
  <c r="FR345" i="1"/>
  <c r="GL345" i="1"/>
  <c r="GO345" i="1"/>
  <c r="GP345" i="1"/>
  <c r="GV345" i="1"/>
  <c r="HC345" i="1"/>
  <c r="GX345" i="1" s="1"/>
  <c r="S346" i="1"/>
  <c r="K396" i="6" s="1"/>
  <c r="AC346" i="1"/>
  <c r="AE346" i="1"/>
  <c r="Q346" i="1" s="1"/>
  <c r="K397" i="6" s="1"/>
  <c r="AF346" i="1"/>
  <c r="CT346" i="1" s="1"/>
  <c r="AG346" i="1"/>
  <c r="CU346" i="1" s="1"/>
  <c r="T346" i="1" s="1"/>
  <c r="AH346" i="1"/>
  <c r="AI346" i="1"/>
  <c r="AJ346" i="1"/>
  <c r="CX346" i="1" s="1"/>
  <c r="W346" i="1" s="1"/>
  <c r="CV346" i="1"/>
  <c r="U346" i="1" s="1"/>
  <c r="CW346" i="1"/>
  <c r="V346" i="1" s="1"/>
  <c r="FR346" i="1"/>
  <c r="GL346" i="1"/>
  <c r="GO346" i="1"/>
  <c r="GP346" i="1"/>
  <c r="GV346" i="1"/>
  <c r="HC346" i="1" s="1"/>
  <c r="GX346" i="1" s="1"/>
  <c r="I347" i="1"/>
  <c r="E400" i="6" s="1"/>
  <c r="AC347" i="1"/>
  <c r="AE347" i="1"/>
  <c r="AF347" i="1"/>
  <c r="AG347" i="1"/>
  <c r="CU347" i="1" s="1"/>
  <c r="AH347" i="1"/>
  <c r="AI347" i="1"/>
  <c r="CW347" i="1" s="1"/>
  <c r="AJ347" i="1"/>
  <c r="CX347" i="1" s="1"/>
  <c r="CS347" i="1"/>
  <c r="CT347" i="1"/>
  <c r="CV347" i="1"/>
  <c r="FR347" i="1"/>
  <c r="GL347" i="1"/>
  <c r="GO347" i="1"/>
  <c r="GP347" i="1"/>
  <c r="GV347" i="1"/>
  <c r="HC347" i="1" s="1"/>
  <c r="I348" i="1"/>
  <c r="R348" i="1"/>
  <c r="AC348" i="1"/>
  <c r="P348" i="1" s="1"/>
  <c r="AE348" i="1"/>
  <c r="AF348" i="1"/>
  <c r="AG348" i="1"/>
  <c r="CU348" i="1" s="1"/>
  <c r="AH348" i="1"/>
  <c r="CV348" i="1" s="1"/>
  <c r="U348" i="1" s="1"/>
  <c r="AI348" i="1"/>
  <c r="CW348" i="1" s="1"/>
  <c r="AJ348" i="1"/>
  <c r="CX348" i="1" s="1"/>
  <c r="W348" i="1" s="1"/>
  <c r="FR348" i="1"/>
  <c r="GL348" i="1"/>
  <c r="GO348" i="1"/>
  <c r="GP348" i="1"/>
  <c r="GV348" i="1"/>
  <c r="HC348" i="1" s="1"/>
  <c r="GX348" i="1" s="1"/>
  <c r="C349" i="1"/>
  <c r="D349" i="1"/>
  <c r="S349" i="1"/>
  <c r="U349" i="1"/>
  <c r="I419" i="6" s="1"/>
  <c r="AC349" i="1"/>
  <c r="AE349" i="1"/>
  <c r="AF349" i="1"/>
  <c r="CT349" i="1" s="1"/>
  <c r="AG349" i="1"/>
  <c r="AH349" i="1"/>
  <c r="CV349" i="1" s="1"/>
  <c r="AI349" i="1"/>
  <c r="CW349" i="1" s="1"/>
  <c r="V349" i="1" s="1"/>
  <c r="AJ349" i="1"/>
  <c r="CX349" i="1" s="1"/>
  <c r="W349" i="1" s="1"/>
  <c r="CU349" i="1"/>
  <c r="T349" i="1" s="1"/>
  <c r="FR349" i="1"/>
  <c r="GL349" i="1"/>
  <c r="GO349" i="1"/>
  <c r="GP349" i="1"/>
  <c r="GV349" i="1"/>
  <c r="HC349" i="1" s="1"/>
  <c r="GX349" i="1" s="1"/>
  <c r="C350" i="1"/>
  <c r="D350" i="1"/>
  <c r="P350" i="1"/>
  <c r="K413" i="6" s="1"/>
  <c r="R350" i="1"/>
  <c r="U350" i="1"/>
  <c r="AC350" i="1"/>
  <c r="CQ350" i="1" s="1"/>
  <c r="AD350" i="1"/>
  <c r="AE350" i="1"/>
  <c r="CS350" i="1" s="1"/>
  <c r="AF350" i="1"/>
  <c r="S350" i="1" s="1"/>
  <c r="K410" i="6" s="1"/>
  <c r="AG350" i="1"/>
  <c r="AH350" i="1"/>
  <c r="AI350" i="1"/>
  <c r="CW350" i="1" s="1"/>
  <c r="V350" i="1" s="1"/>
  <c r="AJ350" i="1"/>
  <c r="CX350" i="1" s="1"/>
  <c r="W350" i="1" s="1"/>
  <c r="CR350" i="1"/>
  <c r="CT350" i="1"/>
  <c r="CU350" i="1"/>
  <c r="T350" i="1" s="1"/>
  <c r="CV350" i="1"/>
  <c r="FR350" i="1"/>
  <c r="GL350" i="1"/>
  <c r="GO350" i="1"/>
  <c r="GP350" i="1"/>
  <c r="GV350" i="1"/>
  <c r="HC350" i="1" s="1"/>
  <c r="GX350" i="1"/>
  <c r="I351" i="1"/>
  <c r="T351" i="1" s="1"/>
  <c r="AC351" i="1"/>
  <c r="CQ351" i="1" s="1"/>
  <c r="AE351" i="1"/>
  <c r="AF351" i="1"/>
  <c r="AG351" i="1"/>
  <c r="CU351" i="1" s="1"/>
  <c r="AH351" i="1"/>
  <c r="CV351" i="1" s="1"/>
  <c r="AI351" i="1"/>
  <c r="CW351" i="1" s="1"/>
  <c r="AJ351" i="1"/>
  <c r="CX351" i="1" s="1"/>
  <c r="W351" i="1" s="1"/>
  <c r="CR351" i="1"/>
  <c r="FR351" i="1"/>
  <c r="GL351" i="1"/>
  <c r="GN351" i="1"/>
  <c r="GP351" i="1"/>
  <c r="GV351" i="1"/>
  <c r="HC351" i="1"/>
  <c r="I352" i="1"/>
  <c r="AC352" i="1"/>
  <c r="AE352" i="1"/>
  <c r="AF352" i="1"/>
  <c r="AG352" i="1"/>
  <c r="CU352" i="1" s="1"/>
  <c r="AH352" i="1"/>
  <c r="AI352" i="1"/>
  <c r="CW352" i="1" s="1"/>
  <c r="AJ352" i="1"/>
  <c r="CX352" i="1" s="1"/>
  <c r="CT352" i="1"/>
  <c r="CV352" i="1"/>
  <c r="FR352" i="1"/>
  <c r="GL352" i="1"/>
  <c r="GN352" i="1"/>
  <c r="GP352" i="1"/>
  <c r="GV352" i="1"/>
  <c r="HC352" i="1"/>
  <c r="I353" i="1"/>
  <c r="E415" i="6" s="1"/>
  <c r="R353" i="1"/>
  <c r="U415" i="6" s="1"/>
  <c r="AC353" i="1"/>
  <c r="AE353" i="1"/>
  <c r="CS353" i="1" s="1"/>
  <c r="AF353" i="1"/>
  <c r="AG353" i="1"/>
  <c r="CU353" i="1" s="1"/>
  <c r="T353" i="1" s="1"/>
  <c r="AH353" i="1"/>
  <c r="CV353" i="1" s="1"/>
  <c r="U353" i="1" s="1"/>
  <c r="AI353" i="1"/>
  <c r="CW353" i="1" s="1"/>
  <c r="AJ353" i="1"/>
  <c r="CX353" i="1" s="1"/>
  <c r="W353" i="1" s="1"/>
  <c r="CR353" i="1"/>
  <c r="CT353" i="1"/>
  <c r="FR353" i="1"/>
  <c r="GK353" i="1"/>
  <c r="GL353" i="1"/>
  <c r="GN353" i="1"/>
  <c r="GP353" i="1"/>
  <c r="GV353" i="1"/>
  <c r="HC353" i="1" s="1"/>
  <c r="GX353" i="1" s="1"/>
  <c r="I354" i="1"/>
  <c r="P354" i="1" s="1"/>
  <c r="AC354" i="1"/>
  <c r="CQ354" i="1" s="1"/>
  <c r="AE354" i="1"/>
  <c r="AD354" i="1" s="1"/>
  <c r="AF354" i="1"/>
  <c r="AG354" i="1"/>
  <c r="CU354" i="1" s="1"/>
  <c r="AH354" i="1"/>
  <c r="CV354" i="1" s="1"/>
  <c r="U354" i="1" s="1"/>
  <c r="AI354" i="1"/>
  <c r="CW354" i="1" s="1"/>
  <c r="AJ354" i="1"/>
  <c r="CR354" i="1"/>
  <c r="CS354" i="1"/>
  <c r="CX354" i="1"/>
  <c r="FR354" i="1"/>
  <c r="GL354" i="1"/>
  <c r="GN354" i="1"/>
  <c r="GP354" i="1"/>
  <c r="GV354" i="1"/>
  <c r="HC354" i="1" s="1"/>
  <c r="B356" i="1"/>
  <c r="B339" i="1" s="1"/>
  <c r="C356" i="1"/>
  <c r="C339" i="1" s="1"/>
  <c r="D356" i="1"/>
  <c r="D339" i="1" s="1"/>
  <c r="F356" i="1"/>
  <c r="F339" i="1" s="1"/>
  <c r="G356" i="1"/>
  <c r="BD356" i="1"/>
  <c r="BX356" i="1"/>
  <c r="CK356" i="1"/>
  <c r="CL356" i="1"/>
  <c r="CL339" i="1" s="1"/>
  <c r="CM356" i="1"/>
  <c r="CM339" i="1" s="1"/>
  <c r="FP356" i="1"/>
  <c r="FR356" i="1"/>
  <c r="FR339" i="1" s="1"/>
  <c r="GC356" i="1"/>
  <c r="GD356" i="1"/>
  <c r="GD339" i="1" s="1"/>
  <c r="GE356" i="1"/>
  <c r="D386" i="1"/>
  <c r="E388" i="1"/>
  <c r="Z388" i="1"/>
  <c r="AA388" i="1"/>
  <c r="AM388" i="1"/>
  <c r="AN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R388" i="1"/>
  <c r="DS388" i="1"/>
  <c r="EE388" i="1"/>
  <c r="EF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GD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Q390" i="1"/>
  <c r="I432" i="6" s="1"/>
  <c r="W390" i="1"/>
  <c r="AC390" i="1"/>
  <c r="P390" i="1" s="1"/>
  <c r="I434" i="6" s="1"/>
  <c r="AE390" i="1"/>
  <c r="AF390" i="1"/>
  <c r="AG390" i="1"/>
  <c r="AH390" i="1"/>
  <c r="CV390" i="1" s="1"/>
  <c r="U390" i="1" s="1"/>
  <c r="I439" i="6" s="1"/>
  <c r="AI390" i="1"/>
  <c r="CW390" i="1" s="1"/>
  <c r="V390" i="1" s="1"/>
  <c r="AJ390" i="1"/>
  <c r="CX390" i="1" s="1"/>
  <c r="CQ390" i="1"/>
  <c r="CU390" i="1"/>
  <c r="T390" i="1" s="1"/>
  <c r="FR390" i="1"/>
  <c r="GL390" i="1"/>
  <c r="GO390" i="1"/>
  <c r="GP390" i="1"/>
  <c r="GV390" i="1"/>
  <c r="HC390" i="1" s="1"/>
  <c r="GX390" i="1"/>
  <c r="C391" i="1"/>
  <c r="D391" i="1"/>
  <c r="P391" i="1"/>
  <c r="K434" i="6" s="1"/>
  <c r="AC391" i="1"/>
  <c r="AE391" i="1"/>
  <c r="AD391" i="1" s="1"/>
  <c r="AF391" i="1"/>
  <c r="AG391" i="1"/>
  <c r="CU391" i="1" s="1"/>
  <c r="T391" i="1" s="1"/>
  <c r="AH391" i="1"/>
  <c r="CV391" i="1" s="1"/>
  <c r="U391" i="1" s="1"/>
  <c r="AI391" i="1"/>
  <c r="AJ391" i="1"/>
  <c r="CX391" i="1" s="1"/>
  <c r="W391" i="1" s="1"/>
  <c r="CW391" i="1"/>
  <c r="V391" i="1" s="1"/>
  <c r="FR391" i="1"/>
  <c r="GL391" i="1"/>
  <c r="GO391" i="1"/>
  <c r="GP391" i="1"/>
  <c r="GV391" i="1"/>
  <c r="HC391" i="1"/>
  <c r="GX391" i="1" s="1"/>
  <c r="I392" i="1"/>
  <c r="E435" i="6" s="1"/>
  <c r="AC392" i="1"/>
  <c r="AE392" i="1"/>
  <c r="AD392" i="1" s="1"/>
  <c r="AF392" i="1"/>
  <c r="CT392" i="1" s="1"/>
  <c r="AG392" i="1"/>
  <c r="AH392" i="1"/>
  <c r="CV392" i="1" s="1"/>
  <c r="U392" i="1" s="1"/>
  <c r="AI392" i="1"/>
  <c r="CW392" i="1" s="1"/>
  <c r="V392" i="1" s="1"/>
  <c r="AJ392" i="1"/>
  <c r="CU392" i="1"/>
  <c r="T392" i="1" s="1"/>
  <c r="CX392" i="1"/>
  <c r="W392" i="1" s="1"/>
  <c r="FR392" i="1"/>
  <c r="GL392" i="1"/>
  <c r="GO392" i="1"/>
  <c r="GP392" i="1"/>
  <c r="GV392" i="1"/>
  <c r="HC392" i="1" s="1"/>
  <c r="GX392" i="1" s="1"/>
  <c r="I393" i="1"/>
  <c r="Q393" i="1" s="1"/>
  <c r="AC393" i="1"/>
  <c r="AE393" i="1"/>
  <c r="AF393" i="1"/>
  <c r="AG393" i="1"/>
  <c r="AH393" i="1"/>
  <c r="CV393" i="1" s="1"/>
  <c r="U393" i="1" s="1"/>
  <c r="AI393" i="1"/>
  <c r="CW393" i="1" s="1"/>
  <c r="V393" i="1" s="1"/>
  <c r="AJ393" i="1"/>
  <c r="CU393" i="1"/>
  <c r="T393" i="1" s="1"/>
  <c r="CX393" i="1"/>
  <c r="W393" i="1" s="1"/>
  <c r="FR393" i="1"/>
  <c r="GL393" i="1"/>
  <c r="GO393" i="1"/>
  <c r="GP393" i="1"/>
  <c r="GV393" i="1"/>
  <c r="HC393" i="1"/>
  <c r="GX393" i="1" s="1"/>
  <c r="C394" i="1"/>
  <c r="D394" i="1"/>
  <c r="I394" i="1"/>
  <c r="K394" i="1"/>
  <c r="AC394" i="1"/>
  <c r="CQ394" i="1" s="1"/>
  <c r="AD394" i="1"/>
  <c r="AE394" i="1"/>
  <c r="AF394" i="1"/>
  <c r="CT394" i="1" s="1"/>
  <c r="AG394" i="1"/>
  <c r="CU394" i="1" s="1"/>
  <c r="AH394" i="1"/>
  <c r="CV394" i="1" s="1"/>
  <c r="AI394" i="1"/>
  <c r="AJ394" i="1"/>
  <c r="CX394" i="1" s="1"/>
  <c r="CR394" i="1"/>
  <c r="CS394" i="1"/>
  <c r="CW394" i="1"/>
  <c r="FR394" i="1"/>
  <c r="GL394" i="1"/>
  <c r="GO394" i="1"/>
  <c r="GP394" i="1"/>
  <c r="GV394" i="1"/>
  <c r="HC394" i="1"/>
  <c r="C395" i="1"/>
  <c r="D395" i="1"/>
  <c r="I395" i="1"/>
  <c r="K395" i="1"/>
  <c r="R395" i="1"/>
  <c r="AC395" i="1"/>
  <c r="AE395" i="1"/>
  <c r="AF395" i="1"/>
  <c r="CT395" i="1" s="1"/>
  <c r="AG395" i="1"/>
  <c r="CU395" i="1" s="1"/>
  <c r="T395" i="1" s="1"/>
  <c r="AH395" i="1"/>
  <c r="CV395" i="1" s="1"/>
  <c r="U395" i="1" s="1"/>
  <c r="AI395" i="1"/>
  <c r="CW395" i="1" s="1"/>
  <c r="AJ395" i="1"/>
  <c r="CX395" i="1" s="1"/>
  <c r="W395" i="1" s="1"/>
  <c r="FR395" i="1"/>
  <c r="GL395" i="1"/>
  <c r="GO395" i="1"/>
  <c r="GP395" i="1"/>
  <c r="GV395" i="1"/>
  <c r="HC395" i="1"/>
  <c r="AC396" i="1"/>
  <c r="AE396" i="1"/>
  <c r="AD396" i="1" s="1"/>
  <c r="AF396" i="1"/>
  <c r="AG396" i="1"/>
  <c r="CU396" i="1" s="1"/>
  <c r="AH396" i="1"/>
  <c r="AI396" i="1"/>
  <c r="AJ396" i="1"/>
  <c r="CX396" i="1" s="1"/>
  <c r="CV396" i="1"/>
  <c r="CW396" i="1"/>
  <c r="FR396" i="1"/>
  <c r="GL396" i="1"/>
  <c r="GO396" i="1"/>
  <c r="GP396" i="1"/>
  <c r="GV396" i="1"/>
  <c r="HC396" i="1" s="1"/>
  <c r="AC397" i="1"/>
  <c r="AE397" i="1"/>
  <c r="AF397" i="1"/>
  <c r="CT397" i="1" s="1"/>
  <c r="AG397" i="1"/>
  <c r="AH397" i="1"/>
  <c r="AI397" i="1"/>
  <c r="CW397" i="1" s="1"/>
  <c r="AJ397" i="1"/>
  <c r="CX397" i="1" s="1"/>
  <c r="CR397" i="1"/>
  <c r="CU397" i="1"/>
  <c r="CV397" i="1"/>
  <c r="FR397" i="1"/>
  <c r="GL397" i="1"/>
  <c r="GO397" i="1"/>
  <c r="GP397" i="1"/>
  <c r="GV397" i="1"/>
  <c r="HC397" i="1" s="1"/>
  <c r="AC398" i="1"/>
  <c r="AE398" i="1"/>
  <c r="AF398" i="1"/>
  <c r="CT398" i="1" s="1"/>
  <c r="AG398" i="1"/>
  <c r="CU398" i="1" s="1"/>
  <c r="AH398" i="1"/>
  <c r="CV398" i="1" s="1"/>
  <c r="AI398" i="1"/>
  <c r="CW398" i="1" s="1"/>
  <c r="AJ398" i="1"/>
  <c r="CX398" i="1" s="1"/>
  <c r="CQ398" i="1"/>
  <c r="FR398" i="1"/>
  <c r="GL398" i="1"/>
  <c r="GO398" i="1"/>
  <c r="GP398" i="1"/>
  <c r="GV398" i="1"/>
  <c r="HC398" i="1" s="1"/>
  <c r="AC399" i="1"/>
  <c r="AE399" i="1"/>
  <c r="AF399" i="1"/>
  <c r="CT399" i="1" s="1"/>
  <c r="AG399" i="1"/>
  <c r="AH399" i="1"/>
  <c r="CV399" i="1" s="1"/>
  <c r="AI399" i="1"/>
  <c r="CW399" i="1" s="1"/>
  <c r="AJ399" i="1"/>
  <c r="CQ399" i="1"/>
  <c r="CU399" i="1"/>
  <c r="CX399" i="1"/>
  <c r="FR399" i="1"/>
  <c r="GL399" i="1"/>
  <c r="GO399" i="1"/>
  <c r="GP399" i="1"/>
  <c r="GV399" i="1"/>
  <c r="HC399" i="1"/>
  <c r="AC400" i="1"/>
  <c r="AD400" i="1"/>
  <c r="AE400" i="1"/>
  <c r="CS400" i="1" s="1"/>
  <c r="AF400" i="1"/>
  <c r="AG400" i="1"/>
  <c r="AH400" i="1"/>
  <c r="AI400" i="1"/>
  <c r="AJ400" i="1"/>
  <c r="CR400" i="1"/>
  <c r="CT400" i="1"/>
  <c r="CU400" i="1"/>
  <c r="CV400" i="1"/>
  <c r="CW400" i="1"/>
  <c r="CX400" i="1"/>
  <c r="FR400" i="1"/>
  <c r="GL400" i="1"/>
  <c r="GO400" i="1"/>
  <c r="GP400" i="1"/>
  <c r="GV400" i="1"/>
  <c r="HC400" i="1"/>
  <c r="AC401" i="1"/>
  <c r="AE401" i="1"/>
  <c r="AF401" i="1"/>
  <c r="AG401" i="1"/>
  <c r="CU401" i="1" s="1"/>
  <c r="AH401" i="1"/>
  <c r="CV401" i="1" s="1"/>
  <c r="AI401" i="1"/>
  <c r="AJ401" i="1"/>
  <c r="CX401" i="1" s="1"/>
  <c r="CR401" i="1"/>
  <c r="CT401" i="1"/>
  <c r="CW401" i="1"/>
  <c r="FR401" i="1"/>
  <c r="GL401" i="1"/>
  <c r="GO401" i="1"/>
  <c r="GP401" i="1"/>
  <c r="GV401" i="1"/>
  <c r="HC401" i="1" s="1"/>
  <c r="AC402" i="1"/>
  <c r="AE402" i="1"/>
  <c r="AF402" i="1"/>
  <c r="CT402" i="1" s="1"/>
  <c r="AG402" i="1"/>
  <c r="CU402" i="1" s="1"/>
  <c r="AH402" i="1"/>
  <c r="CV402" i="1" s="1"/>
  <c r="AI402" i="1"/>
  <c r="CW402" i="1" s="1"/>
  <c r="AJ402" i="1"/>
  <c r="CX402" i="1" s="1"/>
  <c r="CQ402" i="1"/>
  <c r="FR402" i="1"/>
  <c r="GL402" i="1"/>
  <c r="GO402" i="1"/>
  <c r="GP402" i="1"/>
  <c r="GV402" i="1"/>
  <c r="HC402" i="1" s="1"/>
  <c r="AC403" i="1"/>
  <c r="CQ403" i="1" s="1"/>
  <c r="AE403" i="1"/>
  <c r="AF403" i="1"/>
  <c r="AG403" i="1"/>
  <c r="CU403" i="1" s="1"/>
  <c r="AH403" i="1"/>
  <c r="AI403" i="1"/>
  <c r="CW403" i="1" s="1"/>
  <c r="AJ403" i="1"/>
  <c r="CX403" i="1" s="1"/>
  <c r="CV403" i="1"/>
  <c r="FR403" i="1"/>
  <c r="GL403" i="1"/>
  <c r="GO403" i="1"/>
  <c r="GP403" i="1"/>
  <c r="GV403" i="1"/>
  <c r="HC403" i="1" s="1"/>
  <c r="AC404" i="1"/>
  <c r="AD404" i="1"/>
  <c r="AE404" i="1"/>
  <c r="CS404" i="1" s="1"/>
  <c r="AF404" i="1"/>
  <c r="AG404" i="1"/>
  <c r="AH404" i="1"/>
  <c r="AI404" i="1"/>
  <c r="AJ404" i="1"/>
  <c r="CR404" i="1"/>
  <c r="CT404" i="1"/>
  <c r="CU404" i="1"/>
  <c r="CV404" i="1"/>
  <c r="CW404" i="1"/>
  <c r="CX404" i="1"/>
  <c r="FR404" i="1"/>
  <c r="GL404" i="1"/>
  <c r="GO404" i="1"/>
  <c r="GP404" i="1"/>
  <c r="GV404" i="1"/>
  <c r="HC404" i="1"/>
  <c r="AC405" i="1"/>
  <c r="AE405" i="1"/>
  <c r="AF405" i="1"/>
  <c r="AG405" i="1"/>
  <c r="AH405" i="1"/>
  <c r="AI405" i="1"/>
  <c r="AJ405" i="1"/>
  <c r="CX405" i="1" s="1"/>
  <c r="CR405" i="1"/>
  <c r="CU405" i="1"/>
  <c r="CV405" i="1"/>
  <c r="CW405" i="1"/>
  <c r="FR405" i="1"/>
  <c r="GL405" i="1"/>
  <c r="GO405" i="1"/>
  <c r="GP405" i="1"/>
  <c r="GV405" i="1"/>
  <c r="HC405" i="1"/>
  <c r="C406" i="1"/>
  <c r="D406" i="1"/>
  <c r="I406" i="1"/>
  <c r="K406" i="1"/>
  <c r="AC406" i="1"/>
  <c r="P406" i="1" s="1"/>
  <c r="I468" i="6" s="1"/>
  <c r="AE406" i="1"/>
  <c r="Q406" i="1" s="1"/>
  <c r="I466" i="6" s="1"/>
  <c r="AF406" i="1"/>
  <c r="AG406" i="1"/>
  <c r="CU406" i="1" s="1"/>
  <c r="T406" i="1" s="1"/>
  <c r="AH406" i="1"/>
  <c r="CV406" i="1" s="1"/>
  <c r="AI406" i="1"/>
  <c r="CW406" i="1" s="1"/>
  <c r="AJ406" i="1"/>
  <c r="CX406" i="1" s="1"/>
  <c r="W406" i="1" s="1"/>
  <c r="CQ406" i="1"/>
  <c r="FR406" i="1"/>
  <c r="GL406" i="1"/>
  <c r="GO406" i="1"/>
  <c r="GP406" i="1"/>
  <c r="GV406" i="1"/>
  <c r="HC406" i="1" s="1"/>
  <c r="GX406" i="1" s="1"/>
  <c r="C407" i="1"/>
  <c r="D407" i="1"/>
  <c r="I407" i="1"/>
  <c r="P407" i="1" s="1"/>
  <c r="K468" i="6" s="1"/>
  <c r="K407" i="1"/>
  <c r="AC407" i="1"/>
  <c r="AE407" i="1"/>
  <c r="AF407" i="1"/>
  <c r="CT407" i="1" s="1"/>
  <c r="AG407" i="1"/>
  <c r="AH407" i="1"/>
  <c r="CV407" i="1" s="1"/>
  <c r="AI407" i="1"/>
  <c r="CW407" i="1" s="1"/>
  <c r="AJ407" i="1"/>
  <c r="CX407" i="1" s="1"/>
  <c r="CQ407" i="1"/>
  <c r="CR407" i="1"/>
  <c r="CU407" i="1"/>
  <c r="T407" i="1" s="1"/>
  <c r="FR407" i="1"/>
  <c r="GL407" i="1"/>
  <c r="GO407" i="1"/>
  <c r="GP407" i="1"/>
  <c r="GV407" i="1"/>
  <c r="HC407" i="1"/>
  <c r="GX407" i="1" s="1"/>
  <c r="AC408" i="1"/>
  <c r="CQ408" i="1" s="1"/>
  <c r="AE408" i="1"/>
  <c r="CR408" i="1" s="1"/>
  <c r="AF408" i="1"/>
  <c r="AG408" i="1"/>
  <c r="CU408" i="1" s="1"/>
  <c r="AH408" i="1"/>
  <c r="AI408" i="1"/>
  <c r="CW408" i="1" s="1"/>
  <c r="AJ408" i="1"/>
  <c r="CS408" i="1"/>
  <c r="CV408" i="1"/>
  <c r="CX408" i="1"/>
  <c r="FR408" i="1"/>
  <c r="GL408" i="1"/>
  <c r="GO408" i="1"/>
  <c r="GP408" i="1"/>
  <c r="GV408" i="1"/>
  <c r="HC408" i="1"/>
  <c r="AC409" i="1"/>
  <c r="AE409" i="1"/>
  <c r="AF409" i="1"/>
  <c r="CT409" i="1" s="1"/>
  <c r="AG409" i="1"/>
  <c r="CU409" i="1" s="1"/>
  <c r="AH409" i="1"/>
  <c r="AI409" i="1"/>
  <c r="CW409" i="1" s="1"/>
  <c r="AJ409" i="1"/>
  <c r="CX409" i="1" s="1"/>
  <c r="CV409" i="1"/>
  <c r="FR409" i="1"/>
  <c r="GL409" i="1"/>
  <c r="GO409" i="1"/>
  <c r="GP409" i="1"/>
  <c r="GV409" i="1"/>
  <c r="HC409" i="1" s="1"/>
  <c r="I410" i="1"/>
  <c r="E470" i="6" s="1"/>
  <c r="AC410" i="1"/>
  <c r="AE410" i="1"/>
  <c r="AD410" i="1" s="1"/>
  <c r="AF410" i="1"/>
  <c r="AG410" i="1"/>
  <c r="AH410" i="1"/>
  <c r="CV410" i="1" s="1"/>
  <c r="AI410" i="1"/>
  <c r="CW410" i="1" s="1"/>
  <c r="V410" i="1" s="1"/>
  <c r="AJ410" i="1"/>
  <c r="CU410" i="1"/>
  <c r="CX410" i="1"/>
  <c r="FR410" i="1"/>
  <c r="GL410" i="1"/>
  <c r="GO410" i="1"/>
  <c r="GP410" i="1"/>
  <c r="GV410" i="1"/>
  <c r="HC410" i="1"/>
  <c r="AC411" i="1"/>
  <c r="CQ411" i="1" s="1"/>
  <c r="AE411" i="1"/>
  <c r="AF411" i="1"/>
  <c r="AG411" i="1"/>
  <c r="CU411" i="1" s="1"/>
  <c r="AH411" i="1"/>
  <c r="CV411" i="1" s="1"/>
  <c r="AI411" i="1"/>
  <c r="CW411" i="1" s="1"/>
  <c r="AJ411" i="1"/>
  <c r="CX411" i="1" s="1"/>
  <c r="CR411" i="1"/>
  <c r="CT411" i="1"/>
  <c r="FR411" i="1"/>
  <c r="GL411" i="1"/>
  <c r="GO411" i="1"/>
  <c r="GP411" i="1"/>
  <c r="GV411" i="1"/>
  <c r="HC411" i="1" s="1"/>
  <c r="AC412" i="1"/>
  <c r="AE412" i="1"/>
  <c r="AF412" i="1"/>
  <c r="AG412" i="1"/>
  <c r="CU412" i="1" s="1"/>
  <c r="AH412" i="1"/>
  <c r="CV412" i="1" s="1"/>
  <c r="AI412" i="1"/>
  <c r="AJ412" i="1"/>
  <c r="CX412" i="1" s="1"/>
  <c r="CQ412" i="1"/>
  <c r="CW412" i="1"/>
  <c r="FR412" i="1"/>
  <c r="GL412" i="1"/>
  <c r="GO412" i="1"/>
  <c r="GP412" i="1"/>
  <c r="GV412" i="1"/>
  <c r="HC412" i="1" s="1"/>
  <c r="AC413" i="1"/>
  <c r="AD413" i="1"/>
  <c r="AE413" i="1"/>
  <c r="AF413" i="1"/>
  <c r="CT413" i="1" s="1"/>
  <c r="AG413" i="1"/>
  <c r="CU413" i="1" s="1"/>
  <c r="AH413" i="1"/>
  <c r="AI413" i="1"/>
  <c r="CW413" i="1" s="1"/>
  <c r="AJ413" i="1"/>
  <c r="CX413" i="1" s="1"/>
  <c r="CV413" i="1"/>
  <c r="FR413" i="1"/>
  <c r="GL413" i="1"/>
  <c r="GO413" i="1"/>
  <c r="GP413" i="1"/>
  <c r="GV413" i="1"/>
  <c r="HC413" i="1" s="1"/>
  <c r="AC414" i="1"/>
  <c r="AE414" i="1"/>
  <c r="AD414" i="1" s="1"/>
  <c r="AF414" i="1"/>
  <c r="AG414" i="1"/>
  <c r="AH414" i="1"/>
  <c r="AI414" i="1"/>
  <c r="CW414" i="1" s="1"/>
  <c r="AJ414" i="1"/>
  <c r="CU414" i="1"/>
  <c r="CV414" i="1"/>
  <c r="CX414" i="1"/>
  <c r="FR414" i="1"/>
  <c r="GL414" i="1"/>
  <c r="GO414" i="1"/>
  <c r="GP414" i="1"/>
  <c r="GV414" i="1"/>
  <c r="HC414" i="1" s="1"/>
  <c r="AC415" i="1"/>
  <c r="AE415" i="1"/>
  <c r="AF415" i="1"/>
  <c r="AG415" i="1"/>
  <c r="AH415" i="1"/>
  <c r="CV415" i="1" s="1"/>
  <c r="AI415" i="1"/>
  <c r="CW415" i="1" s="1"/>
  <c r="AJ415" i="1"/>
  <c r="CX415" i="1" s="1"/>
  <c r="CQ415" i="1"/>
  <c r="CT415" i="1"/>
  <c r="CU415" i="1"/>
  <c r="FR415" i="1"/>
  <c r="GL415" i="1"/>
  <c r="GO415" i="1"/>
  <c r="GP415" i="1"/>
  <c r="GV415" i="1"/>
  <c r="HC415" i="1" s="1"/>
  <c r="AC416" i="1"/>
  <c r="AE416" i="1"/>
  <c r="CR416" i="1" s="1"/>
  <c r="AF416" i="1"/>
  <c r="AG416" i="1"/>
  <c r="CU416" i="1" s="1"/>
  <c r="AH416" i="1"/>
  <c r="CV416" i="1" s="1"/>
  <c r="AI416" i="1"/>
  <c r="CW416" i="1" s="1"/>
  <c r="AJ416" i="1"/>
  <c r="CX416" i="1" s="1"/>
  <c r="CQ416" i="1"/>
  <c r="FR416" i="1"/>
  <c r="GL416" i="1"/>
  <c r="GO416" i="1"/>
  <c r="GP416" i="1"/>
  <c r="GV416" i="1"/>
  <c r="HC416" i="1"/>
  <c r="AC417" i="1"/>
  <c r="AE417" i="1"/>
  <c r="AF417" i="1"/>
  <c r="CT417" i="1" s="1"/>
  <c r="AG417" i="1"/>
  <c r="AH417" i="1"/>
  <c r="CV417" i="1" s="1"/>
  <c r="AI417" i="1"/>
  <c r="CW417" i="1" s="1"/>
  <c r="AJ417" i="1"/>
  <c r="CU417" i="1"/>
  <c r="CX417" i="1"/>
  <c r="FR417" i="1"/>
  <c r="GL417" i="1"/>
  <c r="GO417" i="1"/>
  <c r="GP417" i="1"/>
  <c r="GV417" i="1"/>
  <c r="HC417" i="1"/>
  <c r="C418" i="1"/>
  <c r="D418" i="1"/>
  <c r="I418" i="1"/>
  <c r="K418" i="1"/>
  <c r="U418" i="1"/>
  <c r="I493" i="6" s="1"/>
  <c r="V418" i="1"/>
  <c r="AC418" i="1"/>
  <c r="AE418" i="1"/>
  <c r="AD418" i="1" s="1"/>
  <c r="AF418" i="1"/>
  <c r="AG418" i="1"/>
  <c r="CU418" i="1" s="1"/>
  <c r="AH418" i="1"/>
  <c r="CV418" i="1" s="1"/>
  <c r="AI418" i="1"/>
  <c r="CW418" i="1" s="1"/>
  <c r="AJ418" i="1"/>
  <c r="CX418" i="1" s="1"/>
  <c r="CR418" i="1"/>
  <c r="CS418" i="1"/>
  <c r="CT418" i="1"/>
  <c r="FR418" i="1"/>
  <c r="GL418" i="1"/>
  <c r="GO418" i="1"/>
  <c r="GP418" i="1"/>
  <c r="GV418" i="1"/>
  <c r="HC418" i="1"/>
  <c r="GX418" i="1" s="1"/>
  <c r="C419" i="1"/>
  <c r="D419" i="1"/>
  <c r="I419" i="1"/>
  <c r="K419" i="1"/>
  <c r="R419" i="1"/>
  <c r="S419" i="1"/>
  <c r="K484" i="6" s="1"/>
  <c r="AC419" i="1"/>
  <c r="AD419" i="1"/>
  <c r="AE419" i="1"/>
  <c r="CR419" i="1" s="1"/>
  <c r="AF419" i="1"/>
  <c r="AG419" i="1"/>
  <c r="AH419" i="1"/>
  <c r="AI419" i="1"/>
  <c r="CW419" i="1" s="1"/>
  <c r="V419" i="1" s="1"/>
  <c r="AJ419" i="1"/>
  <c r="CX419" i="1" s="1"/>
  <c r="W419" i="1" s="1"/>
  <c r="CS419" i="1"/>
  <c r="CT419" i="1"/>
  <c r="CU419" i="1"/>
  <c r="T419" i="1" s="1"/>
  <c r="CV419" i="1"/>
  <c r="U419" i="1" s="1"/>
  <c r="FR419" i="1"/>
  <c r="GL419" i="1"/>
  <c r="GO419" i="1"/>
  <c r="GP419" i="1"/>
  <c r="GV419" i="1"/>
  <c r="HC419" i="1"/>
  <c r="GX419" i="1" s="1"/>
  <c r="AC420" i="1"/>
  <c r="AE420" i="1"/>
  <c r="AF420" i="1"/>
  <c r="AG420" i="1"/>
  <c r="CU420" i="1" s="1"/>
  <c r="AH420" i="1"/>
  <c r="CV420" i="1" s="1"/>
  <c r="AI420" i="1"/>
  <c r="CW420" i="1" s="1"/>
  <c r="AJ420" i="1"/>
  <c r="CX420" i="1" s="1"/>
  <c r="CT420" i="1"/>
  <c r="FR420" i="1"/>
  <c r="GL420" i="1"/>
  <c r="GO420" i="1"/>
  <c r="GP420" i="1"/>
  <c r="GV420" i="1"/>
  <c r="HC420" i="1" s="1"/>
  <c r="AC421" i="1"/>
  <c r="AE421" i="1"/>
  <c r="CS421" i="1" s="1"/>
  <c r="AF421" i="1"/>
  <c r="CT421" i="1" s="1"/>
  <c r="AG421" i="1"/>
  <c r="AH421" i="1"/>
  <c r="AI421" i="1"/>
  <c r="CW421" i="1" s="1"/>
  <c r="AJ421" i="1"/>
  <c r="CX421" i="1" s="1"/>
  <c r="CQ421" i="1"/>
  <c r="CU421" i="1"/>
  <c r="CV421" i="1"/>
  <c r="FR421" i="1"/>
  <c r="GL421" i="1"/>
  <c r="GO421" i="1"/>
  <c r="GP421" i="1"/>
  <c r="GV421" i="1"/>
  <c r="HC421" i="1" s="1"/>
  <c r="AC422" i="1"/>
  <c r="AE422" i="1"/>
  <c r="AF422" i="1"/>
  <c r="AG422" i="1"/>
  <c r="CU422" i="1" s="1"/>
  <c r="AH422" i="1"/>
  <c r="CV422" i="1" s="1"/>
  <c r="AI422" i="1"/>
  <c r="CW422" i="1" s="1"/>
  <c r="AJ422" i="1"/>
  <c r="CX422" i="1" s="1"/>
  <c r="CQ422" i="1"/>
  <c r="CR422" i="1"/>
  <c r="FR422" i="1"/>
  <c r="GL422" i="1"/>
  <c r="GO422" i="1"/>
  <c r="GP422" i="1"/>
  <c r="GV422" i="1"/>
  <c r="HC422" i="1" s="1"/>
  <c r="I423" i="1"/>
  <c r="AC423" i="1"/>
  <c r="P423" i="1" s="1"/>
  <c r="AE423" i="1"/>
  <c r="AF423" i="1"/>
  <c r="CT423" i="1" s="1"/>
  <c r="AG423" i="1"/>
  <c r="AH423" i="1"/>
  <c r="CV423" i="1" s="1"/>
  <c r="U423" i="1" s="1"/>
  <c r="AI423" i="1"/>
  <c r="AJ423" i="1"/>
  <c r="CX423" i="1" s="1"/>
  <c r="W423" i="1" s="1"/>
  <c r="CU423" i="1"/>
  <c r="CW423" i="1"/>
  <c r="FR423" i="1"/>
  <c r="GL423" i="1"/>
  <c r="GO423" i="1"/>
  <c r="GP423" i="1"/>
  <c r="GV423" i="1"/>
  <c r="HC423" i="1" s="1"/>
  <c r="B425" i="1"/>
  <c r="B388" i="1" s="1"/>
  <c r="C425" i="1"/>
  <c r="C388" i="1" s="1"/>
  <c r="D425" i="1"/>
  <c r="D388" i="1" s="1"/>
  <c r="F425" i="1"/>
  <c r="F388" i="1" s="1"/>
  <c r="G425" i="1"/>
  <c r="BX425" i="1"/>
  <c r="BX388" i="1" s="1"/>
  <c r="CK425" i="1"/>
  <c r="CK388" i="1" s="1"/>
  <c r="CL425" i="1"/>
  <c r="CL388" i="1" s="1"/>
  <c r="CM425" i="1"/>
  <c r="CM388" i="1" s="1"/>
  <c r="EG425" i="1"/>
  <c r="FP425" i="1"/>
  <c r="FP388" i="1" s="1"/>
  <c r="GC425" i="1"/>
  <c r="ET425" i="1" s="1"/>
  <c r="ET388" i="1" s="1"/>
  <c r="GD425" i="1"/>
  <c r="EU425" i="1" s="1"/>
  <c r="GE425" i="1"/>
  <c r="P438" i="1"/>
  <c r="D455" i="1"/>
  <c r="E457" i="1"/>
  <c r="Z457" i="1"/>
  <c r="AA457" i="1"/>
  <c r="AM457" i="1"/>
  <c r="AN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CK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R457" i="1"/>
  <c r="DS457" i="1"/>
  <c r="EE457" i="1"/>
  <c r="EF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C459" i="1"/>
  <c r="D459" i="1"/>
  <c r="I459" i="1"/>
  <c r="K459" i="1"/>
  <c r="AC459" i="1"/>
  <c r="AE459" i="1"/>
  <c r="AD459" i="1" s="1"/>
  <c r="AB459" i="1" s="1"/>
  <c r="AF459" i="1"/>
  <c r="CT459" i="1" s="1"/>
  <c r="AG459" i="1"/>
  <c r="AH459" i="1"/>
  <c r="CV459" i="1" s="1"/>
  <c r="AI459" i="1"/>
  <c r="CW459" i="1" s="1"/>
  <c r="AJ459" i="1"/>
  <c r="CX459" i="1" s="1"/>
  <c r="CQ459" i="1"/>
  <c r="CR459" i="1"/>
  <c r="CU459" i="1"/>
  <c r="FR459" i="1"/>
  <c r="GL459" i="1"/>
  <c r="GN459" i="1"/>
  <c r="GP459" i="1"/>
  <c r="GV459" i="1"/>
  <c r="HC459" i="1"/>
  <c r="C460" i="1"/>
  <c r="D460" i="1"/>
  <c r="I460" i="1"/>
  <c r="K460" i="1"/>
  <c r="AC460" i="1"/>
  <c r="AE460" i="1"/>
  <c r="AD460" i="1" s="1"/>
  <c r="AF460" i="1"/>
  <c r="CT460" i="1" s="1"/>
  <c r="AG460" i="1"/>
  <c r="CU460" i="1" s="1"/>
  <c r="AH460" i="1"/>
  <c r="CV460" i="1" s="1"/>
  <c r="U460" i="1" s="1"/>
  <c r="AI460" i="1"/>
  <c r="AJ460" i="1"/>
  <c r="CW460" i="1"/>
  <c r="CX460" i="1"/>
  <c r="FR460" i="1"/>
  <c r="GL460" i="1"/>
  <c r="GN460" i="1"/>
  <c r="GP460" i="1"/>
  <c r="GV460" i="1"/>
  <c r="HC460" i="1" s="1"/>
  <c r="AC461" i="1"/>
  <c r="AE461" i="1"/>
  <c r="AF461" i="1"/>
  <c r="AG461" i="1"/>
  <c r="CU461" i="1" s="1"/>
  <c r="AH461" i="1"/>
  <c r="CV461" i="1" s="1"/>
  <c r="AI461" i="1"/>
  <c r="AJ461" i="1"/>
  <c r="CQ461" i="1"/>
  <c r="CW461" i="1"/>
  <c r="CX461" i="1"/>
  <c r="FR461" i="1"/>
  <c r="GL461" i="1"/>
  <c r="GN461" i="1"/>
  <c r="GP461" i="1"/>
  <c r="GV461" i="1"/>
  <c r="HC461" i="1"/>
  <c r="AC462" i="1"/>
  <c r="CQ462" i="1" s="1"/>
  <c r="AE462" i="1"/>
  <c r="AF462" i="1"/>
  <c r="AG462" i="1"/>
  <c r="CU462" i="1" s="1"/>
  <c r="AH462" i="1"/>
  <c r="CV462" i="1" s="1"/>
  <c r="AI462" i="1"/>
  <c r="CW462" i="1" s="1"/>
  <c r="AJ462" i="1"/>
  <c r="CX462" i="1" s="1"/>
  <c r="CT462" i="1"/>
  <c r="FR462" i="1"/>
  <c r="GL462" i="1"/>
  <c r="GN462" i="1"/>
  <c r="GP462" i="1"/>
  <c r="GV462" i="1"/>
  <c r="HC462" i="1"/>
  <c r="C463" i="1"/>
  <c r="D463" i="1"/>
  <c r="I463" i="1"/>
  <c r="K463" i="1"/>
  <c r="AC463" i="1"/>
  <c r="AE463" i="1"/>
  <c r="AD463" i="1" s="1"/>
  <c r="AF463" i="1"/>
  <c r="AG463" i="1"/>
  <c r="CU463" i="1" s="1"/>
  <c r="T463" i="1" s="1"/>
  <c r="AH463" i="1"/>
  <c r="CV463" i="1" s="1"/>
  <c r="AI463" i="1"/>
  <c r="AJ463" i="1"/>
  <c r="CW463" i="1"/>
  <c r="V463" i="1" s="1"/>
  <c r="CX463" i="1"/>
  <c r="W463" i="1" s="1"/>
  <c r="FR463" i="1"/>
  <c r="GL463" i="1"/>
  <c r="GN463" i="1"/>
  <c r="GP463" i="1"/>
  <c r="GV463" i="1"/>
  <c r="HC463" i="1" s="1"/>
  <c r="GX463" i="1" s="1"/>
  <c r="C464" i="1"/>
  <c r="D464" i="1"/>
  <c r="I464" i="1"/>
  <c r="K464" i="1"/>
  <c r="S464" i="1"/>
  <c r="K521" i="6" s="1"/>
  <c r="AC464" i="1"/>
  <c r="AE464" i="1"/>
  <c r="AF464" i="1"/>
  <c r="CT464" i="1" s="1"/>
  <c r="AG464" i="1"/>
  <c r="CU464" i="1" s="1"/>
  <c r="AH464" i="1"/>
  <c r="CV464" i="1" s="1"/>
  <c r="AI464" i="1"/>
  <c r="CW464" i="1" s="1"/>
  <c r="AJ464" i="1"/>
  <c r="CX464" i="1" s="1"/>
  <c r="CQ464" i="1"/>
  <c r="FR464" i="1"/>
  <c r="GL464" i="1"/>
  <c r="GN464" i="1"/>
  <c r="GP464" i="1"/>
  <c r="GV464" i="1"/>
  <c r="HC464" i="1" s="1"/>
  <c r="I465" i="1"/>
  <c r="AC465" i="1"/>
  <c r="P465" i="1" s="1"/>
  <c r="AE465" i="1"/>
  <c r="AF465" i="1"/>
  <c r="S465" i="1" s="1"/>
  <c r="AG465" i="1"/>
  <c r="CU465" i="1" s="1"/>
  <c r="AH465" i="1"/>
  <c r="AI465" i="1"/>
  <c r="AJ465" i="1"/>
  <c r="CQ465" i="1"/>
  <c r="CR465" i="1"/>
  <c r="CV465" i="1"/>
  <c r="CW465" i="1"/>
  <c r="CX465" i="1"/>
  <c r="FR465" i="1"/>
  <c r="GL465" i="1"/>
  <c r="GN465" i="1"/>
  <c r="GP465" i="1"/>
  <c r="GV465" i="1"/>
  <c r="HC465" i="1" s="1"/>
  <c r="AC466" i="1"/>
  <c r="AE466" i="1"/>
  <c r="AF466" i="1"/>
  <c r="CT466" i="1" s="1"/>
  <c r="AG466" i="1"/>
  <c r="CU466" i="1" s="1"/>
  <c r="AH466" i="1"/>
  <c r="AI466" i="1"/>
  <c r="CW466" i="1" s="1"/>
  <c r="AJ466" i="1"/>
  <c r="CX466" i="1" s="1"/>
  <c r="CQ466" i="1"/>
  <c r="CR466" i="1"/>
  <c r="CV466" i="1"/>
  <c r="FR466" i="1"/>
  <c r="GL466" i="1"/>
  <c r="GN466" i="1"/>
  <c r="GP466" i="1"/>
  <c r="GV466" i="1"/>
  <c r="HC466" i="1" s="1"/>
  <c r="C467" i="1"/>
  <c r="D467" i="1"/>
  <c r="I467" i="1"/>
  <c r="K467" i="1"/>
  <c r="AC467" i="1"/>
  <c r="CQ467" i="1" s="1"/>
  <c r="AD467" i="1"/>
  <c r="AE467" i="1"/>
  <c r="AF467" i="1"/>
  <c r="AG467" i="1"/>
  <c r="AH467" i="1"/>
  <c r="CV467" i="1" s="1"/>
  <c r="U467" i="1" s="1"/>
  <c r="I544" i="6" s="1"/>
  <c r="AI467" i="1"/>
  <c r="CW467" i="1" s="1"/>
  <c r="V467" i="1" s="1"/>
  <c r="AJ467" i="1"/>
  <c r="CX467" i="1" s="1"/>
  <c r="CR467" i="1"/>
  <c r="CS467" i="1"/>
  <c r="CT467" i="1"/>
  <c r="CU467" i="1"/>
  <c r="T467" i="1" s="1"/>
  <c r="FR467" i="1"/>
  <c r="GL467" i="1"/>
  <c r="GN467" i="1"/>
  <c r="GP467" i="1"/>
  <c r="GV467" i="1"/>
  <c r="HC467" i="1"/>
  <c r="GX467" i="1" s="1"/>
  <c r="C468" i="1"/>
  <c r="D468" i="1"/>
  <c r="I468" i="1"/>
  <c r="K468" i="1"/>
  <c r="P468" i="1"/>
  <c r="K539" i="6" s="1"/>
  <c r="Q468" i="1"/>
  <c r="K537" i="6" s="1"/>
  <c r="AC468" i="1"/>
  <c r="AE468" i="1"/>
  <c r="R468" i="1" s="1"/>
  <c r="AF468" i="1"/>
  <c r="S468" i="1" s="1"/>
  <c r="K536" i="6" s="1"/>
  <c r="AG468" i="1"/>
  <c r="CU468" i="1" s="1"/>
  <c r="T468" i="1" s="1"/>
  <c r="AH468" i="1"/>
  <c r="CV468" i="1" s="1"/>
  <c r="U468" i="1" s="1"/>
  <c r="AI468" i="1"/>
  <c r="AJ468" i="1"/>
  <c r="CQ468" i="1"/>
  <c r="CR468" i="1"/>
  <c r="CS468" i="1"/>
  <c r="CW468" i="1"/>
  <c r="CX468" i="1"/>
  <c r="W468" i="1" s="1"/>
  <c r="FR468" i="1"/>
  <c r="GK468" i="1"/>
  <c r="GL468" i="1"/>
  <c r="GN468" i="1"/>
  <c r="GP468" i="1"/>
  <c r="GV468" i="1"/>
  <c r="HC468" i="1" s="1"/>
  <c r="GX468" i="1" s="1"/>
  <c r="AC469" i="1"/>
  <c r="AE469" i="1"/>
  <c r="CR469" i="1" s="1"/>
  <c r="AF469" i="1"/>
  <c r="CT469" i="1" s="1"/>
  <c r="AG469" i="1"/>
  <c r="CU469" i="1" s="1"/>
  <c r="AH469" i="1"/>
  <c r="CV469" i="1" s="1"/>
  <c r="AI469" i="1"/>
  <c r="CW469" i="1" s="1"/>
  <c r="AJ469" i="1"/>
  <c r="CX469" i="1" s="1"/>
  <c r="CQ469" i="1"/>
  <c r="FR469" i="1"/>
  <c r="GL469" i="1"/>
  <c r="GN469" i="1"/>
  <c r="GP469" i="1"/>
  <c r="GV469" i="1"/>
  <c r="HC469" i="1"/>
  <c r="I470" i="1"/>
  <c r="AC470" i="1"/>
  <c r="AE470" i="1"/>
  <c r="AF470" i="1"/>
  <c r="AG470" i="1"/>
  <c r="CU470" i="1" s="1"/>
  <c r="AH470" i="1"/>
  <c r="CV470" i="1" s="1"/>
  <c r="U470" i="1" s="1"/>
  <c r="AI470" i="1"/>
  <c r="CW470" i="1" s="1"/>
  <c r="AJ470" i="1"/>
  <c r="CX470" i="1" s="1"/>
  <c r="CS470" i="1"/>
  <c r="CT470" i="1"/>
  <c r="FR470" i="1"/>
  <c r="GL470" i="1"/>
  <c r="GN470" i="1"/>
  <c r="GP470" i="1"/>
  <c r="GV470" i="1"/>
  <c r="HC470" i="1" s="1"/>
  <c r="C471" i="1"/>
  <c r="D471" i="1"/>
  <c r="I471" i="1"/>
  <c r="K471" i="1"/>
  <c r="AC471" i="1"/>
  <c r="AE471" i="1"/>
  <c r="AF471" i="1"/>
  <c r="S471" i="1" s="1"/>
  <c r="AG471" i="1"/>
  <c r="AH471" i="1"/>
  <c r="AI471" i="1"/>
  <c r="CW471" i="1" s="1"/>
  <c r="V471" i="1" s="1"/>
  <c r="AJ471" i="1"/>
  <c r="CX471" i="1" s="1"/>
  <c r="W471" i="1" s="1"/>
  <c r="CU471" i="1"/>
  <c r="T471" i="1" s="1"/>
  <c r="CV471" i="1"/>
  <c r="U471" i="1" s="1"/>
  <c r="I560" i="6" s="1"/>
  <c r="FR471" i="1"/>
  <c r="GL471" i="1"/>
  <c r="GN471" i="1"/>
  <c r="GP471" i="1"/>
  <c r="GV471" i="1"/>
  <c r="HC471" i="1"/>
  <c r="GX471" i="1" s="1"/>
  <c r="C472" i="1"/>
  <c r="D472" i="1"/>
  <c r="I472" i="1"/>
  <c r="K472" i="1"/>
  <c r="AC472" i="1"/>
  <c r="AE472" i="1"/>
  <c r="AF472" i="1"/>
  <c r="AG472" i="1"/>
  <c r="CU472" i="1" s="1"/>
  <c r="AH472" i="1"/>
  <c r="CV472" i="1" s="1"/>
  <c r="U472" i="1" s="1"/>
  <c r="AI472" i="1"/>
  <c r="CW472" i="1" s="1"/>
  <c r="V472" i="1" s="1"/>
  <c r="AJ472" i="1"/>
  <c r="CX472" i="1" s="1"/>
  <c r="W472" i="1" s="1"/>
  <c r="CQ472" i="1"/>
  <c r="FR472" i="1"/>
  <c r="GL472" i="1"/>
  <c r="GN472" i="1"/>
  <c r="GP472" i="1"/>
  <c r="GV472" i="1"/>
  <c r="HC472" i="1"/>
  <c r="I473" i="1"/>
  <c r="E555" i="6" s="1"/>
  <c r="AC473" i="1"/>
  <c r="CQ473" i="1" s="1"/>
  <c r="AE473" i="1"/>
  <c r="AD473" i="1" s="1"/>
  <c r="AF473" i="1"/>
  <c r="AG473" i="1"/>
  <c r="CU473" i="1" s="1"/>
  <c r="T473" i="1" s="1"/>
  <c r="AH473" i="1"/>
  <c r="CV473" i="1" s="1"/>
  <c r="U473" i="1" s="1"/>
  <c r="AI473" i="1"/>
  <c r="CW473" i="1" s="1"/>
  <c r="AJ473" i="1"/>
  <c r="CX473" i="1" s="1"/>
  <c r="CT473" i="1"/>
  <c r="FR473" i="1"/>
  <c r="GL473" i="1"/>
  <c r="GN473" i="1"/>
  <c r="GP473" i="1"/>
  <c r="GV473" i="1"/>
  <c r="HC473" i="1"/>
  <c r="AC474" i="1"/>
  <c r="CQ474" i="1" s="1"/>
  <c r="AE474" i="1"/>
  <c r="CR474" i="1" s="1"/>
  <c r="AF474" i="1"/>
  <c r="CT474" i="1" s="1"/>
  <c r="AG474" i="1"/>
  <c r="CU474" i="1" s="1"/>
  <c r="AH474" i="1"/>
  <c r="CV474" i="1" s="1"/>
  <c r="AI474" i="1"/>
  <c r="CW474" i="1" s="1"/>
  <c r="AJ474" i="1"/>
  <c r="CX474" i="1" s="1"/>
  <c r="FR474" i="1"/>
  <c r="GL474" i="1"/>
  <c r="GN474" i="1"/>
  <c r="GP474" i="1"/>
  <c r="GV474" i="1"/>
  <c r="HC474" i="1" s="1"/>
  <c r="AC475" i="1"/>
  <c r="AE475" i="1"/>
  <c r="AF475" i="1"/>
  <c r="AG475" i="1"/>
  <c r="CU475" i="1" s="1"/>
  <c r="AH475" i="1"/>
  <c r="CV475" i="1" s="1"/>
  <c r="AI475" i="1"/>
  <c r="CW475" i="1" s="1"/>
  <c r="AJ475" i="1"/>
  <c r="CQ475" i="1"/>
  <c r="CR475" i="1"/>
  <c r="CS475" i="1"/>
  <c r="CT475" i="1"/>
  <c r="CX475" i="1"/>
  <c r="FR475" i="1"/>
  <c r="GL475" i="1"/>
  <c r="GN475" i="1"/>
  <c r="GP475" i="1"/>
  <c r="GV475" i="1"/>
  <c r="HC475" i="1" s="1"/>
  <c r="AC476" i="1"/>
  <c r="AE476" i="1"/>
  <c r="AF476" i="1"/>
  <c r="CT476" i="1" s="1"/>
  <c r="AG476" i="1"/>
  <c r="CU476" i="1" s="1"/>
  <c r="AH476" i="1"/>
  <c r="AI476" i="1"/>
  <c r="CW476" i="1" s="1"/>
  <c r="AJ476" i="1"/>
  <c r="CX476" i="1" s="1"/>
  <c r="CQ476" i="1"/>
  <c r="CR476" i="1"/>
  <c r="CV476" i="1"/>
  <c r="FR476" i="1"/>
  <c r="GL476" i="1"/>
  <c r="GN476" i="1"/>
  <c r="GP476" i="1"/>
  <c r="GV476" i="1"/>
  <c r="HC476" i="1"/>
  <c r="C477" i="1"/>
  <c r="D477" i="1"/>
  <c r="I477" i="1"/>
  <c r="K477" i="1"/>
  <c r="AC477" i="1"/>
  <c r="AE477" i="1"/>
  <c r="CS477" i="1" s="1"/>
  <c r="AF477" i="1"/>
  <c r="AG477" i="1"/>
  <c r="AH477" i="1"/>
  <c r="CV477" i="1" s="1"/>
  <c r="AI477" i="1"/>
  <c r="CW477" i="1" s="1"/>
  <c r="V477" i="1" s="1"/>
  <c r="AJ477" i="1"/>
  <c r="CX477" i="1" s="1"/>
  <c r="W477" i="1" s="1"/>
  <c r="CQ477" i="1"/>
  <c r="CT477" i="1"/>
  <c r="CU477" i="1"/>
  <c r="FR477" i="1"/>
  <c r="GL477" i="1"/>
  <c r="GN477" i="1"/>
  <c r="GP477" i="1"/>
  <c r="GV477" i="1"/>
  <c r="HC477" i="1"/>
  <c r="C478" i="1"/>
  <c r="D478" i="1"/>
  <c r="I478" i="1"/>
  <c r="K478" i="1"/>
  <c r="S478" i="1"/>
  <c r="K567" i="6" s="1"/>
  <c r="AC478" i="1"/>
  <c r="P478" i="1" s="1"/>
  <c r="AD478" i="1"/>
  <c r="AE478" i="1"/>
  <c r="R478" i="1" s="1"/>
  <c r="AF478" i="1"/>
  <c r="AG478" i="1"/>
  <c r="AH478" i="1"/>
  <c r="AI478" i="1"/>
  <c r="AJ478" i="1"/>
  <c r="CX478" i="1" s="1"/>
  <c r="W478" i="1" s="1"/>
  <c r="CR478" i="1"/>
  <c r="CT478" i="1"/>
  <c r="CU478" i="1"/>
  <c r="T478" i="1" s="1"/>
  <c r="CV478" i="1"/>
  <c r="U478" i="1" s="1"/>
  <c r="CW478" i="1"/>
  <c r="FR478" i="1"/>
  <c r="GL478" i="1"/>
  <c r="GN478" i="1"/>
  <c r="GP478" i="1"/>
  <c r="GV478" i="1"/>
  <c r="HC478" i="1" s="1"/>
  <c r="GX478" i="1" s="1"/>
  <c r="AC479" i="1"/>
  <c r="AE479" i="1"/>
  <c r="AF479" i="1"/>
  <c r="AG479" i="1"/>
  <c r="CU479" i="1" s="1"/>
  <c r="AH479" i="1"/>
  <c r="CV479" i="1" s="1"/>
  <c r="AI479" i="1"/>
  <c r="AJ479" i="1"/>
  <c r="CQ479" i="1"/>
  <c r="CW479" i="1"/>
  <c r="CX479" i="1"/>
  <c r="FR479" i="1"/>
  <c r="GL479" i="1"/>
  <c r="GN479" i="1"/>
  <c r="GP479" i="1"/>
  <c r="GV479" i="1"/>
  <c r="HC479" i="1"/>
  <c r="I480" i="1"/>
  <c r="AC480" i="1"/>
  <c r="CQ480" i="1" s="1"/>
  <c r="AE480" i="1"/>
  <c r="AF480" i="1"/>
  <c r="CT480" i="1" s="1"/>
  <c r="AG480" i="1"/>
  <c r="CU480" i="1" s="1"/>
  <c r="T480" i="1" s="1"/>
  <c r="AH480" i="1"/>
  <c r="AI480" i="1"/>
  <c r="AJ480" i="1"/>
  <c r="CX480" i="1" s="1"/>
  <c r="CV480" i="1"/>
  <c r="U480" i="1" s="1"/>
  <c r="CW480" i="1"/>
  <c r="FR480" i="1"/>
  <c r="GL480" i="1"/>
  <c r="GN480" i="1"/>
  <c r="GP480" i="1"/>
  <c r="GV480" i="1"/>
  <c r="HC480" i="1" s="1"/>
  <c r="GX480" i="1" s="1"/>
  <c r="C481" i="1"/>
  <c r="D481" i="1"/>
  <c r="AC481" i="1"/>
  <c r="P481" i="1" s="1"/>
  <c r="I584" i="6" s="1"/>
  <c r="AE481" i="1"/>
  <c r="AD481" i="1" s="1"/>
  <c r="AF481" i="1"/>
  <c r="AG481" i="1"/>
  <c r="CU481" i="1" s="1"/>
  <c r="T481" i="1" s="1"/>
  <c r="AH481" i="1"/>
  <c r="CV481" i="1" s="1"/>
  <c r="U481" i="1" s="1"/>
  <c r="I589" i="6" s="1"/>
  <c r="AI481" i="1"/>
  <c r="CW481" i="1" s="1"/>
  <c r="V481" i="1" s="1"/>
  <c r="AJ481" i="1"/>
  <c r="CX481" i="1" s="1"/>
  <c r="W481" i="1" s="1"/>
  <c r="CQ481" i="1"/>
  <c r="FR481" i="1"/>
  <c r="GL481" i="1"/>
  <c r="GN481" i="1"/>
  <c r="GP481" i="1"/>
  <c r="GV481" i="1"/>
  <c r="HC481" i="1" s="1"/>
  <c r="GX481" i="1" s="1"/>
  <c r="C482" i="1"/>
  <c r="D482" i="1"/>
  <c r="Q482" i="1"/>
  <c r="S482" i="1"/>
  <c r="K581" i="6" s="1"/>
  <c r="T482" i="1"/>
  <c r="AC482" i="1"/>
  <c r="P482" i="1" s="1"/>
  <c r="K584" i="6" s="1"/>
  <c r="AE482" i="1"/>
  <c r="CR482" i="1" s="1"/>
  <c r="AF482" i="1"/>
  <c r="AG482" i="1"/>
  <c r="AH482" i="1"/>
  <c r="CV482" i="1" s="1"/>
  <c r="U482" i="1" s="1"/>
  <c r="AI482" i="1"/>
  <c r="CW482" i="1" s="1"/>
  <c r="V482" i="1" s="1"/>
  <c r="AJ482" i="1"/>
  <c r="CX482" i="1" s="1"/>
  <c r="W482" i="1" s="1"/>
  <c r="CT482" i="1"/>
  <c r="CU482" i="1"/>
  <c r="CY482" i="1"/>
  <c r="X482" i="1" s="1"/>
  <c r="R580" i="6" s="1"/>
  <c r="CZ482" i="1"/>
  <c r="Y482" i="1" s="1"/>
  <c r="T580" i="6" s="1"/>
  <c r="FR482" i="1"/>
  <c r="GL482" i="1"/>
  <c r="GN482" i="1"/>
  <c r="GP482" i="1"/>
  <c r="GV482" i="1"/>
  <c r="HC482" i="1" s="1"/>
  <c r="GX482" i="1" s="1"/>
  <c r="I483" i="1"/>
  <c r="E585" i="6" s="1"/>
  <c r="U483" i="1"/>
  <c r="AC483" i="1"/>
  <c r="CQ483" i="1" s="1"/>
  <c r="AE483" i="1"/>
  <c r="CR483" i="1" s="1"/>
  <c r="AF483" i="1"/>
  <c r="S483" i="1" s="1"/>
  <c r="AG483" i="1"/>
  <c r="CU483" i="1" s="1"/>
  <c r="AH483" i="1"/>
  <c r="CV483" i="1" s="1"/>
  <c r="AI483" i="1"/>
  <c r="CW483" i="1" s="1"/>
  <c r="AJ483" i="1"/>
  <c r="CX483" i="1" s="1"/>
  <c r="W483" i="1" s="1"/>
  <c r="CS483" i="1"/>
  <c r="CT483" i="1"/>
  <c r="FR483" i="1"/>
  <c r="GL483" i="1"/>
  <c r="GN483" i="1"/>
  <c r="GP483" i="1"/>
  <c r="GV483" i="1"/>
  <c r="HC483" i="1" s="1"/>
  <c r="GX483" i="1" s="1"/>
  <c r="I484" i="1"/>
  <c r="W484" i="1"/>
  <c r="AC484" i="1"/>
  <c r="P484" i="1" s="1"/>
  <c r="AE484" i="1"/>
  <c r="AF484" i="1"/>
  <c r="AG484" i="1"/>
  <c r="CU484" i="1" s="1"/>
  <c r="T484" i="1" s="1"/>
  <c r="AH484" i="1"/>
  <c r="CV484" i="1" s="1"/>
  <c r="U484" i="1" s="1"/>
  <c r="AI484" i="1"/>
  <c r="CW484" i="1" s="1"/>
  <c r="V484" i="1" s="1"/>
  <c r="AJ484" i="1"/>
  <c r="CX484" i="1" s="1"/>
  <c r="CQ484" i="1"/>
  <c r="CR484" i="1"/>
  <c r="CS484" i="1"/>
  <c r="CT484" i="1"/>
  <c r="FR484" i="1"/>
  <c r="GL484" i="1"/>
  <c r="GN484" i="1"/>
  <c r="GP484" i="1"/>
  <c r="GV484" i="1"/>
  <c r="HC484" i="1" s="1"/>
  <c r="C485" i="1"/>
  <c r="D485" i="1"/>
  <c r="R485" i="1"/>
  <c r="AC485" i="1"/>
  <c r="CQ485" i="1" s="1"/>
  <c r="AE485" i="1"/>
  <c r="AD485" i="1" s="1"/>
  <c r="AF485" i="1"/>
  <c r="S485" i="1" s="1"/>
  <c r="I595" i="6" s="1"/>
  <c r="AG485" i="1"/>
  <c r="CU485" i="1" s="1"/>
  <c r="T485" i="1" s="1"/>
  <c r="AH485" i="1"/>
  <c r="CV485" i="1" s="1"/>
  <c r="U485" i="1" s="1"/>
  <c r="I604" i="6" s="1"/>
  <c r="AI485" i="1"/>
  <c r="CW485" i="1" s="1"/>
  <c r="V485" i="1" s="1"/>
  <c r="AJ485" i="1"/>
  <c r="CX485" i="1" s="1"/>
  <c r="W485" i="1" s="1"/>
  <c r="CR485" i="1"/>
  <c r="CS485" i="1"/>
  <c r="FR485" i="1"/>
  <c r="GL485" i="1"/>
  <c r="GN485" i="1"/>
  <c r="GP485" i="1"/>
  <c r="GV485" i="1"/>
  <c r="HC485" i="1" s="1"/>
  <c r="GX485" i="1"/>
  <c r="C486" i="1"/>
  <c r="D486" i="1"/>
  <c r="AC486" i="1"/>
  <c r="AE486" i="1"/>
  <c r="AD486" i="1" s="1"/>
  <c r="AF486" i="1"/>
  <c r="S486" i="1" s="1"/>
  <c r="AG486" i="1"/>
  <c r="CU486" i="1" s="1"/>
  <c r="T486" i="1" s="1"/>
  <c r="AH486" i="1"/>
  <c r="CV486" i="1" s="1"/>
  <c r="U486" i="1" s="1"/>
  <c r="AI486" i="1"/>
  <c r="CW486" i="1" s="1"/>
  <c r="V486" i="1" s="1"/>
  <c r="AJ486" i="1"/>
  <c r="CX486" i="1" s="1"/>
  <c r="W486" i="1" s="1"/>
  <c r="CQ486" i="1"/>
  <c r="CT486" i="1"/>
  <c r="FR486" i="1"/>
  <c r="GL486" i="1"/>
  <c r="GN486" i="1"/>
  <c r="GP486" i="1"/>
  <c r="GV486" i="1"/>
  <c r="HC486" i="1"/>
  <c r="GX486" i="1" s="1"/>
  <c r="I487" i="1"/>
  <c r="U487" i="1" s="1"/>
  <c r="AC487" i="1"/>
  <c r="AE487" i="1"/>
  <c r="R487" i="1" s="1"/>
  <c r="AF487" i="1"/>
  <c r="S487" i="1" s="1"/>
  <c r="CY487" i="1" s="1"/>
  <c r="X487" i="1" s="1"/>
  <c r="Q599" i="6" s="1"/>
  <c r="AG487" i="1"/>
  <c r="CU487" i="1" s="1"/>
  <c r="T487" i="1" s="1"/>
  <c r="AH487" i="1"/>
  <c r="CV487" i="1" s="1"/>
  <c r="AI487" i="1"/>
  <c r="CW487" i="1" s="1"/>
  <c r="AJ487" i="1"/>
  <c r="CX487" i="1" s="1"/>
  <c r="CQ487" i="1"/>
  <c r="CR487" i="1"/>
  <c r="CS487" i="1"/>
  <c r="FR487" i="1"/>
  <c r="GL487" i="1"/>
  <c r="GN487" i="1"/>
  <c r="GP487" i="1"/>
  <c r="GV487" i="1"/>
  <c r="HC487" i="1" s="1"/>
  <c r="I488" i="1"/>
  <c r="S488" i="1"/>
  <c r="CZ488" i="1" s="1"/>
  <c r="Y488" i="1" s="1"/>
  <c r="T599" i="6" s="1"/>
  <c r="AC488" i="1"/>
  <c r="AE488" i="1"/>
  <c r="AD488" i="1" s="1"/>
  <c r="AF488" i="1"/>
  <c r="CT488" i="1" s="1"/>
  <c r="AG488" i="1"/>
  <c r="CU488" i="1" s="1"/>
  <c r="T488" i="1" s="1"/>
  <c r="AH488" i="1"/>
  <c r="CV488" i="1" s="1"/>
  <c r="U488" i="1" s="1"/>
  <c r="AI488" i="1"/>
  <c r="CW488" i="1" s="1"/>
  <c r="V488" i="1" s="1"/>
  <c r="AJ488" i="1"/>
  <c r="CX488" i="1" s="1"/>
  <c r="W488" i="1" s="1"/>
  <c r="CQ488" i="1"/>
  <c r="FR488" i="1"/>
  <c r="GL488" i="1"/>
  <c r="GN488" i="1"/>
  <c r="GP488" i="1"/>
  <c r="GV488" i="1"/>
  <c r="HC488" i="1" s="1"/>
  <c r="GX488" i="1" s="1"/>
  <c r="I489" i="1"/>
  <c r="E600" i="6" s="1"/>
  <c r="Q489" i="1"/>
  <c r="AC489" i="1"/>
  <c r="CQ489" i="1" s="1"/>
  <c r="AD489" i="1"/>
  <c r="AE489" i="1"/>
  <c r="AF489" i="1"/>
  <c r="AG489" i="1"/>
  <c r="CU489" i="1" s="1"/>
  <c r="AH489" i="1"/>
  <c r="CV489" i="1" s="1"/>
  <c r="AI489" i="1"/>
  <c r="CW489" i="1" s="1"/>
  <c r="AJ489" i="1"/>
  <c r="CX489" i="1" s="1"/>
  <c r="W489" i="1" s="1"/>
  <c r="CS489" i="1"/>
  <c r="CT489" i="1"/>
  <c r="FR489" i="1"/>
  <c r="GL489" i="1"/>
  <c r="GN489" i="1"/>
  <c r="GP489" i="1"/>
  <c r="GV489" i="1"/>
  <c r="HC489" i="1"/>
  <c r="GX489" i="1" s="1"/>
  <c r="I490" i="1"/>
  <c r="Q490" i="1" s="1"/>
  <c r="AC490" i="1"/>
  <c r="P490" i="1" s="1"/>
  <c r="AE490" i="1"/>
  <c r="AD490" i="1" s="1"/>
  <c r="AF490" i="1"/>
  <c r="AG490" i="1"/>
  <c r="CU490" i="1" s="1"/>
  <c r="T490" i="1" s="1"/>
  <c r="AH490" i="1"/>
  <c r="AI490" i="1"/>
  <c r="CW490" i="1" s="1"/>
  <c r="V490" i="1" s="1"/>
  <c r="AJ490" i="1"/>
  <c r="CX490" i="1" s="1"/>
  <c r="W490" i="1" s="1"/>
  <c r="CR490" i="1"/>
  <c r="CS490" i="1"/>
  <c r="CT490" i="1"/>
  <c r="CV490" i="1"/>
  <c r="U490" i="1" s="1"/>
  <c r="FR490" i="1"/>
  <c r="GL490" i="1"/>
  <c r="GN490" i="1"/>
  <c r="GP490" i="1"/>
  <c r="GV490" i="1"/>
  <c r="HC490" i="1" s="1"/>
  <c r="C491" i="1"/>
  <c r="D491" i="1"/>
  <c r="AC491" i="1"/>
  <c r="CQ491" i="1" s="1"/>
  <c r="AE491" i="1"/>
  <c r="Q491" i="1" s="1"/>
  <c r="I611" i="6" s="1"/>
  <c r="AF491" i="1"/>
  <c r="CT491" i="1" s="1"/>
  <c r="AG491" i="1"/>
  <c r="CU491" i="1" s="1"/>
  <c r="T491" i="1" s="1"/>
  <c r="AH491" i="1"/>
  <c r="CV491" i="1" s="1"/>
  <c r="U491" i="1" s="1"/>
  <c r="I616" i="6" s="1"/>
  <c r="AI491" i="1"/>
  <c r="AJ491" i="1"/>
  <c r="CX491" i="1" s="1"/>
  <c r="W491" i="1" s="1"/>
  <c r="CW491" i="1"/>
  <c r="V491" i="1" s="1"/>
  <c r="FR491" i="1"/>
  <c r="GL491" i="1"/>
  <c r="GN491" i="1"/>
  <c r="GP491" i="1"/>
  <c r="GV491" i="1"/>
  <c r="HC491" i="1" s="1"/>
  <c r="GX491" i="1" s="1"/>
  <c r="C492" i="1"/>
  <c r="D492" i="1"/>
  <c r="AC492" i="1"/>
  <c r="AE492" i="1"/>
  <c r="AF492" i="1"/>
  <c r="S492" i="1" s="1"/>
  <c r="K610" i="6" s="1"/>
  <c r="AG492" i="1"/>
  <c r="AH492" i="1"/>
  <c r="CV492" i="1" s="1"/>
  <c r="U492" i="1" s="1"/>
  <c r="AI492" i="1"/>
  <c r="CW492" i="1" s="1"/>
  <c r="V492" i="1" s="1"/>
  <c r="AJ492" i="1"/>
  <c r="CX492" i="1" s="1"/>
  <c r="W492" i="1" s="1"/>
  <c r="CT492" i="1"/>
  <c r="CU492" i="1"/>
  <c r="T492" i="1" s="1"/>
  <c r="FR492" i="1"/>
  <c r="GL492" i="1"/>
  <c r="GN492" i="1"/>
  <c r="GP492" i="1"/>
  <c r="GV492" i="1"/>
  <c r="HC492" i="1" s="1"/>
  <c r="GX492" i="1"/>
  <c r="I493" i="1"/>
  <c r="E613" i="6" s="1"/>
  <c r="Q493" i="1"/>
  <c r="W493" i="1"/>
  <c r="AC493" i="1"/>
  <c r="AE493" i="1"/>
  <c r="AD493" i="1" s="1"/>
  <c r="AB493" i="1" s="1"/>
  <c r="AF493" i="1"/>
  <c r="CT493" i="1" s="1"/>
  <c r="AG493" i="1"/>
  <c r="CU493" i="1" s="1"/>
  <c r="T493" i="1" s="1"/>
  <c r="AH493" i="1"/>
  <c r="CV493" i="1" s="1"/>
  <c r="U493" i="1" s="1"/>
  <c r="AI493" i="1"/>
  <c r="CW493" i="1" s="1"/>
  <c r="AJ493" i="1"/>
  <c r="CX493" i="1" s="1"/>
  <c r="CQ493" i="1"/>
  <c r="CR493" i="1"/>
  <c r="CS493" i="1"/>
  <c r="FR493" i="1"/>
  <c r="GL493" i="1"/>
  <c r="GN493" i="1"/>
  <c r="GP493" i="1"/>
  <c r="GV493" i="1"/>
  <c r="HC493" i="1" s="1"/>
  <c r="I494" i="1"/>
  <c r="AC494" i="1"/>
  <c r="P494" i="1" s="1"/>
  <c r="AE494" i="1"/>
  <c r="AF494" i="1"/>
  <c r="CT494" i="1" s="1"/>
  <c r="AG494" i="1"/>
  <c r="CU494" i="1" s="1"/>
  <c r="T494" i="1" s="1"/>
  <c r="AH494" i="1"/>
  <c r="CV494" i="1" s="1"/>
  <c r="U494" i="1" s="1"/>
  <c r="AI494" i="1"/>
  <c r="CW494" i="1" s="1"/>
  <c r="V494" i="1" s="1"/>
  <c r="AJ494" i="1"/>
  <c r="CX494" i="1"/>
  <c r="W494" i="1" s="1"/>
  <c r="FR494" i="1"/>
  <c r="GL494" i="1"/>
  <c r="GN494" i="1"/>
  <c r="GP494" i="1"/>
  <c r="GV494" i="1"/>
  <c r="HC494" i="1"/>
  <c r="GX494" i="1" s="1"/>
  <c r="C495" i="1"/>
  <c r="D495" i="1"/>
  <c r="I495" i="1"/>
  <c r="K495" i="1"/>
  <c r="AC495" i="1"/>
  <c r="AB495" i="1" s="1"/>
  <c r="AD495" i="1"/>
  <c r="AE495" i="1"/>
  <c r="CR495" i="1" s="1"/>
  <c r="AF495" i="1"/>
  <c r="AG495" i="1"/>
  <c r="CU495" i="1" s="1"/>
  <c r="T495" i="1" s="1"/>
  <c r="AH495" i="1"/>
  <c r="CV495" i="1" s="1"/>
  <c r="AI495" i="1"/>
  <c r="CW495" i="1" s="1"/>
  <c r="V495" i="1" s="1"/>
  <c r="AJ495" i="1"/>
  <c r="CX495" i="1" s="1"/>
  <c r="CS495" i="1"/>
  <c r="CT495" i="1"/>
  <c r="FR495" i="1"/>
  <c r="GL495" i="1"/>
  <c r="GN495" i="1"/>
  <c r="GP495" i="1"/>
  <c r="GV495" i="1"/>
  <c r="HC495" i="1"/>
  <c r="C496" i="1"/>
  <c r="D496" i="1"/>
  <c r="I496" i="1"/>
  <c r="K496" i="1"/>
  <c r="Q496" i="1"/>
  <c r="K624" i="6" s="1"/>
  <c r="R496" i="1"/>
  <c r="AC496" i="1"/>
  <c r="AD496" i="1"/>
  <c r="AE496" i="1"/>
  <c r="AF496" i="1"/>
  <c r="AG496" i="1"/>
  <c r="CU496" i="1" s="1"/>
  <c r="T496" i="1" s="1"/>
  <c r="AH496" i="1"/>
  <c r="CV496" i="1" s="1"/>
  <c r="U496" i="1" s="1"/>
  <c r="AI496" i="1"/>
  <c r="CW496" i="1" s="1"/>
  <c r="V496" i="1" s="1"/>
  <c r="AJ496" i="1"/>
  <c r="CX496" i="1" s="1"/>
  <c r="W496" i="1" s="1"/>
  <c r="CT496" i="1"/>
  <c r="FR496" i="1"/>
  <c r="GL496" i="1"/>
  <c r="GN496" i="1"/>
  <c r="GP496" i="1"/>
  <c r="GV496" i="1"/>
  <c r="HC496" i="1"/>
  <c r="AC497" i="1"/>
  <c r="CQ497" i="1" s="1"/>
  <c r="AD497" i="1"/>
  <c r="AE497" i="1"/>
  <c r="CS497" i="1" s="1"/>
  <c r="AF497" i="1"/>
  <c r="AG497" i="1"/>
  <c r="AH497" i="1"/>
  <c r="AI497" i="1"/>
  <c r="CW497" i="1" s="1"/>
  <c r="AJ497" i="1"/>
  <c r="CX497" i="1" s="1"/>
  <c r="CR497" i="1"/>
  <c r="CT497" i="1"/>
  <c r="CU497" i="1"/>
  <c r="CV497" i="1"/>
  <c r="FR497" i="1"/>
  <c r="GL497" i="1"/>
  <c r="GN497" i="1"/>
  <c r="GP497" i="1"/>
  <c r="GV497" i="1"/>
  <c r="HC497" i="1" s="1"/>
  <c r="AC498" i="1"/>
  <c r="CQ498" i="1" s="1"/>
  <c r="AE498" i="1"/>
  <c r="CS498" i="1" s="1"/>
  <c r="AF498" i="1"/>
  <c r="CT498" i="1" s="1"/>
  <c r="AG498" i="1"/>
  <c r="CU498" i="1" s="1"/>
  <c r="AH498" i="1"/>
  <c r="CV498" i="1" s="1"/>
  <c r="AI498" i="1"/>
  <c r="CW498" i="1" s="1"/>
  <c r="AJ498" i="1"/>
  <c r="CX498" i="1" s="1"/>
  <c r="CR498" i="1"/>
  <c r="FR498" i="1"/>
  <c r="GL498" i="1"/>
  <c r="GN498" i="1"/>
  <c r="GP498" i="1"/>
  <c r="GV498" i="1"/>
  <c r="HC498" i="1"/>
  <c r="C499" i="1"/>
  <c r="D499" i="1"/>
  <c r="I499" i="1"/>
  <c r="K499" i="1"/>
  <c r="AC499" i="1"/>
  <c r="CQ499" i="1" s="1"/>
  <c r="AE499" i="1"/>
  <c r="R499" i="1" s="1"/>
  <c r="AF499" i="1"/>
  <c r="S499" i="1" s="1"/>
  <c r="I638" i="6" s="1"/>
  <c r="AG499" i="1"/>
  <c r="CU499" i="1" s="1"/>
  <c r="T499" i="1" s="1"/>
  <c r="AH499" i="1"/>
  <c r="AI499" i="1"/>
  <c r="AJ499" i="1"/>
  <c r="CX499" i="1" s="1"/>
  <c r="CV499" i="1"/>
  <c r="U499" i="1" s="1"/>
  <c r="I646" i="6" s="1"/>
  <c r="CW499" i="1"/>
  <c r="V499" i="1" s="1"/>
  <c r="FR499" i="1"/>
  <c r="GL499" i="1"/>
  <c r="GN499" i="1"/>
  <c r="GP499" i="1"/>
  <c r="GV499" i="1"/>
  <c r="HC499" i="1" s="1"/>
  <c r="GX499" i="1" s="1"/>
  <c r="C500" i="1"/>
  <c r="D500" i="1"/>
  <c r="I500" i="1"/>
  <c r="Q500" i="1" s="1"/>
  <c r="K639" i="6" s="1"/>
  <c r="K500" i="1"/>
  <c r="AC500" i="1"/>
  <c r="P500" i="1" s="1"/>
  <c r="K641" i="6" s="1"/>
  <c r="AE500" i="1"/>
  <c r="CS500" i="1" s="1"/>
  <c r="AF500" i="1"/>
  <c r="AG500" i="1"/>
  <c r="CU500" i="1" s="1"/>
  <c r="AH500" i="1"/>
  <c r="CV500" i="1" s="1"/>
  <c r="AI500" i="1"/>
  <c r="CW500" i="1" s="1"/>
  <c r="AJ500" i="1"/>
  <c r="CX500" i="1" s="1"/>
  <c r="CQ500" i="1"/>
  <c r="FR500" i="1"/>
  <c r="GL500" i="1"/>
  <c r="GN500" i="1"/>
  <c r="GP500" i="1"/>
  <c r="GV500" i="1"/>
  <c r="HC500" i="1"/>
  <c r="GX500" i="1" s="1"/>
  <c r="I501" i="1"/>
  <c r="E642" i="6" s="1"/>
  <c r="AC501" i="1"/>
  <c r="AE501" i="1"/>
  <c r="R501" i="1" s="1"/>
  <c r="AF501" i="1"/>
  <c r="AG501" i="1"/>
  <c r="AH501" i="1"/>
  <c r="CV501" i="1" s="1"/>
  <c r="U501" i="1" s="1"/>
  <c r="AI501" i="1"/>
  <c r="CW501" i="1" s="1"/>
  <c r="V501" i="1" s="1"/>
  <c r="AJ501" i="1"/>
  <c r="CX501" i="1" s="1"/>
  <c r="CT501" i="1"/>
  <c r="CU501" i="1"/>
  <c r="FR501" i="1"/>
  <c r="GL501" i="1"/>
  <c r="GN501" i="1"/>
  <c r="GP501" i="1"/>
  <c r="GV501" i="1"/>
  <c r="HC501" i="1"/>
  <c r="AC502" i="1"/>
  <c r="CQ502" i="1" s="1"/>
  <c r="AD502" i="1"/>
  <c r="AE502" i="1"/>
  <c r="CS502" i="1" s="1"/>
  <c r="AF502" i="1"/>
  <c r="AG502" i="1"/>
  <c r="AH502" i="1"/>
  <c r="AI502" i="1"/>
  <c r="AJ502" i="1"/>
  <c r="CX502" i="1" s="1"/>
  <c r="CT502" i="1"/>
  <c r="CU502" i="1"/>
  <c r="CV502" i="1"/>
  <c r="CW502" i="1"/>
  <c r="FR502" i="1"/>
  <c r="GL502" i="1"/>
  <c r="GN502" i="1"/>
  <c r="GP502" i="1"/>
  <c r="GV502" i="1"/>
  <c r="HC502" i="1" s="1"/>
  <c r="C503" i="1"/>
  <c r="D503" i="1"/>
  <c r="Q503" i="1"/>
  <c r="I653" i="6" s="1"/>
  <c r="R503" i="1"/>
  <c r="GK503" i="1" s="1"/>
  <c r="AC503" i="1"/>
  <c r="P503" i="1" s="1"/>
  <c r="I655" i="6" s="1"/>
  <c r="AE503" i="1"/>
  <c r="CR503" i="1" s="1"/>
  <c r="AF503" i="1"/>
  <c r="AG503" i="1"/>
  <c r="CU503" i="1" s="1"/>
  <c r="T503" i="1" s="1"/>
  <c r="AH503" i="1"/>
  <c r="CV503" i="1" s="1"/>
  <c r="U503" i="1" s="1"/>
  <c r="I660" i="6" s="1"/>
  <c r="AI503" i="1"/>
  <c r="CW503" i="1" s="1"/>
  <c r="V503" i="1" s="1"/>
  <c r="AJ503" i="1"/>
  <c r="CX503" i="1" s="1"/>
  <c r="W503" i="1" s="1"/>
  <c r="FR503" i="1"/>
  <c r="GL503" i="1"/>
  <c r="GN503" i="1"/>
  <c r="GP503" i="1"/>
  <c r="GV503" i="1"/>
  <c r="HC503" i="1" s="1"/>
  <c r="GX503" i="1"/>
  <c r="C504" i="1"/>
  <c r="D504" i="1"/>
  <c r="AC504" i="1"/>
  <c r="CQ504" i="1" s="1"/>
  <c r="AE504" i="1"/>
  <c r="Q504" i="1" s="1"/>
  <c r="K653" i="6" s="1"/>
  <c r="AF504" i="1"/>
  <c r="S504" i="1" s="1"/>
  <c r="AG504" i="1"/>
  <c r="CU504" i="1" s="1"/>
  <c r="T504" i="1" s="1"/>
  <c r="AH504" i="1"/>
  <c r="CV504" i="1" s="1"/>
  <c r="U504" i="1" s="1"/>
  <c r="AI504" i="1"/>
  <c r="CW504" i="1" s="1"/>
  <c r="V504" i="1" s="1"/>
  <c r="AJ504" i="1"/>
  <c r="CX504" i="1" s="1"/>
  <c r="W504" i="1" s="1"/>
  <c r="FR504" i="1"/>
  <c r="GL504" i="1"/>
  <c r="GN504" i="1"/>
  <c r="GP504" i="1"/>
  <c r="GV504" i="1"/>
  <c r="HC504" i="1"/>
  <c r="GX504" i="1" s="1"/>
  <c r="I505" i="1"/>
  <c r="E656" i="6" s="1"/>
  <c r="V505" i="1"/>
  <c r="W505" i="1"/>
  <c r="AC505" i="1"/>
  <c r="AE505" i="1"/>
  <c r="AD505" i="1" s="1"/>
  <c r="AF505" i="1"/>
  <c r="AG505" i="1"/>
  <c r="AH505" i="1"/>
  <c r="CV505" i="1" s="1"/>
  <c r="AI505" i="1"/>
  <c r="CW505" i="1" s="1"/>
  <c r="AJ505" i="1"/>
  <c r="CX505" i="1" s="1"/>
  <c r="CS505" i="1"/>
  <c r="CT505" i="1"/>
  <c r="CU505" i="1"/>
  <c r="T505" i="1" s="1"/>
  <c r="FR505" i="1"/>
  <c r="GL505" i="1"/>
  <c r="GN505" i="1"/>
  <c r="GP505" i="1"/>
  <c r="GV505" i="1"/>
  <c r="HC505" i="1" s="1"/>
  <c r="GX505" i="1" s="1"/>
  <c r="I506" i="1"/>
  <c r="S506" i="1" s="1"/>
  <c r="AC506" i="1"/>
  <c r="CQ506" i="1" s="1"/>
  <c r="AE506" i="1"/>
  <c r="AD506" i="1" s="1"/>
  <c r="AF506" i="1"/>
  <c r="CT506" i="1" s="1"/>
  <c r="AG506" i="1"/>
  <c r="CU506" i="1" s="1"/>
  <c r="AH506" i="1"/>
  <c r="CV506" i="1" s="1"/>
  <c r="AI506" i="1"/>
  <c r="CW506" i="1" s="1"/>
  <c r="V506" i="1" s="1"/>
  <c r="AJ506" i="1"/>
  <c r="CX506" i="1" s="1"/>
  <c r="CR506" i="1"/>
  <c r="FR506" i="1"/>
  <c r="GL506" i="1"/>
  <c r="GN506" i="1"/>
  <c r="GP506" i="1"/>
  <c r="GV506" i="1"/>
  <c r="HC506" i="1" s="1"/>
  <c r="GX506" i="1" s="1"/>
  <c r="C507" i="1"/>
  <c r="D507" i="1"/>
  <c r="I507" i="1"/>
  <c r="K507" i="1"/>
  <c r="AC507" i="1"/>
  <c r="CQ507" i="1" s="1"/>
  <c r="AE507" i="1"/>
  <c r="AD507" i="1" s="1"/>
  <c r="AF507" i="1"/>
  <c r="CT507" i="1" s="1"/>
  <c r="AG507" i="1"/>
  <c r="CU507" i="1" s="1"/>
  <c r="AH507" i="1"/>
  <c r="CV507" i="1" s="1"/>
  <c r="AI507" i="1"/>
  <c r="CW507" i="1" s="1"/>
  <c r="AJ507" i="1"/>
  <c r="CX507" i="1"/>
  <c r="FR507" i="1"/>
  <c r="GL507" i="1"/>
  <c r="GN507" i="1"/>
  <c r="GP507" i="1"/>
  <c r="GV507" i="1"/>
  <c r="HC507" i="1"/>
  <c r="GX507" i="1" s="1"/>
  <c r="C508" i="1"/>
  <c r="D508" i="1"/>
  <c r="I508" i="1"/>
  <c r="I510" i="1" s="1"/>
  <c r="K508" i="1"/>
  <c r="P508" i="1"/>
  <c r="K670" i="6" s="1"/>
  <c r="Q508" i="1"/>
  <c r="K668" i="6" s="1"/>
  <c r="AC508" i="1"/>
  <c r="AE508" i="1"/>
  <c r="R508" i="1" s="1"/>
  <c r="GK508" i="1" s="1"/>
  <c r="AF508" i="1"/>
  <c r="S508" i="1" s="1"/>
  <c r="AG508" i="1"/>
  <c r="CU508" i="1" s="1"/>
  <c r="AH508" i="1"/>
  <c r="CV508" i="1" s="1"/>
  <c r="AI508" i="1"/>
  <c r="CW508" i="1" s="1"/>
  <c r="V508" i="1" s="1"/>
  <c r="AJ508" i="1"/>
  <c r="CX508" i="1" s="1"/>
  <c r="W508" i="1" s="1"/>
  <c r="CQ508" i="1"/>
  <c r="FR508" i="1"/>
  <c r="GL508" i="1"/>
  <c r="GN508" i="1"/>
  <c r="GP508" i="1"/>
  <c r="GV508" i="1"/>
  <c r="HC508" i="1"/>
  <c r="GX508" i="1" s="1"/>
  <c r="AC509" i="1"/>
  <c r="AE509" i="1"/>
  <c r="AF509" i="1"/>
  <c r="CT509" i="1" s="1"/>
  <c r="AG509" i="1"/>
  <c r="AH509" i="1"/>
  <c r="CV509" i="1" s="1"/>
  <c r="AI509" i="1"/>
  <c r="AJ509" i="1"/>
  <c r="CX509" i="1" s="1"/>
  <c r="CU509" i="1"/>
  <c r="CW509" i="1"/>
  <c r="FR509" i="1"/>
  <c r="GL509" i="1"/>
  <c r="GN509" i="1"/>
  <c r="GP509" i="1"/>
  <c r="GV509" i="1"/>
  <c r="HC509" i="1" s="1"/>
  <c r="AC510" i="1"/>
  <c r="AE510" i="1"/>
  <c r="CS510" i="1" s="1"/>
  <c r="AF510" i="1"/>
  <c r="AG510" i="1"/>
  <c r="AH510" i="1"/>
  <c r="AI510" i="1"/>
  <c r="CW510" i="1" s="1"/>
  <c r="AJ510" i="1"/>
  <c r="CX510" i="1" s="1"/>
  <c r="W510" i="1" s="1"/>
  <c r="CQ510" i="1"/>
  <c r="CT510" i="1"/>
  <c r="CU510" i="1"/>
  <c r="CV510" i="1"/>
  <c r="FR510" i="1"/>
  <c r="GL510" i="1"/>
  <c r="GN510" i="1"/>
  <c r="GP510" i="1"/>
  <c r="GV510" i="1"/>
  <c r="HC510" i="1" s="1"/>
  <c r="AC511" i="1"/>
  <c r="CQ511" i="1" s="1"/>
  <c r="AD511" i="1"/>
  <c r="AE511" i="1"/>
  <c r="AF511" i="1"/>
  <c r="AG511" i="1"/>
  <c r="CU511" i="1" s="1"/>
  <c r="AH511" i="1"/>
  <c r="CV511" i="1" s="1"/>
  <c r="AI511" i="1"/>
  <c r="CW511" i="1" s="1"/>
  <c r="AJ511" i="1"/>
  <c r="CX511" i="1" s="1"/>
  <c r="CR511" i="1"/>
  <c r="CS511" i="1"/>
  <c r="CT511" i="1"/>
  <c r="FR511" i="1"/>
  <c r="GL511" i="1"/>
  <c r="GN511" i="1"/>
  <c r="GP511" i="1"/>
  <c r="GV511" i="1"/>
  <c r="HC511" i="1" s="1"/>
  <c r="I512" i="1"/>
  <c r="P512" i="1"/>
  <c r="Q512" i="1"/>
  <c r="AC512" i="1"/>
  <c r="CQ512" i="1" s="1"/>
  <c r="AE512" i="1"/>
  <c r="AD512" i="1" s="1"/>
  <c r="AF512" i="1"/>
  <c r="CT512" i="1" s="1"/>
  <c r="AG512" i="1"/>
  <c r="CU512" i="1" s="1"/>
  <c r="T512" i="1" s="1"/>
  <c r="AH512" i="1"/>
  <c r="CV512" i="1" s="1"/>
  <c r="U512" i="1" s="1"/>
  <c r="AI512" i="1"/>
  <c r="CW512" i="1" s="1"/>
  <c r="AJ512" i="1"/>
  <c r="CX512" i="1"/>
  <c r="W512" i="1" s="1"/>
  <c r="FR512" i="1"/>
  <c r="GL512" i="1"/>
  <c r="GN512" i="1"/>
  <c r="GP512" i="1"/>
  <c r="GV512" i="1"/>
  <c r="HC512" i="1"/>
  <c r="GX512" i="1" s="1"/>
  <c r="B514" i="1"/>
  <c r="B457" i="1" s="1"/>
  <c r="C514" i="1"/>
  <c r="C457" i="1" s="1"/>
  <c r="D514" i="1"/>
  <c r="D457" i="1" s="1"/>
  <c r="F514" i="1"/>
  <c r="F457" i="1" s="1"/>
  <c r="G514" i="1"/>
  <c r="A682" i="6" s="1"/>
  <c r="AO514" i="1"/>
  <c r="AO457" i="1" s="1"/>
  <c r="BD514" i="1"/>
  <c r="BD457" i="1" s="1"/>
  <c r="BX514" i="1"/>
  <c r="BX457" i="1" s="1"/>
  <c r="CK514" i="1"/>
  <c r="BB514" i="1" s="1"/>
  <c r="CL514" i="1"/>
  <c r="BC514" i="1" s="1"/>
  <c r="CM514" i="1"/>
  <c r="CM457" i="1" s="1"/>
  <c r="FP514" i="1"/>
  <c r="FP457" i="1" s="1"/>
  <c r="GC514" i="1"/>
  <c r="ET514" i="1" s="1"/>
  <c r="P527" i="1" s="1"/>
  <c r="GD514" i="1"/>
  <c r="GD457" i="1" s="1"/>
  <c r="GE514" i="1"/>
  <c r="GE457" i="1" s="1"/>
  <c r="B544" i="1"/>
  <c r="B22" i="1" s="1"/>
  <c r="C544" i="1"/>
  <c r="C22" i="1" s="1"/>
  <c r="D544" i="1"/>
  <c r="D22" i="1" s="1"/>
  <c r="F544" i="1"/>
  <c r="F22" i="1" s="1"/>
  <c r="G544" i="1"/>
  <c r="F585" i="1"/>
  <c r="P585" i="1"/>
  <c r="B587" i="1"/>
  <c r="B18" i="1" s="1"/>
  <c r="C587" i="1"/>
  <c r="C18" i="1" s="1"/>
  <c r="D587" i="1"/>
  <c r="D18" i="1" s="1"/>
  <c r="F587" i="1"/>
  <c r="F18" i="1" s="1"/>
  <c r="G587" i="1"/>
  <c r="AB510" i="1" l="1"/>
  <c r="BC457" i="1"/>
  <c r="F530" i="1"/>
  <c r="CY508" i="1"/>
  <c r="X508" i="1" s="1"/>
  <c r="R665" i="6" s="1"/>
  <c r="K667" i="6"/>
  <c r="GK487" i="1"/>
  <c r="U599" i="6"/>
  <c r="CY486" i="1"/>
  <c r="X486" i="1" s="1"/>
  <c r="R594" i="6" s="1"/>
  <c r="K595" i="6"/>
  <c r="CZ506" i="1"/>
  <c r="Y506" i="1" s="1"/>
  <c r="T656" i="6" s="1"/>
  <c r="K658" i="6" s="1"/>
  <c r="CY506" i="1"/>
  <c r="X506" i="1" s="1"/>
  <c r="R656" i="6" s="1"/>
  <c r="GK501" i="1"/>
  <c r="U642" i="6"/>
  <c r="CZ471" i="1"/>
  <c r="Y471" i="1" s="1"/>
  <c r="S549" i="6" s="1"/>
  <c r="I551" i="6"/>
  <c r="CY471" i="1"/>
  <c r="X471" i="1" s="1"/>
  <c r="Q549" i="6" s="1"/>
  <c r="A499" i="6"/>
  <c r="G388" i="1"/>
  <c r="AD405" i="1"/>
  <c r="CS405" i="1"/>
  <c r="CS402" i="1"/>
  <c r="CR402" i="1"/>
  <c r="CQ395" i="1"/>
  <c r="P395" i="1"/>
  <c r="K449" i="6" s="1"/>
  <c r="U510" i="1"/>
  <c r="W500" i="1"/>
  <c r="CT499" i="1"/>
  <c r="EU514" i="1"/>
  <c r="U506" i="1"/>
  <c r="CR505" i="1"/>
  <c r="V500" i="1"/>
  <c r="G22" i="1"/>
  <c r="A686" i="6"/>
  <c r="V512" i="1"/>
  <c r="S512" i="1"/>
  <c r="CY512" i="1" s="1"/>
  <c r="X512" i="1" s="1"/>
  <c r="R672" i="6" s="1"/>
  <c r="CR510" i="1"/>
  <c r="CT508" i="1"/>
  <c r="T508" i="1"/>
  <c r="CS506" i="1"/>
  <c r="Q506" i="1"/>
  <c r="P505" i="1"/>
  <c r="CQ503" i="1"/>
  <c r="T501" i="1"/>
  <c r="Q501" i="1"/>
  <c r="T500" i="1"/>
  <c r="C637" i="6"/>
  <c r="E636" i="6"/>
  <c r="CQ495" i="1"/>
  <c r="GX493" i="1"/>
  <c r="P493" i="1"/>
  <c r="R493" i="1"/>
  <c r="GX487" i="1"/>
  <c r="CT487" i="1"/>
  <c r="Q487" i="1"/>
  <c r="CR486" i="1"/>
  <c r="CT485" i="1"/>
  <c r="S484" i="1"/>
  <c r="P483" i="1"/>
  <c r="CP483" i="1" s="1"/>
  <c r="O483" i="1" s="1"/>
  <c r="CQ482" i="1"/>
  <c r="GK478" i="1"/>
  <c r="V565" i="6"/>
  <c r="K569" i="6"/>
  <c r="Q478" i="1"/>
  <c r="K568" i="6" s="1"/>
  <c r="CR477" i="1"/>
  <c r="C550" i="6"/>
  <c r="E549" i="6"/>
  <c r="CX143" i="3"/>
  <c r="CT468" i="1"/>
  <c r="CT465" i="1"/>
  <c r="T465" i="1"/>
  <c r="C520" i="6"/>
  <c r="E519" i="6"/>
  <c r="CS459" i="1"/>
  <c r="E504" i="6"/>
  <c r="C505" i="6"/>
  <c r="CL457" i="1"/>
  <c r="BD425" i="1"/>
  <c r="CR421" i="1"/>
  <c r="CS416" i="1"/>
  <c r="U407" i="1"/>
  <c r="E463" i="6"/>
  <c r="C464" i="6"/>
  <c r="CS398" i="1"/>
  <c r="CR398" i="1"/>
  <c r="CR390" i="1"/>
  <c r="R390" i="1"/>
  <c r="CS390" i="1"/>
  <c r="I410" i="6"/>
  <c r="CY349" i="1"/>
  <c r="X349" i="1" s="1"/>
  <c r="Q409" i="6" s="1"/>
  <c r="CZ349" i="1"/>
  <c r="Y349" i="1" s="1"/>
  <c r="S409" i="6" s="1"/>
  <c r="S104" i="1"/>
  <c r="Q104" i="1"/>
  <c r="P104" i="1"/>
  <c r="CP104" i="1" s="1"/>
  <c r="O104" i="1" s="1"/>
  <c r="K206" i="6" s="1"/>
  <c r="V394" i="1"/>
  <c r="W506" i="1"/>
  <c r="GX490" i="1"/>
  <c r="AB490" i="1"/>
  <c r="AB485" i="1"/>
  <c r="Q485" i="1"/>
  <c r="I596" i="6" s="1"/>
  <c r="T483" i="1"/>
  <c r="K570" i="6"/>
  <c r="AD477" i="1"/>
  <c r="AB477" i="1" s="1"/>
  <c r="P473" i="1"/>
  <c r="CT471" i="1"/>
  <c r="AB467" i="1"/>
  <c r="P467" i="1"/>
  <c r="I539" i="6" s="1"/>
  <c r="E534" i="6"/>
  <c r="C535" i="6"/>
  <c r="G457" i="1"/>
  <c r="AD421" i="1"/>
  <c r="AB421" i="1" s="1"/>
  <c r="T401" i="1"/>
  <c r="GK395" i="1"/>
  <c r="K448" i="6"/>
  <c r="V444" i="6"/>
  <c r="P487" i="1"/>
  <c r="E599" i="6"/>
  <c r="GK485" i="1"/>
  <c r="I597" i="6"/>
  <c r="U594" i="6"/>
  <c r="P477" i="1"/>
  <c r="I570" i="6" s="1"/>
  <c r="E565" i="6"/>
  <c r="C566" i="6"/>
  <c r="V465" i="1"/>
  <c r="E525" i="6"/>
  <c r="AB511" i="1"/>
  <c r="AD510" i="1"/>
  <c r="GK499" i="1"/>
  <c r="U636" i="6"/>
  <c r="I640" i="6"/>
  <c r="GK496" i="1"/>
  <c r="K625" i="6"/>
  <c r="V621" i="6"/>
  <c r="V493" i="1"/>
  <c r="R491" i="1"/>
  <c r="AD483" i="1"/>
  <c r="GX477" i="1"/>
  <c r="T477" i="1"/>
  <c r="V534" i="6"/>
  <c r="K538" i="6"/>
  <c r="W467" i="1"/>
  <c r="W465" i="1"/>
  <c r="FT514" i="1"/>
  <c r="EV425" i="1"/>
  <c r="GE388" i="1"/>
  <c r="GK419" i="1"/>
  <c r="V482" i="6"/>
  <c r="K486" i="6"/>
  <c r="T403" i="1"/>
  <c r="AD397" i="1"/>
  <c r="CS397" i="1"/>
  <c r="FY356" i="1"/>
  <c r="FY339" i="1" s="1"/>
  <c r="E414" i="6"/>
  <c r="U351" i="1"/>
  <c r="V351" i="1"/>
  <c r="Q349" i="1"/>
  <c r="I411" i="6" s="1"/>
  <c r="CR349" i="1"/>
  <c r="R349" i="1"/>
  <c r="AD349" i="1"/>
  <c r="AB349" i="1" s="1"/>
  <c r="CS349" i="1"/>
  <c r="GK348" i="1"/>
  <c r="V400" i="6"/>
  <c r="C445" i="6"/>
  <c r="E444" i="6"/>
  <c r="K669" i="6"/>
  <c r="V665" i="6"/>
  <c r="C666" i="6"/>
  <c r="E665" i="6"/>
  <c r="AD501" i="1"/>
  <c r="AB501" i="1" s="1"/>
  <c r="GX510" i="1"/>
  <c r="R500" i="1"/>
  <c r="AD487" i="1"/>
  <c r="AB487" i="1" s="1"/>
  <c r="CP482" i="1"/>
  <c r="O482" i="1" s="1"/>
  <c r="K582" i="6"/>
  <c r="T470" i="1"/>
  <c r="GX465" i="1"/>
  <c r="E482" i="6"/>
  <c r="C483" i="6"/>
  <c r="CR412" i="1"/>
  <c r="CS412" i="1"/>
  <c r="AD401" i="1"/>
  <c r="CS401" i="1"/>
  <c r="Q395" i="1"/>
  <c r="K447" i="6" s="1"/>
  <c r="S395" i="1"/>
  <c r="K446" i="6" s="1"/>
  <c r="I403" i="1"/>
  <c r="P403" i="1" s="1"/>
  <c r="I405" i="1"/>
  <c r="R405" i="1" s="1"/>
  <c r="I397" i="1"/>
  <c r="W397" i="1" s="1"/>
  <c r="I399" i="1"/>
  <c r="S399" i="1" s="1"/>
  <c r="I401" i="1"/>
  <c r="AB394" i="1"/>
  <c r="S392" i="1"/>
  <c r="EI356" i="1"/>
  <c r="A425" i="6"/>
  <c r="G339" i="1"/>
  <c r="Q352" i="1"/>
  <c r="P345" i="1"/>
  <c r="CQ345" i="1"/>
  <c r="AB345" i="1"/>
  <c r="R486" i="1"/>
  <c r="V403" i="1"/>
  <c r="ET356" i="1"/>
  <c r="GC339" i="1"/>
  <c r="CP508" i="1"/>
  <c r="O508" i="1" s="1"/>
  <c r="I654" i="6"/>
  <c r="U651" i="6"/>
  <c r="P489" i="1"/>
  <c r="R488" i="1"/>
  <c r="V483" i="1"/>
  <c r="R483" i="1"/>
  <c r="G18" i="1"/>
  <c r="A703" i="6"/>
  <c r="EG514" i="1"/>
  <c r="U508" i="1"/>
  <c r="AB507" i="1"/>
  <c r="T506" i="1"/>
  <c r="R506" i="1"/>
  <c r="CZ504" i="1"/>
  <c r="Y504" i="1" s="1"/>
  <c r="T651" i="6" s="1"/>
  <c r="K652" i="6"/>
  <c r="CR502" i="1"/>
  <c r="U500" i="1"/>
  <c r="W495" i="1"/>
  <c r="C622" i="6"/>
  <c r="E621" i="6"/>
  <c r="S493" i="1"/>
  <c r="P491" i="1"/>
  <c r="I612" i="6" s="1"/>
  <c r="CQ490" i="1"/>
  <c r="S490" i="1"/>
  <c r="CP490" i="1" s="1"/>
  <c r="O490" i="1" s="1"/>
  <c r="K600" i="6" s="1"/>
  <c r="Q488" i="1"/>
  <c r="V487" i="1"/>
  <c r="CS486" i="1"/>
  <c r="GX484" i="1"/>
  <c r="Q484" i="1"/>
  <c r="CP484" i="1" s="1"/>
  <c r="O484" i="1" s="1"/>
  <c r="AB483" i="1"/>
  <c r="Q483" i="1"/>
  <c r="P480" i="1"/>
  <c r="CS478" i="1"/>
  <c r="I475" i="1"/>
  <c r="U475" i="1" s="1"/>
  <c r="Q465" i="1"/>
  <c r="CP465" i="1" s="1"/>
  <c r="O465" i="1" s="1"/>
  <c r="I525" i="6" s="1"/>
  <c r="U463" i="1"/>
  <c r="I529" i="6" s="1"/>
  <c r="ET457" i="1"/>
  <c r="CX129" i="3"/>
  <c r="Q419" i="1"/>
  <c r="K485" i="6" s="1"/>
  <c r="W418" i="1"/>
  <c r="V414" i="1"/>
  <c r="I414" i="1"/>
  <c r="E472" i="6" s="1"/>
  <c r="V407" i="1"/>
  <c r="V397" i="1"/>
  <c r="R393" i="1"/>
  <c r="AD393" i="1"/>
  <c r="S351" i="1"/>
  <c r="CT351" i="1"/>
  <c r="GK350" i="1"/>
  <c r="K412" i="6"/>
  <c r="V409" i="6"/>
  <c r="GK218" i="1"/>
  <c r="V314" i="6"/>
  <c r="V406" i="1"/>
  <c r="GX403" i="1"/>
  <c r="BY425" i="1"/>
  <c r="EU356" i="1"/>
  <c r="GX352" i="1"/>
  <c r="AB350" i="1"/>
  <c r="CQ349" i="1"/>
  <c r="P349" i="1"/>
  <c r="T344" i="1"/>
  <c r="F332" i="1"/>
  <c r="AO307" i="1"/>
  <c r="W305" i="1"/>
  <c r="CQ305" i="1"/>
  <c r="P305" i="1"/>
  <c r="CR303" i="1"/>
  <c r="EA307" i="1"/>
  <c r="EA296" i="1" s="1"/>
  <c r="E327" i="6"/>
  <c r="R223" i="1"/>
  <c r="S223" i="1"/>
  <c r="Q223" i="1"/>
  <c r="U220" i="1"/>
  <c r="U218" i="1"/>
  <c r="T217" i="1"/>
  <c r="GX214" i="1"/>
  <c r="V214" i="1"/>
  <c r="P214" i="1"/>
  <c r="CQ214" i="1"/>
  <c r="AB159" i="1"/>
  <c r="AB157" i="1"/>
  <c r="U155" i="1"/>
  <c r="CY147" i="1"/>
  <c r="X147" i="1" s="1"/>
  <c r="R224" i="6" s="1"/>
  <c r="K225" i="6"/>
  <c r="GX102" i="1"/>
  <c r="U102" i="1"/>
  <c r="P101" i="1"/>
  <c r="CQ101" i="1"/>
  <c r="U99" i="1"/>
  <c r="E176" i="6"/>
  <c r="P95" i="1"/>
  <c r="CR93" i="1"/>
  <c r="CS93" i="1"/>
  <c r="S92" i="1"/>
  <c r="K171" i="6" s="1"/>
  <c r="CT92" i="1"/>
  <c r="AB89" i="1"/>
  <c r="AD88" i="1"/>
  <c r="Q81" i="1"/>
  <c r="E131" i="6"/>
  <c r="U406" i="1"/>
  <c r="I477" i="6" s="1"/>
  <c r="W403" i="1"/>
  <c r="V354" i="1"/>
  <c r="I396" i="6"/>
  <c r="CZ345" i="1"/>
  <c r="Y345" i="1" s="1"/>
  <c r="S395" i="6" s="1"/>
  <c r="CR341" i="1"/>
  <c r="CQ303" i="1"/>
  <c r="CD307" i="1"/>
  <c r="W298" i="1"/>
  <c r="CR230" i="1"/>
  <c r="AD229" i="1"/>
  <c r="T220" i="1"/>
  <c r="R214" i="1"/>
  <c r="T214" i="1"/>
  <c r="Q214" i="1"/>
  <c r="CR210" i="1"/>
  <c r="R210" i="1"/>
  <c r="FV234" i="1"/>
  <c r="CR162" i="1"/>
  <c r="E231" i="6"/>
  <c r="Q152" i="1"/>
  <c r="U229" i="6"/>
  <c r="GK148" i="1"/>
  <c r="BY171" i="1"/>
  <c r="CM77" i="1"/>
  <c r="BD108" i="1"/>
  <c r="CQ105" i="1"/>
  <c r="V101" i="1"/>
  <c r="E185" i="6"/>
  <c r="C186" i="6"/>
  <c r="AD93" i="1"/>
  <c r="V88" i="1"/>
  <c r="P88" i="1"/>
  <c r="K159" i="6" s="1"/>
  <c r="CY40" i="1"/>
  <c r="X40" i="1" s="1"/>
  <c r="Q104" i="6" s="1"/>
  <c r="CZ40" i="1"/>
  <c r="Y40" i="1" s="1"/>
  <c r="S104" i="6" s="1"/>
  <c r="I398" i="6"/>
  <c r="U395" i="6"/>
  <c r="GK345" i="1"/>
  <c r="GK342" i="1"/>
  <c r="K384" i="6"/>
  <c r="V380" i="6"/>
  <c r="BC307" i="1"/>
  <c r="S305" i="1"/>
  <c r="Q305" i="1"/>
  <c r="P317" i="1"/>
  <c r="EI296" i="1"/>
  <c r="CK203" i="1"/>
  <c r="BB234" i="1"/>
  <c r="BB203" i="1" s="1"/>
  <c r="CQ226" i="1"/>
  <c r="AD224" i="1"/>
  <c r="CS224" i="1"/>
  <c r="T221" i="1"/>
  <c r="R220" i="1"/>
  <c r="S220" i="1"/>
  <c r="K325" i="6" s="1"/>
  <c r="I226" i="1"/>
  <c r="I228" i="1"/>
  <c r="Q228" i="1" s="1"/>
  <c r="I232" i="1"/>
  <c r="W232" i="1" s="1"/>
  <c r="I230" i="1"/>
  <c r="T230" i="1" s="1"/>
  <c r="CZ216" i="1"/>
  <c r="Y216" i="1" s="1"/>
  <c r="T309" i="6" s="1"/>
  <c r="K311" i="6"/>
  <c r="GK162" i="1"/>
  <c r="U244" i="6"/>
  <c r="I248" i="6"/>
  <c r="Q102" i="1"/>
  <c r="R102" i="1"/>
  <c r="I106" i="1"/>
  <c r="P98" i="1"/>
  <c r="K190" i="6" s="1"/>
  <c r="CQ98" i="1"/>
  <c r="Q80" i="1"/>
  <c r="K128" i="6" s="1"/>
  <c r="CS80" i="1"/>
  <c r="R80" i="1"/>
  <c r="AD80" i="1"/>
  <c r="I111" i="6"/>
  <c r="GK42" i="1"/>
  <c r="U107" i="6"/>
  <c r="I114" i="6" s="1"/>
  <c r="Q40" i="1"/>
  <c r="CP40" i="1" s="1"/>
  <c r="O40" i="1" s="1"/>
  <c r="CR40" i="1"/>
  <c r="CS40" i="1"/>
  <c r="AD40" i="1"/>
  <c r="R40" i="1"/>
  <c r="W407" i="1"/>
  <c r="V395" i="1"/>
  <c r="FQ425" i="1"/>
  <c r="BC356" i="1"/>
  <c r="T354" i="1"/>
  <c r="V353" i="1"/>
  <c r="S353" i="1"/>
  <c r="CS351" i="1"/>
  <c r="R351" i="1"/>
  <c r="Q350" i="1"/>
  <c r="K411" i="6" s="1"/>
  <c r="V348" i="1"/>
  <c r="AD341" i="1"/>
  <c r="V303" i="1"/>
  <c r="BZ307" i="1"/>
  <c r="BZ296" i="1" s="1"/>
  <c r="FR296" i="1"/>
  <c r="G140" i="1"/>
  <c r="A344" i="6"/>
  <c r="BX203" i="1"/>
  <c r="AO234" i="1"/>
  <c r="AD230" i="1"/>
  <c r="V228" i="1"/>
  <c r="GK219" i="1"/>
  <c r="W217" i="1"/>
  <c r="Q215" i="1"/>
  <c r="I312" i="6" s="1"/>
  <c r="S210" i="1"/>
  <c r="Q210" i="1"/>
  <c r="CL144" i="1"/>
  <c r="BC171" i="1"/>
  <c r="BC264" i="1" s="1"/>
  <c r="W162" i="1"/>
  <c r="U156" i="1"/>
  <c r="E233" i="6"/>
  <c r="P153" i="1"/>
  <c r="CQ153" i="1"/>
  <c r="CT150" i="1"/>
  <c r="GE77" i="1"/>
  <c r="EV108" i="1"/>
  <c r="V106" i="1"/>
  <c r="U106" i="1"/>
  <c r="CR104" i="1"/>
  <c r="R104" i="1"/>
  <c r="E200" i="6"/>
  <c r="C201" i="6"/>
  <c r="R101" i="1"/>
  <c r="I105" i="1"/>
  <c r="E207" i="6" s="1"/>
  <c r="Q101" i="1"/>
  <c r="I203" i="6" s="1"/>
  <c r="I103" i="1"/>
  <c r="P103" i="1" s="1"/>
  <c r="S88" i="1"/>
  <c r="I90" i="1"/>
  <c r="GX90" i="1" s="1"/>
  <c r="CQ84" i="1"/>
  <c r="CR82" i="1"/>
  <c r="CS82" i="1"/>
  <c r="R41" i="1"/>
  <c r="Q41" i="1"/>
  <c r="CS41" i="1"/>
  <c r="GK301" i="1"/>
  <c r="V354" i="6"/>
  <c r="E349" i="6"/>
  <c r="C350" i="6"/>
  <c r="U228" i="1"/>
  <c r="P223" i="1"/>
  <c r="CQ223" i="1"/>
  <c r="AB222" i="1"/>
  <c r="CQ222" i="1"/>
  <c r="P218" i="1"/>
  <c r="Q218" i="1"/>
  <c r="P212" i="1"/>
  <c r="K299" i="6" s="1"/>
  <c r="CQ212" i="1"/>
  <c r="AD207" i="1"/>
  <c r="CS207" i="1"/>
  <c r="BB171" i="1"/>
  <c r="BB144" i="1" s="1"/>
  <c r="CK144" i="1"/>
  <c r="R153" i="1"/>
  <c r="S153" i="1"/>
  <c r="Q153" i="1"/>
  <c r="AD152" i="1"/>
  <c r="R152" i="1"/>
  <c r="EU108" i="1"/>
  <c r="GD77" i="1"/>
  <c r="GX106" i="1"/>
  <c r="T106" i="1"/>
  <c r="W105" i="1"/>
  <c r="W104" i="1"/>
  <c r="W103" i="1"/>
  <c r="CQ103" i="1"/>
  <c r="CS100" i="1"/>
  <c r="AD100" i="1"/>
  <c r="AD97" i="1"/>
  <c r="CS97" i="1"/>
  <c r="CQ90" i="1"/>
  <c r="CZ83" i="1"/>
  <c r="Y83" i="1" s="1"/>
  <c r="S140" i="6" s="1"/>
  <c r="I141" i="6"/>
  <c r="CY83" i="1"/>
  <c r="X83" i="1" s="1"/>
  <c r="Q140" i="6" s="1"/>
  <c r="CZ80" i="1"/>
  <c r="Y80" i="1" s="1"/>
  <c r="T126" i="6" s="1"/>
  <c r="K127" i="6"/>
  <c r="CY80" i="1"/>
  <c r="X80" i="1" s="1"/>
  <c r="R126" i="6" s="1"/>
  <c r="U403" i="1"/>
  <c r="T397" i="1"/>
  <c r="GX395" i="1"/>
  <c r="EG356" i="1"/>
  <c r="FP339" i="1"/>
  <c r="GX351" i="1"/>
  <c r="Q348" i="1"/>
  <c r="CP348" i="1" s="1"/>
  <c r="O348" i="1" s="1"/>
  <c r="K400" i="6" s="1"/>
  <c r="CY345" i="1"/>
  <c r="X345" i="1" s="1"/>
  <c r="Q395" i="6" s="1"/>
  <c r="U303" i="1"/>
  <c r="BX296" i="1"/>
  <c r="P220" i="1"/>
  <c r="CQ220" i="1"/>
  <c r="V218" i="1"/>
  <c r="S218" i="1"/>
  <c r="CY216" i="1"/>
  <c r="X216" i="1" s="1"/>
  <c r="R309" i="6" s="1"/>
  <c r="S215" i="1"/>
  <c r="CT215" i="1"/>
  <c r="W214" i="1"/>
  <c r="CD234" i="1"/>
  <c r="AB207" i="1"/>
  <c r="C280" i="6"/>
  <c r="E279" i="6"/>
  <c r="I209" i="1"/>
  <c r="E286" i="6" s="1"/>
  <c r="C245" i="6"/>
  <c r="E244" i="6"/>
  <c r="V153" i="1"/>
  <c r="AB147" i="1"/>
  <c r="CQ147" i="1"/>
  <c r="G77" i="1"/>
  <c r="A217" i="6"/>
  <c r="V105" i="1"/>
  <c r="FU108" i="1"/>
  <c r="V104" i="1"/>
  <c r="W102" i="1"/>
  <c r="GK88" i="1"/>
  <c r="V154" i="6"/>
  <c r="K158" i="6"/>
  <c r="FP26" i="1"/>
  <c r="EG45" i="1"/>
  <c r="T348" i="1"/>
  <c r="FQ356" i="1"/>
  <c r="EH356" i="1" s="1"/>
  <c r="AD346" i="1"/>
  <c r="GX344" i="1"/>
  <c r="W342" i="1"/>
  <c r="AB341" i="1"/>
  <c r="T305" i="1"/>
  <c r="E362" i="6"/>
  <c r="C363" i="6"/>
  <c r="AB301" i="1"/>
  <c r="P298" i="1"/>
  <c r="I353" i="6" s="1"/>
  <c r="GE296" i="1"/>
  <c r="GX232" i="1"/>
  <c r="U230" i="1"/>
  <c r="I227" i="1"/>
  <c r="E329" i="6" s="1"/>
  <c r="GX223" i="1"/>
  <c r="V221" i="1"/>
  <c r="P219" i="1"/>
  <c r="GX218" i="1"/>
  <c r="V217" i="1"/>
  <c r="GX215" i="1"/>
  <c r="T210" i="1"/>
  <c r="I208" i="1"/>
  <c r="V208" i="1" s="1"/>
  <c r="ET171" i="1"/>
  <c r="GX162" i="1"/>
  <c r="CR160" i="1"/>
  <c r="Q158" i="1"/>
  <c r="E234" i="6"/>
  <c r="S157" i="1"/>
  <c r="R155" i="1"/>
  <c r="CR154" i="1"/>
  <c r="U152" i="1"/>
  <c r="CS151" i="1"/>
  <c r="P149" i="1"/>
  <c r="BZ171" i="1"/>
  <c r="W148" i="1"/>
  <c r="BX144" i="1"/>
  <c r="GX104" i="1"/>
  <c r="CR103" i="1"/>
  <c r="P102" i="1"/>
  <c r="K205" i="6" s="1"/>
  <c r="S101" i="1"/>
  <c r="I96" i="1"/>
  <c r="U96" i="1" s="1"/>
  <c r="I93" i="1"/>
  <c r="R93" i="1" s="1"/>
  <c r="E169" i="6"/>
  <c r="C170" i="6"/>
  <c r="FQ108" i="1"/>
  <c r="V89" i="1"/>
  <c r="I89" i="1"/>
  <c r="E160" i="6" s="1"/>
  <c r="E154" i="6"/>
  <c r="C155" i="6"/>
  <c r="GK79" i="1"/>
  <c r="I129" i="6"/>
  <c r="U126" i="6"/>
  <c r="GD26" i="1"/>
  <c r="EU45" i="1"/>
  <c r="P39" i="1"/>
  <c r="FV45" i="1"/>
  <c r="W36" i="1"/>
  <c r="AD36" i="1"/>
  <c r="AB36" i="1" s="1"/>
  <c r="AD34" i="1"/>
  <c r="AB34" i="1" s="1"/>
  <c r="CZ30" i="1"/>
  <c r="Y30" i="1" s="1"/>
  <c r="S52" i="6" s="1"/>
  <c r="I56" i="6" s="1"/>
  <c r="I54" i="6"/>
  <c r="FR45" i="1"/>
  <c r="DF192" i="3"/>
  <c r="DJ192" i="3" s="1"/>
  <c r="DI192" i="3"/>
  <c r="T352" i="1"/>
  <c r="GX342" i="1"/>
  <c r="V342" i="1"/>
  <c r="C381" i="6"/>
  <c r="E380" i="6"/>
  <c r="P332" i="1"/>
  <c r="T303" i="1"/>
  <c r="W299" i="1"/>
  <c r="GD296" i="1"/>
  <c r="I229" i="1"/>
  <c r="V229" i="1" s="1"/>
  <c r="W228" i="1"/>
  <c r="T227" i="1"/>
  <c r="I221" i="1"/>
  <c r="E326" i="6" s="1"/>
  <c r="W220" i="1"/>
  <c r="V219" i="1"/>
  <c r="W218" i="1"/>
  <c r="T215" i="1"/>
  <c r="GX206" i="1"/>
  <c r="W206" i="1"/>
  <c r="W205" i="1"/>
  <c r="G203" i="1"/>
  <c r="P175" i="1"/>
  <c r="G144" i="1"/>
  <c r="A274" i="6"/>
  <c r="FV171" i="1"/>
  <c r="U162" i="1"/>
  <c r="I254" i="6" s="1"/>
  <c r="V159" i="1"/>
  <c r="P156" i="1"/>
  <c r="R154" i="1"/>
  <c r="E232" i="6"/>
  <c r="T152" i="1"/>
  <c r="FQ171" i="1"/>
  <c r="EH171" i="1" s="1"/>
  <c r="EG108" i="1"/>
  <c r="BB108" i="1"/>
  <c r="T104" i="1"/>
  <c r="AB103" i="1"/>
  <c r="W96" i="1"/>
  <c r="T88" i="1"/>
  <c r="W86" i="1"/>
  <c r="S82" i="1"/>
  <c r="CC108" i="1"/>
  <c r="W81" i="1"/>
  <c r="CT41" i="1"/>
  <c r="S41" i="1"/>
  <c r="R37" i="1"/>
  <c r="Q37" i="1"/>
  <c r="K87" i="6" s="1"/>
  <c r="C86" i="6"/>
  <c r="E85" i="6"/>
  <c r="C76" i="6"/>
  <c r="E75" i="6"/>
  <c r="CR32" i="1"/>
  <c r="P28" i="1"/>
  <c r="CQ28" i="1"/>
  <c r="DI229" i="3"/>
  <c r="DJ229" i="3" s="1"/>
  <c r="DF229" i="3"/>
  <c r="DG229" i="3"/>
  <c r="DH229" i="3"/>
  <c r="DI52" i="3"/>
  <c r="DH52" i="3"/>
  <c r="DF52" i="3"/>
  <c r="DJ52" i="3" s="1"/>
  <c r="DG52" i="3"/>
  <c r="T226" i="1"/>
  <c r="U223" i="1"/>
  <c r="CX27" i="3"/>
  <c r="E323" i="6"/>
  <c r="C324" i="6"/>
  <c r="T218" i="1"/>
  <c r="R217" i="1"/>
  <c r="U214" i="1"/>
  <c r="T213" i="1"/>
  <c r="GX210" i="1"/>
  <c r="V210" i="1"/>
  <c r="R209" i="1"/>
  <c r="U208" i="1"/>
  <c r="T205" i="1"/>
  <c r="S158" i="1"/>
  <c r="T156" i="1"/>
  <c r="U153" i="1"/>
  <c r="W152" i="1"/>
  <c r="GX151" i="1"/>
  <c r="S148" i="1"/>
  <c r="GX103" i="1"/>
  <c r="T102" i="1"/>
  <c r="U97" i="1"/>
  <c r="I195" i="6" s="1"/>
  <c r="GX96" i="1"/>
  <c r="FV108" i="1"/>
  <c r="Q82" i="1"/>
  <c r="T81" i="1"/>
  <c r="U94" i="6"/>
  <c r="GK38" i="1"/>
  <c r="S36" i="1"/>
  <c r="CT36" i="1"/>
  <c r="S34" i="1"/>
  <c r="I77" i="6" s="1"/>
  <c r="CT34" i="1"/>
  <c r="AD29" i="1"/>
  <c r="CS29" i="1"/>
  <c r="R346" i="1"/>
  <c r="GX305" i="1"/>
  <c r="U305" i="1"/>
  <c r="GX303" i="1"/>
  <c r="AB300" i="1"/>
  <c r="I231" i="1"/>
  <c r="V231" i="1" s="1"/>
  <c r="V230" i="1"/>
  <c r="V227" i="1"/>
  <c r="I225" i="1"/>
  <c r="E328" i="6" s="1"/>
  <c r="W221" i="1"/>
  <c r="AD217" i="1"/>
  <c r="AB217" i="1" s="1"/>
  <c r="C310" i="6"/>
  <c r="E309" i="6"/>
  <c r="GK212" i="1"/>
  <c r="K298" i="6"/>
  <c r="V295" i="6"/>
  <c r="U210" i="1"/>
  <c r="AD209" i="1"/>
  <c r="AB209" i="1" s="1"/>
  <c r="S205" i="1"/>
  <c r="I281" i="6" s="1"/>
  <c r="AB164" i="1"/>
  <c r="W160" i="1"/>
  <c r="E235" i="6"/>
  <c r="AB158" i="1"/>
  <c r="R158" i="1"/>
  <c r="GK157" i="1"/>
  <c r="V233" i="6"/>
  <c r="T153" i="1"/>
  <c r="V152" i="1"/>
  <c r="U104" i="1"/>
  <c r="T103" i="1"/>
  <c r="S102" i="1"/>
  <c r="T101" i="1"/>
  <c r="P97" i="1"/>
  <c r="I190" i="6" s="1"/>
  <c r="BZ108" i="1"/>
  <c r="GK94" i="1"/>
  <c r="V175" i="6"/>
  <c r="W89" i="1"/>
  <c r="T82" i="1"/>
  <c r="GX81" i="1"/>
  <c r="P42" i="1"/>
  <c r="CQ42" i="1"/>
  <c r="FU45" i="1"/>
  <c r="Q28" i="1"/>
  <c r="I42" i="6" s="1"/>
  <c r="S28" i="1"/>
  <c r="I41" i="6" s="1"/>
  <c r="C40" i="6"/>
  <c r="E39" i="6"/>
  <c r="R28" i="1"/>
  <c r="DH223" i="3"/>
  <c r="DI223" i="3"/>
  <c r="P32" i="1"/>
  <c r="E62" i="6"/>
  <c r="DH283" i="3"/>
  <c r="CV283" i="3"/>
  <c r="DH251" i="3"/>
  <c r="DI245" i="3"/>
  <c r="DH244" i="3"/>
  <c r="DI61" i="3"/>
  <c r="DG51" i="3"/>
  <c r="DJ51" i="3" s="1"/>
  <c r="CX28" i="3"/>
  <c r="DF28" i="3" s="1"/>
  <c r="DJ28" i="3" s="1"/>
  <c r="CX16" i="3"/>
  <c r="E52" i="6"/>
  <c r="E94" i="6"/>
  <c r="Q42" i="1"/>
  <c r="I110" i="6" s="1"/>
  <c r="C108" i="6"/>
  <c r="AD38" i="1"/>
  <c r="P38" i="1"/>
  <c r="T31" i="1"/>
  <c r="DF283" i="3"/>
  <c r="DI252" i="3"/>
  <c r="DG251" i="3"/>
  <c r="DH245" i="3"/>
  <c r="DG244" i="3"/>
  <c r="DI243" i="3"/>
  <c r="DI230" i="3"/>
  <c r="CX196" i="3"/>
  <c r="DI193" i="3"/>
  <c r="DJ193" i="3" s="1"/>
  <c r="DG61" i="3"/>
  <c r="DI53" i="3"/>
  <c r="DF51" i="3"/>
  <c r="CW51" i="3"/>
  <c r="DF46" i="3"/>
  <c r="DJ46" i="3" s="1"/>
  <c r="CW11" i="3"/>
  <c r="CX8" i="3"/>
  <c r="DG8" i="3" s="1"/>
  <c r="DJ8" i="3" s="1"/>
  <c r="C63" i="6"/>
  <c r="A121" i="6"/>
  <c r="CW94" i="3"/>
  <c r="DF53" i="3"/>
  <c r="DJ53" i="3" s="1"/>
  <c r="FQ45" i="1"/>
  <c r="EH45" i="1" s="1"/>
  <c r="DI51" i="3"/>
  <c r="CX44" i="3"/>
  <c r="DI44" i="3" s="1"/>
  <c r="CW2" i="3"/>
  <c r="E107" i="6"/>
  <c r="BB45" i="1"/>
  <c r="CS42" i="1"/>
  <c r="CR38" i="1"/>
  <c r="T37" i="1"/>
  <c r="V36" i="1"/>
  <c r="T28" i="1"/>
  <c r="DI283" i="3"/>
  <c r="DJ283" i="3" s="1"/>
  <c r="DF258" i="3"/>
  <c r="DJ258" i="3" s="1"/>
  <c r="DF247" i="3"/>
  <c r="DJ247" i="3" s="1"/>
  <c r="DG20" i="3"/>
  <c r="O60" i="6"/>
  <c r="H58" i="6"/>
  <c r="O105" i="6"/>
  <c r="H105" i="6"/>
  <c r="CP500" i="1"/>
  <c r="O500" i="1" s="1"/>
  <c r="EK514" i="1"/>
  <c r="FT457" i="1"/>
  <c r="CB514" i="1"/>
  <c r="CZ485" i="1"/>
  <c r="Y485" i="1" s="1"/>
  <c r="S594" i="6" s="1"/>
  <c r="CY485" i="1"/>
  <c r="X485" i="1" s="1"/>
  <c r="Q594" i="6" s="1"/>
  <c r="CR403" i="1"/>
  <c r="CS403" i="1"/>
  <c r="R403" i="1"/>
  <c r="AD403" i="1"/>
  <c r="GE203" i="1"/>
  <c r="EV234" i="1"/>
  <c r="CT219" i="1"/>
  <c r="S219" i="1"/>
  <c r="I325" i="6" s="1"/>
  <c r="DH28" i="3"/>
  <c r="S146" i="1"/>
  <c r="I225" i="6" s="1"/>
  <c r="CT146" i="1"/>
  <c r="CR509" i="1"/>
  <c r="CS509" i="1"/>
  <c r="CS492" i="1"/>
  <c r="Q492" i="1"/>
  <c r="K611" i="6" s="1"/>
  <c r="R492" i="1"/>
  <c r="CR492" i="1"/>
  <c r="P414" i="1"/>
  <c r="CQ414" i="1"/>
  <c r="AB414" i="1"/>
  <c r="W410" i="1"/>
  <c r="Q410" i="1"/>
  <c r="S347" i="1"/>
  <c r="Q347" i="1"/>
  <c r="CR231" i="1"/>
  <c r="CS231" i="1"/>
  <c r="R231" i="1"/>
  <c r="BZ144" i="1"/>
  <c r="AQ171" i="1"/>
  <c r="CS146" i="1"/>
  <c r="CR146" i="1"/>
  <c r="Q146" i="1"/>
  <c r="I226" i="6" s="1"/>
  <c r="R146" i="1"/>
  <c r="AD146" i="1"/>
  <c r="V507" i="1"/>
  <c r="CQ505" i="1"/>
  <c r="U410" i="1"/>
  <c r="CP305" i="1"/>
  <c r="O305" i="1" s="1"/>
  <c r="K366" i="6" s="1"/>
  <c r="AD231" i="1"/>
  <c r="AB213" i="1"/>
  <c r="T423" i="1"/>
  <c r="T410" i="1"/>
  <c r="AB231" i="1"/>
  <c r="P231" i="1"/>
  <c r="CQ231" i="1"/>
  <c r="CQ94" i="1"/>
  <c r="P94" i="1"/>
  <c r="CS494" i="1"/>
  <c r="CR494" i="1"/>
  <c r="Q494" i="1"/>
  <c r="R494" i="1"/>
  <c r="AB478" i="1"/>
  <c r="CS507" i="1"/>
  <c r="Q505" i="1"/>
  <c r="CP505" i="1" s="1"/>
  <c r="O505" i="1" s="1"/>
  <c r="I656" i="6" s="1"/>
  <c r="S505" i="1"/>
  <c r="CT500" i="1"/>
  <c r="S500" i="1"/>
  <c r="K638" i="6" s="1"/>
  <c r="CS499" i="1"/>
  <c r="AD494" i="1"/>
  <c r="AB494" i="1" s="1"/>
  <c r="S491" i="1"/>
  <c r="I610" i="6" s="1"/>
  <c r="V473" i="1"/>
  <c r="S473" i="1"/>
  <c r="V470" i="1"/>
  <c r="Q470" i="1"/>
  <c r="S470" i="1"/>
  <c r="CY468" i="1"/>
  <c r="X468" i="1" s="1"/>
  <c r="R534" i="6" s="1"/>
  <c r="CZ468" i="1"/>
  <c r="Y468" i="1" s="1"/>
  <c r="T534" i="6" s="1"/>
  <c r="U464" i="1"/>
  <c r="FR514" i="1"/>
  <c r="CR462" i="1"/>
  <c r="AD462" i="1"/>
  <c r="CS462" i="1"/>
  <c r="CU131" i="3"/>
  <c r="CX132" i="3"/>
  <c r="Q459" i="1"/>
  <c r="I507" i="6" s="1"/>
  <c r="I461" i="1"/>
  <c r="U461" i="1" s="1"/>
  <c r="R459" i="1"/>
  <c r="S459" i="1"/>
  <c r="I506" i="6" s="1"/>
  <c r="P459" i="1"/>
  <c r="I509" i="6" s="1"/>
  <c r="W459" i="1"/>
  <c r="V459" i="1"/>
  <c r="CQ419" i="1"/>
  <c r="P419" i="1"/>
  <c r="CT414" i="1"/>
  <c r="AB396" i="1"/>
  <c r="CQ396" i="1"/>
  <c r="GK299" i="1"/>
  <c r="V298" i="1"/>
  <c r="CY94" i="1"/>
  <c r="X94" i="1" s="1"/>
  <c r="R175" i="6" s="1"/>
  <c r="CZ94" i="1"/>
  <c r="Y94" i="1" s="1"/>
  <c r="T175" i="6" s="1"/>
  <c r="CW288" i="3"/>
  <c r="CU287" i="3"/>
  <c r="CX290" i="3"/>
  <c r="CW289" i="3"/>
  <c r="CX287" i="3"/>
  <c r="I511" i="1"/>
  <c r="E672" i="6" s="1"/>
  <c r="W507" i="1"/>
  <c r="CS472" i="1"/>
  <c r="AD472" i="1"/>
  <c r="R472" i="1"/>
  <c r="CR472" i="1"/>
  <c r="P418" i="1"/>
  <c r="CQ418" i="1"/>
  <c r="AB418" i="1"/>
  <c r="CT403" i="1"/>
  <c r="S403" i="1"/>
  <c r="CZ218" i="1"/>
  <c r="Y218" i="1" s="1"/>
  <c r="T314" i="6" s="1"/>
  <c r="K316" i="6" s="1"/>
  <c r="CY218" i="1"/>
  <c r="X218" i="1" s="1"/>
  <c r="R314" i="6" s="1"/>
  <c r="CP218" i="1"/>
  <c r="O218" i="1" s="1"/>
  <c r="AU234" i="1"/>
  <c r="CD203" i="1"/>
  <c r="CY499" i="1"/>
  <c r="X499" i="1" s="1"/>
  <c r="Q636" i="6" s="1"/>
  <c r="CZ499" i="1"/>
  <c r="Y499" i="1" s="1"/>
  <c r="S636" i="6" s="1"/>
  <c r="R414" i="1"/>
  <c r="CS414" i="1"/>
  <c r="CR414" i="1"/>
  <c r="CP512" i="1"/>
  <c r="O512" i="1" s="1"/>
  <c r="K672" i="6" s="1"/>
  <c r="CR471" i="1"/>
  <c r="CS471" i="1"/>
  <c r="Q471" i="1"/>
  <c r="I552" i="6" s="1"/>
  <c r="R471" i="1"/>
  <c r="EH425" i="1"/>
  <c r="FQ388" i="1"/>
  <c r="FU296" i="1"/>
  <c r="EL307" i="1"/>
  <c r="CQ210" i="1"/>
  <c r="P210" i="1"/>
  <c r="CP210" i="1" s="1"/>
  <c r="O210" i="1" s="1"/>
  <c r="FQ77" i="1"/>
  <c r="EH108" i="1"/>
  <c r="Q403" i="1"/>
  <c r="CT348" i="1"/>
  <c r="S348" i="1"/>
  <c r="CD171" i="1"/>
  <c r="CY493" i="1"/>
  <c r="X493" i="1" s="1"/>
  <c r="Q613" i="6" s="1"/>
  <c r="CZ493" i="1"/>
  <c r="Y493" i="1" s="1"/>
  <c r="S613" i="6" s="1"/>
  <c r="CQ471" i="1"/>
  <c r="P471" i="1"/>
  <c r="I554" i="6" s="1"/>
  <c r="BY388" i="1"/>
  <c r="AP425" i="1"/>
  <c r="AB214" i="1"/>
  <c r="FQ144" i="1"/>
  <c r="BY514" i="1"/>
  <c r="CQ392" i="1"/>
  <c r="AB392" i="1"/>
  <c r="P392" i="1"/>
  <c r="P225" i="1"/>
  <c r="Q225" i="1"/>
  <c r="S225" i="1"/>
  <c r="DF129" i="3"/>
  <c r="DJ129" i="3" s="1"/>
  <c r="DG129" i="3"/>
  <c r="DI129" i="3"/>
  <c r="DH129" i="3"/>
  <c r="DG44" i="3"/>
  <c r="DH44" i="3"/>
  <c r="DF44" i="3"/>
  <c r="DJ44" i="3" s="1"/>
  <c r="CU133" i="3"/>
  <c r="CV133" i="3"/>
  <c r="CX133" i="3"/>
  <c r="V460" i="1"/>
  <c r="W460" i="1"/>
  <c r="Q460" i="1"/>
  <c r="K507" i="6" s="1"/>
  <c r="S460" i="1"/>
  <c r="K506" i="6" s="1"/>
  <c r="I462" i="1"/>
  <c r="R462" i="1" s="1"/>
  <c r="FR425" i="1"/>
  <c r="CQ393" i="1"/>
  <c r="AB393" i="1"/>
  <c r="P393" i="1"/>
  <c r="FV144" i="1"/>
  <c r="EM171" i="1"/>
  <c r="CZ508" i="1"/>
  <c r="Y508" i="1" s="1"/>
  <c r="T665" i="6" s="1"/>
  <c r="CR499" i="1"/>
  <c r="P499" i="1"/>
  <c r="I641" i="6" s="1"/>
  <c r="P492" i="1"/>
  <c r="K612" i="6" s="1"/>
  <c r="T489" i="1"/>
  <c r="CQ478" i="1"/>
  <c r="GX472" i="1"/>
  <c r="CP468" i="1"/>
  <c r="O468" i="1" s="1"/>
  <c r="GM468" i="1" s="1"/>
  <c r="GO468" i="1" s="1"/>
  <c r="CQ463" i="1"/>
  <c r="AB463" i="1"/>
  <c r="P441" i="1"/>
  <c r="EU388" i="1"/>
  <c r="GX423" i="1"/>
  <c r="CS420" i="1"/>
  <c r="CR420" i="1"/>
  <c r="AB419" i="1"/>
  <c r="GX410" i="1"/>
  <c r="CY399" i="1"/>
  <c r="X399" i="1" s="1"/>
  <c r="R451" i="6" s="1"/>
  <c r="CZ399" i="1"/>
  <c r="Y399" i="1" s="1"/>
  <c r="T451" i="6" s="1"/>
  <c r="W347" i="1"/>
  <c r="BY356" i="1"/>
  <c r="FV356" i="1"/>
  <c r="W301" i="1"/>
  <c r="EB307" i="1" s="1"/>
  <c r="CU31" i="3"/>
  <c r="CW32" i="3"/>
  <c r="CX32" i="3"/>
  <c r="CX34" i="3"/>
  <c r="CX33" i="3"/>
  <c r="I300" i="1"/>
  <c r="T300" i="1" s="1"/>
  <c r="Q298" i="1"/>
  <c r="I352" i="6" s="1"/>
  <c r="GX225" i="1"/>
  <c r="FU234" i="1"/>
  <c r="FR171" i="1"/>
  <c r="FU77" i="1"/>
  <c r="EL108" i="1"/>
  <c r="CT98" i="1"/>
  <c r="S98" i="1"/>
  <c r="K187" i="6" s="1"/>
  <c r="BZ77" i="1"/>
  <c r="AQ108" i="1"/>
  <c r="GM508" i="1"/>
  <c r="GO508" i="1" s="1"/>
  <c r="CQ496" i="1"/>
  <c r="P496" i="1"/>
  <c r="K626" i="6" s="1"/>
  <c r="CX261" i="3"/>
  <c r="CX265" i="3"/>
  <c r="CU259" i="3"/>
  <c r="CX263" i="3"/>
  <c r="CX262" i="3"/>
  <c r="CW261" i="3"/>
  <c r="Q495" i="1"/>
  <c r="I624" i="6" s="1"/>
  <c r="I497" i="1"/>
  <c r="CX264" i="3"/>
  <c r="GX495" i="1"/>
  <c r="R495" i="1"/>
  <c r="S495" i="1"/>
  <c r="I623" i="6" s="1"/>
  <c r="CT354" i="1"/>
  <c r="S354" i="1"/>
  <c r="CV1" i="3"/>
  <c r="CX1" i="3"/>
  <c r="F518" i="1"/>
  <c r="CQ423" i="1"/>
  <c r="FV296" i="1"/>
  <c r="EM307" i="1"/>
  <c r="CQ300" i="1"/>
  <c r="BY144" i="1"/>
  <c r="CI171" i="1"/>
  <c r="AP171" i="1"/>
  <c r="CY492" i="1"/>
  <c r="X492" i="1" s="1"/>
  <c r="R609" i="6" s="1"/>
  <c r="CZ492" i="1"/>
  <c r="Y492" i="1" s="1"/>
  <c r="T609" i="6" s="1"/>
  <c r="CU137" i="3"/>
  <c r="CX137" i="3"/>
  <c r="CV137" i="3"/>
  <c r="I466" i="1"/>
  <c r="V466" i="1" s="1"/>
  <c r="P464" i="1"/>
  <c r="K524" i="6" s="1"/>
  <c r="Q464" i="1"/>
  <c r="K522" i="6" s="1"/>
  <c r="CY305" i="1"/>
  <c r="X305" i="1" s="1"/>
  <c r="R366" i="6" s="1"/>
  <c r="CZ305" i="1"/>
  <c r="Y305" i="1" s="1"/>
  <c r="T366" i="6" s="1"/>
  <c r="AO144" i="1"/>
  <c r="F175" i="1"/>
  <c r="R507" i="1"/>
  <c r="CS504" i="1"/>
  <c r="CR504" i="1"/>
  <c r="AD499" i="1"/>
  <c r="AB499" i="1" s="1"/>
  <c r="AD471" i="1"/>
  <c r="AB471" i="1" s="1"/>
  <c r="P460" i="1"/>
  <c r="K509" i="6" s="1"/>
  <c r="CQ460" i="1"/>
  <c r="FV425" i="1"/>
  <c r="AD504" i="1"/>
  <c r="AB504" i="1" s="1"/>
  <c r="S503" i="1"/>
  <c r="I652" i="6" s="1"/>
  <c r="CT503" i="1"/>
  <c r="Q473" i="1"/>
  <c r="CS461" i="1"/>
  <c r="AD461" i="1"/>
  <c r="CR461" i="1"/>
  <c r="AB460" i="1"/>
  <c r="V423" i="1"/>
  <c r="Q423" i="1"/>
  <c r="CP423" i="1" s="1"/>
  <c r="O423" i="1" s="1"/>
  <c r="K489" i="6" s="1"/>
  <c r="S423" i="1"/>
  <c r="FU425" i="1"/>
  <c r="CT152" i="1"/>
  <c r="S152" i="1"/>
  <c r="V511" i="1"/>
  <c r="CQ509" i="1"/>
  <c r="GX496" i="1"/>
  <c r="CY490" i="1"/>
  <c r="X490" i="1" s="1"/>
  <c r="CZ490" i="1"/>
  <c r="Y490" i="1" s="1"/>
  <c r="T600" i="6" s="1"/>
  <c r="CT481" i="1"/>
  <c r="S481" i="1"/>
  <c r="I581" i="6" s="1"/>
  <c r="W464" i="1"/>
  <c r="T462" i="1"/>
  <c r="CS396" i="1"/>
  <c r="CR396" i="1"/>
  <c r="FR234" i="1"/>
  <c r="U511" i="1"/>
  <c r="T507" i="1"/>
  <c r="CT412" i="1"/>
  <c r="S405" i="1"/>
  <c r="CT405" i="1"/>
  <c r="Q301" i="1"/>
  <c r="GX301" i="1"/>
  <c r="CY223" i="1"/>
  <c r="X223" i="1" s="1"/>
  <c r="Q327" i="6" s="1"/>
  <c r="CZ223" i="1"/>
  <c r="Y223" i="1" s="1"/>
  <c r="S327" i="6" s="1"/>
  <c r="CT221" i="1"/>
  <c r="S221" i="1"/>
  <c r="S163" i="1"/>
  <c r="K246" i="6" s="1"/>
  <c r="CT163" i="1"/>
  <c r="R504" i="1"/>
  <c r="CZ512" i="1"/>
  <c r="Y512" i="1" s="1"/>
  <c r="T672" i="6" s="1"/>
  <c r="Q510" i="1"/>
  <c r="V510" i="1"/>
  <c r="S510" i="1"/>
  <c r="CR507" i="1"/>
  <c r="U505" i="1"/>
  <c r="S501" i="1"/>
  <c r="F539" i="1"/>
  <c r="Q507" i="1"/>
  <c r="I668" i="6" s="1"/>
  <c r="CT504" i="1"/>
  <c r="P504" i="1"/>
  <c r="CR501" i="1"/>
  <c r="CS501" i="1"/>
  <c r="S496" i="1"/>
  <c r="K623" i="6" s="1"/>
  <c r="CQ492" i="1"/>
  <c r="S489" i="1"/>
  <c r="CZ487" i="1"/>
  <c r="Y487" i="1" s="1"/>
  <c r="S599" i="6" s="1"/>
  <c r="V480" i="1"/>
  <c r="S480" i="1"/>
  <c r="Q480" i="1"/>
  <c r="GX466" i="1"/>
  <c r="GX464" i="1"/>
  <c r="P463" i="1"/>
  <c r="I524" i="6" s="1"/>
  <c r="GX459" i="1"/>
  <c r="AD420" i="1"/>
  <c r="AB420" i="1" s="1"/>
  <c r="CT408" i="1"/>
  <c r="AB404" i="1"/>
  <c r="CQ404" i="1"/>
  <c r="P401" i="1"/>
  <c r="AB401" i="1"/>
  <c r="CQ401" i="1"/>
  <c r="CT391" i="1"/>
  <c r="S391" i="1"/>
  <c r="K431" i="6" s="1"/>
  <c r="BD339" i="1"/>
  <c r="F381" i="1"/>
  <c r="V347" i="1"/>
  <c r="DN307" i="1"/>
  <c r="Q232" i="1"/>
  <c r="P232" i="1"/>
  <c r="R232" i="1"/>
  <c r="CT224" i="1"/>
  <c r="CP223" i="1"/>
  <c r="O223" i="1" s="1"/>
  <c r="DH209" i="3"/>
  <c r="DI209" i="3"/>
  <c r="DG209" i="3"/>
  <c r="DF209" i="3"/>
  <c r="DJ209" i="3" s="1"/>
  <c r="CY464" i="1"/>
  <c r="X464" i="1" s="1"/>
  <c r="R519" i="6" s="1"/>
  <c r="CZ464" i="1"/>
  <c r="Y464" i="1" s="1"/>
  <c r="T519" i="6" s="1"/>
  <c r="AB496" i="1"/>
  <c r="R460" i="1"/>
  <c r="CR460" i="1"/>
  <c r="CS460" i="1"/>
  <c r="AB354" i="1"/>
  <c r="AB505" i="1"/>
  <c r="R392" i="1"/>
  <c r="U435" i="6" s="1"/>
  <c r="CR392" i="1"/>
  <c r="CS392" i="1"/>
  <c r="Q392" i="1"/>
  <c r="CY504" i="1"/>
  <c r="X504" i="1" s="1"/>
  <c r="R651" i="6" s="1"/>
  <c r="K657" i="6" s="1"/>
  <c r="GX501" i="1"/>
  <c r="P495" i="1"/>
  <c r="I626" i="6" s="1"/>
  <c r="CX271" i="3"/>
  <c r="CU266" i="3"/>
  <c r="CW267" i="3"/>
  <c r="CX272" i="3"/>
  <c r="CX269" i="3"/>
  <c r="CX270" i="3"/>
  <c r="I498" i="1"/>
  <c r="T498" i="1" s="1"/>
  <c r="CV151" i="3"/>
  <c r="CX151" i="3"/>
  <c r="CX153" i="3"/>
  <c r="CX156" i="3"/>
  <c r="CX158" i="3"/>
  <c r="CU151" i="3"/>
  <c r="CX154" i="3"/>
  <c r="CX157" i="3"/>
  <c r="I474" i="1"/>
  <c r="I476" i="1"/>
  <c r="V476" i="1" s="1"/>
  <c r="P472" i="1"/>
  <c r="K554" i="6" s="1"/>
  <c r="Q472" i="1"/>
  <c r="K552" i="6" s="1"/>
  <c r="S463" i="1"/>
  <c r="I521" i="6" s="1"/>
  <c r="CT463" i="1"/>
  <c r="AB461" i="1"/>
  <c r="CR406" i="1"/>
  <c r="CS406" i="1"/>
  <c r="R406" i="1"/>
  <c r="AD406" i="1"/>
  <c r="AB406" i="1" s="1"/>
  <c r="CR481" i="1"/>
  <c r="CS481" i="1"/>
  <c r="Q481" i="1"/>
  <c r="I582" i="6" s="1"/>
  <c r="R481" i="1"/>
  <c r="FV514" i="1"/>
  <c r="P507" i="1"/>
  <c r="I670" i="6" s="1"/>
  <c r="AB502" i="1"/>
  <c r="CX277" i="3"/>
  <c r="CW274" i="3"/>
  <c r="CX275" i="3"/>
  <c r="CU273" i="3"/>
  <c r="CV273" i="3"/>
  <c r="CX273" i="3"/>
  <c r="Q499" i="1"/>
  <c r="I639" i="6" s="1"/>
  <c r="CR496" i="1"/>
  <c r="CS496" i="1"/>
  <c r="U495" i="1"/>
  <c r="I631" i="6" s="1"/>
  <c r="S494" i="1"/>
  <c r="CR489" i="1"/>
  <c r="R489" i="1"/>
  <c r="T472" i="1"/>
  <c r="CS464" i="1"/>
  <c r="AD464" i="1"/>
  <c r="AB464" i="1" s="1"/>
  <c r="CR464" i="1"/>
  <c r="R464" i="1"/>
  <c r="W462" i="1"/>
  <c r="U459" i="1"/>
  <c r="I514" i="6" s="1"/>
  <c r="S410" i="1"/>
  <c r="CT410" i="1"/>
  <c r="Q401" i="1"/>
  <c r="U401" i="1"/>
  <c r="V401" i="1"/>
  <c r="W401" i="1"/>
  <c r="CS391" i="1"/>
  <c r="CR391" i="1"/>
  <c r="Q391" i="1"/>
  <c r="K432" i="6" s="1"/>
  <c r="R391" i="1"/>
  <c r="BC339" i="1"/>
  <c r="F372" i="1"/>
  <c r="CT344" i="1"/>
  <c r="S344" i="1"/>
  <c r="S229" i="1"/>
  <c r="CT229" i="1"/>
  <c r="AB229" i="1"/>
  <c r="CY205" i="1"/>
  <c r="X205" i="1" s="1"/>
  <c r="Q279" i="6" s="1"/>
  <c r="CZ205" i="1"/>
  <c r="Y205" i="1" s="1"/>
  <c r="S279" i="6" s="1"/>
  <c r="CG171" i="1"/>
  <c r="CP37" i="1"/>
  <c r="O37" i="1" s="1"/>
  <c r="CY395" i="1"/>
  <c r="X395" i="1" s="1"/>
  <c r="R444" i="6" s="1"/>
  <c r="CZ395" i="1"/>
  <c r="Y395" i="1" s="1"/>
  <c r="T444" i="6" s="1"/>
  <c r="CT479" i="1"/>
  <c r="R473" i="1"/>
  <c r="CR473" i="1"/>
  <c r="CS473" i="1"/>
  <c r="CY346" i="1"/>
  <c r="X346" i="1" s="1"/>
  <c r="R395" i="6" s="1"/>
  <c r="CZ346" i="1"/>
  <c r="Y346" i="1" s="1"/>
  <c r="T395" i="6" s="1"/>
  <c r="AD509" i="1"/>
  <c r="AB509" i="1" s="1"/>
  <c r="AD492" i="1"/>
  <c r="AB492" i="1" s="1"/>
  <c r="U507" i="1"/>
  <c r="I676" i="6" s="1"/>
  <c r="R480" i="1"/>
  <c r="CR480" i="1"/>
  <c r="CS480" i="1"/>
  <c r="AD480" i="1"/>
  <c r="CP473" i="1"/>
  <c r="O473" i="1" s="1"/>
  <c r="I555" i="6" s="1"/>
  <c r="V464" i="1"/>
  <c r="T460" i="1"/>
  <c r="P429" i="1"/>
  <c r="EG388" i="1"/>
  <c r="R512" i="1"/>
  <c r="CR512" i="1"/>
  <c r="CS512" i="1"/>
  <c r="I509" i="1"/>
  <c r="P509" i="1" s="1"/>
  <c r="W501" i="1"/>
  <c r="CQ501" i="1"/>
  <c r="P501" i="1"/>
  <c r="AB497" i="1"/>
  <c r="CY488" i="1"/>
  <c r="X488" i="1" s="1"/>
  <c r="R599" i="6" s="1"/>
  <c r="CZ483" i="1"/>
  <c r="Y483" i="1" s="1"/>
  <c r="S585" i="6" s="1"/>
  <c r="CY483" i="1"/>
  <c r="X483" i="1" s="1"/>
  <c r="Q585" i="6" s="1"/>
  <c r="CT472" i="1"/>
  <c r="S472" i="1"/>
  <c r="K551" i="6" s="1"/>
  <c r="GX470" i="1"/>
  <c r="BZ514" i="1"/>
  <c r="CD514" i="1"/>
  <c r="R410" i="1"/>
  <c r="CR410" i="1"/>
  <c r="CS410" i="1"/>
  <c r="T404" i="1"/>
  <c r="P397" i="1"/>
  <c r="CQ397" i="1"/>
  <c r="AB397" i="1"/>
  <c r="EP356" i="1"/>
  <c r="CS344" i="1"/>
  <c r="AD344" i="1"/>
  <c r="CR344" i="1"/>
  <c r="R344" i="1"/>
  <c r="V386" i="6" s="1"/>
  <c r="K389" i="6" s="1"/>
  <c r="CT302" i="1"/>
  <c r="S302" i="1"/>
  <c r="I364" i="6" s="1"/>
  <c r="AO264" i="1"/>
  <c r="FQ234" i="1"/>
  <c r="W473" i="1"/>
  <c r="AB472" i="1"/>
  <c r="T464" i="1"/>
  <c r="CR463" i="1"/>
  <c r="Q463" i="1"/>
  <c r="I522" i="6" s="1"/>
  <c r="R463" i="1"/>
  <c r="CS463" i="1"/>
  <c r="CT461" i="1"/>
  <c r="S461" i="1"/>
  <c r="CY419" i="1"/>
  <c r="X419" i="1" s="1"/>
  <c r="R482" i="6" s="1"/>
  <c r="CZ419" i="1"/>
  <c r="Y419" i="1" s="1"/>
  <c r="T482" i="6" s="1"/>
  <c r="P410" i="1"/>
  <c r="CQ410" i="1"/>
  <c r="AB410" i="1"/>
  <c r="CT396" i="1"/>
  <c r="CP395" i="1"/>
  <c r="O395" i="1" s="1"/>
  <c r="GM395" i="1" s="1"/>
  <c r="GN395" i="1" s="1"/>
  <c r="BZ425" i="1"/>
  <c r="AO356" i="1"/>
  <c r="T347" i="1"/>
  <c r="GB307" i="1"/>
  <c r="S213" i="1"/>
  <c r="CT213" i="1"/>
  <c r="P151" i="1"/>
  <c r="CQ151" i="1"/>
  <c r="AB151" i="1"/>
  <c r="CT149" i="1"/>
  <c r="S149" i="1"/>
  <c r="CZ91" i="1"/>
  <c r="Y91" i="1" s="1"/>
  <c r="S169" i="6" s="1"/>
  <c r="CY91" i="1"/>
  <c r="X91" i="1" s="1"/>
  <c r="Q169" i="6" s="1"/>
  <c r="AD491" i="1"/>
  <c r="CR491" i="1"/>
  <c r="CS491" i="1"/>
  <c r="V489" i="1"/>
  <c r="CS479" i="1"/>
  <c r="AD479" i="1"/>
  <c r="AB479" i="1" s="1"/>
  <c r="CR479" i="1"/>
  <c r="W474" i="1"/>
  <c r="GX473" i="1"/>
  <c r="R470" i="1"/>
  <c r="CR470" i="1"/>
  <c r="CS469" i="1"/>
  <c r="AD469" i="1"/>
  <c r="AB469" i="1" s="1"/>
  <c r="FQ514" i="1"/>
  <c r="W461" i="1"/>
  <c r="GX460" i="1"/>
  <c r="CT416" i="1"/>
  <c r="S401" i="1"/>
  <c r="CR399" i="1"/>
  <c r="CS399" i="1"/>
  <c r="R399" i="1"/>
  <c r="Q399" i="1"/>
  <c r="CX67" i="3"/>
  <c r="CW69" i="3"/>
  <c r="CX75" i="3"/>
  <c r="CW67" i="3"/>
  <c r="CU65" i="3"/>
  <c r="CW66" i="3"/>
  <c r="CV65" i="3"/>
  <c r="CX65" i="3"/>
  <c r="CX69" i="3"/>
  <c r="CX72" i="3"/>
  <c r="CX73" i="3"/>
  <c r="Q394" i="1"/>
  <c r="I447" i="6" s="1"/>
  <c r="I396" i="1"/>
  <c r="I398" i="1"/>
  <c r="I400" i="1"/>
  <c r="S400" i="1" s="1"/>
  <c r="I402" i="1"/>
  <c r="V402" i="1" s="1"/>
  <c r="I404" i="1"/>
  <c r="E454" i="6" s="1"/>
  <c r="P394" i="1"/>
  <c r="I449" i="6" s="1"/>
  <c r="R394" i="1"/>
  <c r="U394" i="1"/>
  <c r="I458" i="6" s="1"/>
  <c r="GX394" i="1"/>
  <c r="P311" i="1"/>
  <c r="EG296" i="1"/>
  <c r="GD203" i="1"/>
  <c r="EU234" i="1"/>
  <c r="V232" i="1"/>
  <c r="CR216" i="1"/>
  <c r="Q216" i="1"/>
  <c r="K312" i="6" s="1"/>
  <c r="R216" i="1"/>
  <c r="CS216" i="1"/>
  <c r="CY211" i="1"/>
  <c r="X211" i="1" s="1"/>
  <c r="Q295" i="6" s="1"/>
  <c r="CZ211" i="1"/>
  <c r="Y211" i="1" s="1"/>
  <c r="S295" i="6" s="1"/>
  <c r="BY234" i="1"/>
  <c r="BB457" i="1"/>
  <c r="F527" i="1"/>
  <c r="T510" i="1"/>
  <c r="U489" i="1"/>
  <c r="AB489" i="1"/>
  <c r="W480" i="1"/>
  <c r="CS476" i="1"/>
  <c r="AD476" i="1"/>
  <c r="AB476" i="1" s="1"/>
  <c r="R476" i="1"/>
  <c r="V474" i="1"/>
  <c r="W470" i="1"/>
  <c r="AD470" i="1"/>
  <c r="AB470" i="1" s="1"/>
  <c r="CY465" i="1"/>
  <c r="X465" i="1" s="1"/>
  <c r="CZ465" i="1"/>
  <c r="Y465" i="1" s="1"/>
  <c r="S525" i="6" s="1"/>
  <c r="U462" i="1"/>
  <c r="T459" i="1"/>
  <c r="R423" i="1"/>
  <c r="CS423" i="1"/>
  <c r="CR423" i="1"/>
  <c r="CT422" i="1"/>
  <c r="W414" i="1"/>
  <c r="Q414" i="1"/>
  <c r="W405" i="1"/>
  <c r="R401" i="1"/>
  <c r="AD399" i="1"/>
  <c r="CD425" i="1"/>
  <c r="CP350" i="1"/>
  <c r="O350" i="1" s="1"/>
  <c r="CD296" i="1"/>
  <c r="AU307" i="1"/>
  <c r="CU35" i="3"/>
  <c r="CX36" i="3"/>
  <c r="P299" i="1"/>
  <c r="K353" i="6" s="1"/>
  <c r="T232" i="1"/>
  <c r="Q230" i="1"/>
  <c r="R230" i="1"/>
  <c r="S230" i="1"/>
  <c r="W230" i="1"/>
  <c r="AD216" i="1"/>
  <c r="AB216" i="1" s="1"/>
  <c r="AD211" i="1"/>
  <c r="AB211" i="1" s="1"/>
  <c r="R211" i="1"/>
  <c r="CR211" i="1"/>
  <c r="CS211" i="1"/>
  <c r="Q211" i="1"/>
  <c r="I297" i="6" s="1"/>
  <c r="CZ210" i="1"/>
  <c r="Y210" i="1" s="1"/>
  <c r="T286" i="6" s="1"/>
  <c r="CY210" i="1"/>
  <c r="X210" i="1" s="1"/>
  <c r="R286" i="6" s="1"/>
  <c r="GX511" i="1"/>
  <c r="P510" i="1"/>
  <c r="CP510" i="1" s="1"/>
  <c r="O510" i="1" s="1"/>
  <c r="K671" i="6" s="1"/>
  <c r="CP487" i="1"/>
  <c r="O487" i="1" s="1"/>
  <c r="GX474" i="1"/>
  <c r="P470" i="1"/>
  <c r="CQ470" i="1"/>
  <c r="AD423" i="1"/>
  <c r="AB423" i="1" s="1"/>
  <c r="CS422" i="1"/>
  <c r="AD422" i="1"/>
  <c r="T414" i="1"/>
  <c r="CT406" i="1"/>
  <c r="S406" i="1"/>
  <c r="I465" i="6" s="1"/>
  <c r="AB399" i="1"/>
  <c r="W394" i="1"/>
  <c r="CC425" i="1"/>
  <c r="ET339" i="1"/>
  <c r="P369" i="1"/>
  <c r="P211" i="1"/>
  <c r="CQ211" i="1"/>
  <c r="P150" i="1"/>
  <c r="CQ150" i="1"/>
  <c r="T405" i="1"/>
  <c r="CD356" i="1"/>
  <c r="U225" i="1"/>
  <c r="CS221" i="1"/>
  <c r="CR221" i="1"/>
  <c r="AD221" i="1"/>
  <c r="AB221" i="1" s="1"/>
  <c r="AB512" i="1"/>
  <c r="AD508" i="1"/>
  <c r="AB508" i="1" s="1"/>
  <c r="P506" i="1"/>
  <c r="CP506" i="1" s="1"/>
  <c r="O506" i="1" s="1"/>
  <c r="AD503" i="1"/>
  <c r="AB503" i="1" s="1"/>
  <c r="AD500" i="1"/>
  <c r="AB500" i="1" s="1"/>
  <c r="P498" i="1"/>
  <c r="P488" i="1"/>
  <c r="CP488" i="1" s="1"/>
  <c r="O488" i="1" s="1"/>
  <c r="W487" i="1"/>
  <c r="P485" i="1"/>
  <c r="AD482" i="1"/>
  <c r="AB482" i="1" s="1"/>
  <c r="R482" i="1"/>
  <c r="AB480" i="1"/>
  <c r="U477" i="1"/>
  <c r="I575" i="6" s="1"/>
  <c r="CS474" i="1"/>
  <c r="AD474" i="1"/>
  <c r="AB473" i="1"/>
  <c r="U465" i="1"/>
  <c r="R465" i="1"/>
  <c r="CS417" i="1"/>
  <c r="CR417" i="1"/>
  <c r="AB415" i="1"/>
  <c r="CS411" i="1"/>
  <c r="AD411" i="1"/>
  <c r="AB411" i="1" s="1"/>
  <c r="GX405" i="1"/>
  <c r="P405" i="1"/>
  <c r="AB403" i="1"/>
  <c r="Q397" i="1"/>
  <c r="U397" i="1"/>
  <c r="CR395" i="1"/>
  <c r="CS395" i="1"/>
  <c r="T394" i="1"/>
  <c r="R354" i="1"/>
  <c r="P353" i="1"/>
  <c r="CQ353" i="1"/>
  <c r="R352" i="1"/>
  <c r="CR352" i="1"/>
  <c r="CS352" i="1"/>
  <c r="AD347" i="1"/>
  <c r="AB347" i="1" s="1"/>
  <c r="R347" i="1"/>
  <c r="CR347" i="1"/>
  <c r="CQ342" i="1"/>
  <c r="P342" i="1"/>
  <c r="K385" i="6" s="1"/>
  <c r="T301" i="1"/>
  <c r="DY307" i="1" s="1"/>
  <c r="S298" i="1"/>
  <c r="I351" i="6" s="1"/>
  <c r="CT298" i="1"/>
  <c r="U232" i="1"/>
  <c r="Q231" i="1"/>
  <c r="W229" i="1"/>
  <c r="CR227" i="1"/>
  <c r="AD227" i="1"/>
  <c r="AB227" i="1" s="1"/>
  <c r="R227" i="1"/>
  <c r="CS227" i="1"/>
  <c r="AB220" i="1"/>
  <c r="P205" i="1"/>
  <c r="I284" i="6" s="1"/>
  <c r="CQ205" i="1"/>
  <c r="CS167" i="1"/>
  <c r="AD167" i="1"/>
  <c r="AB167" i="1" s="1"/>
  <c r="CR167" i="1"/>
  <c r="I167" i="1"/>
  <c r="V167" i="1" s="1"/>
  <c r="K167" i="1"/>
  <c r="Q163" i="1"/>
  <c r="K247" i="6" s="1"/>
  <c r="GX163" i="1"/>
  <c r="I165" i="1"/>
  <c r="W165" i="1" s="1"/>
  <c r="P155" i="1"/>
  <c r="CQ155" i="1"/>
  <c r="FU171" i="1"/>
  <c r="CZ79" i="1"/>
  <c r="Y79" i="1" s="1"/>
  <c r="S126" i="6" s="1"/>
  <c r="CY79" i="1"/>
  <c r="X79" i="1" s="1"/>
  <c r="Q126" i="6" s="1"/>
  <c r="AB481" i="1"/>
  <c r="CY478" i="1"/>
  <c r="X478" i="1" s="1"/>
  <c r="CZ478" i="1"/>
  <c r="Y478" i="1" s="1"/>
  <c r="T565" i="6" s="1"/>
  <c r="GX401" i="1"/>
  <c r="CQ343" i="1"/>
  <c r="T298" i="1"/>
  <c r="GC203" i="1"/>
  <c r="ET234" i="1"/>
  <c r="P213" i="1"/>
  <c r="CQ213" i="1"/>
  <c r="AD205" i="1"/>
  <c r="AB205" i="1" s="1"/>
  <c r="R205" i="1"/>
  <c r="CR205" i="1"/>
  <c r="CS205" i="1"/>
  <c r="DG216" i="3"/>
  <c r="DH216" i="3"/>
  <c r="DF216" i="3"/>
  <c r="DJ216" i="3" s="1"/>
  <c r="DI216" i="3"/>
  <c r="AD498" i="1"/>
  <c r="AB498" i="1" s="1"/>
  <c r="AB491" i="1"/>
  <c r="R490" i="1"/>
  <c r="AB488" i="1"/>
  <c r="CZ486" i="1"/>
  <c r="Y486" i="1" s="1"/>
  <c r="T594" i="6" s="1"/>
  <c r="K602" i="6" s="1"/>
  <c r="AB474" i="1"/>
  <c r="AD465" i="1"/>
  <c r="AB465" i="1" s="1"/>
  <c r="AB462" i="1"/>
  <c r="AO425" i="1"/>
  <c r="AD417" i="1"/>
  <c r="CS413" i="1"/>
  <c r="CR413" i="1"/>
  <c r="CS407" i="1"/>
  <c r="AD407" i="1"/>
  <c r="R407" i="1"/>
  <c r="AB405" i="1"/>
  <c r="AD395" i="1"/>
  <c r="S390" i="1"/>
  <c r="CT390" i="1"/>
  <c r="CK339" i="1"/>
  <c r="BB356" i="1"/>
  <c r="Q354" i="1"/>
  <c r="CP354" i="1" s="1"/>
  <c r="O354" i="1" s="1"/>
  <c r="K415" i="6" s="1"/>
  <c r="AD352" i="1"/>
  <c r="AB352" i="1" s="1"/>
  <c r="P347" i="1"/>
  <c r="CP347" i="1" s="1"/>
  <c r="O347" i="1" s="1"/>
  <c r="I400" i="6" s="1"/>
  <c r="CQ347" i="1"/>
  <c r="W344" i="1"/>
  <c r="Q344" i="1"/>
  <c r="AB342" i="1"/>
  <c r="S301" i="1"/>
  <c r="CC307" i="1"/>
  <c r="R298" i="1"/>
  <c r="U349" i="6" s="1"/>
  <c r="CR298" i="1"/>
  <c r="CS298" i="1"/>
  <c r="F247" i="1"/>
  <c r="U229" i="1"/>
  <c r="P229" i="1"/>
  <c r="CQ229" i="1"/>
  <c r="CQ228" i="1"/>
  <c r="P228" i="1"/>
  <c r="R221" i="1"/>
  <c r="S208" i="1"/>
  <c r="CT208" i="1"/>
  <c r="BZ234" i="1"/>
  <c r="S161" i="1"/>
  <c r="CT161" i="1"/>
  <c r="S32" i="1"/>
  <c r="I64" i="6" s="1"/>
  <c r="CT32" i="1"/>
  <c r="CX299" i="3"/>
  <c r="GX462" i="1"/>
  <c r="CS415" i="1"/>
  <c r="AD415" i="1"/>
  <c r="CX116" i="3"/>
  <c r="CX117" i="3"/>
  <c r="CW112" i="3"/>
  <c r="CX119" i="3"/>
  <c r="CX112" i="3"/>
  <c r="CX111" i="3"/>
  <c r="CW111" i="3"/>
  <c r="CW110" i="3"/>
  <c r="CX110" i="3"/>
  <c r="CU107" i="3"/>
  <c r="CX114" i="3"/>
  <c r="I409" i="1"/>
  <c r="U409" i="1" s="1"/>
  <c r="I411" i="1"/>
  <c r="I413" i="1"/>
  <c r="W413" i="1" s="1"/>
  <c r="I415" i="1"/>
  <c r="R415" i="1" s="1"/>
  <c r="I417" i="1"/>
  <c r="GX417" i="1" s="1"/>
  <c r="Q407" i="1"/>
  <c r="S407" i="1"/>
  <c r="K465" i="6" s="1"/>
  <c r="S352" i="1"/>
  <c r="GX298" i="1"/>
  <c r="Q209" i="1"/>
  <c r="S209" i="1"/>
  <c r="P209" i="1"/>
  <c r="T209" i="1"/>
  <c r="CR149" i="1"/>
  <c r="R149" i="1"/>
  <c r="CS149" i="1"/>
  <c r="Q149" i="1"/>
  <c r="CS508" i="1"/>
  <c r="CS503" i="1"/>
  <c r="CU278" i="3"/>
  <c r="CW279" i="3"/>
  <c r="CX279" i="3"/>
  <c r="I502" i="1"/>
  <c r="GX502" i="1" s="1"/>
  <c r="R497" i="1"/>
  <c r="CQ494" i="1"/>
  <c r="CS488" i="1"/>
  <c r="AD484" i="1"/>
  <c r="AB484" i="1" s="1"/>
  <c r="R484" i="1"/>
  <c r="CU141" i="3"/>
  <c r="CX141" i="3"/>
  <c r="CX142" i="3"/>
  <c r="CV141" i="3"/>
  <c r="V468" i="1"/>
  <c r="CU139" i="3"/>
  <c r="CV139" i="3"/>
  <c r="CX140" i="3"/>
  <c r="Q467" i="1"/>
  <c r="I469" i="1"/>
  <c r="GX469" i="1" s="1"/>
  <c r="R467" i="1"/>
  <c r="S467" i="1"/>
  <c r="I536" i="6" s="1"/>
  <c r="CQ420" i="1"/>
  <c r="CU126" i="3"/>
  <c r="CX130" i="3"/>
  <c r="CW127" i="3"/>
  <c r="CX126" i="3"/>
  <c r="CX128" i="3"/>
  <c r="I421" i="1"/>
  <c r="CX125" i="3"/>
  <c r="CU121" i="3"/>
  <c r="CX123" i="3"/>
  <c r="CV121" i="3"/>
  <c r="CX121" i="3"/>
  <c r="Q418" i="1"/>
  <c r="I485" i="6" s="1"/>
  <c r="I420" i="1"/>
  <c r="I422" i="1"/>
  <c r="R418" i="1"/>
  <c r="S418" i="1"/>
  <c r="I484" i="6" s="1"/>
  <c r="T418" i="1"/>
  <c r="W417" i="1"/>
  <c r="AB417" i="1"/>
  <c r="CQ417" i="1"/>
  <c r="CS409" i="1"/>
  <c r="CR409" i="1"/>
  <c r="AB407" i="1"/>
  <c r="W400" i="1"/>
  <c r="AB395" i="1"/>
  <c r="W352" i="1"/>
  <c r="CQ352" i="1"/>
  <c r="P352" i="1"/>
  <c r="CQ346" i="1"/>
  <c r="AB346" i="1"/>
  <c r="P346" i="1"/>
  <c r="P344" i="1"/>
  <c r="CP344" i="1" s="1"/>
  <c r="O344" i="1" s="1"/>
  <c r="K386" i="6" s="1"/>
  <c r="DY356" i="1"/>
  <c r="CP302" i="1"/>
  <c r="O302" i="1" s="1"/>
  <c r="EG234" i="1"/>
  <c r="EG264" i="1" s="1"/>
  <c r="FY234" i="1"/>
  <c r="FP203" i="1"/>
  <c r="S232" i="1"/>
  <c r="CT232" i="1"/>
  <c r="T229" i="1"/>
  <c r="Q221" i="1"/>
  <c r="CR208" i="1"/>
  <c r="R208" i="1"/>
  <c r="CS208" i="1"/>
  <c r="R161" i="1"/>
  <c r="CR161" i="1"/>
  <c r="CS161" i="1"/>
  <c r="AD161" i="1"/>
  <c r="AB161" i="1" s="1"/>
  <c r="Q155" i="1"/>
  <c r="S155" i="1"/>
  <c r="T155" i="1"/>
  <c r="BY108" i="1"/>
  <c r="CQ35" i="1"/>
  <c r="CT227" i="1"/>
  <c r="S227" i="1"/>
  <c r="AD155" i="1"/>
  <c r="AB155" i="1" s="1"/>
  <c r="CR155" i="1"/>
  <c r="CS155" i="1"/>
  <c r="AT108" i="1"/>
  <c r="CC77" i="1"/>
  <c r="DF143" i="3"/>
  <c r="DG143" i="3"/>
  <c r="DI143" i="3"/>
  <c r="DJ143" i="3" s="1"/>
  <c r="DH143" i="3"/>
  <c r="CU295" i="3"/>
  <c r="CW296" i="3"/>
  <c r="CX296" i="3"/>
  <c r="CX298" i="3"/>
  <c r="EV514" i="1"/>
  <c r="CR508" i="1"/>
  <c r="S507" i="1"/>
  <c r="I667" i="6" s="1"/>
  <c r="AB506" i="1"/>
  <c r="R505" i="1"/>
  <c r="CR500" i="1"/>
  <c r="CR488" i="1"/>
  <c r="CS482" i="1"/>
  <c r="AD475" i="1"/>
  <c r="AB475" i="1" s="1"/>
  <c r="AD468" i="1"/>
  <c r="AB468" i="1" s="1"/>
  <c r="CS466" i="1"/>
  <c r="AD466" i="1"/>
  <c r="CS465" i="1"/>
  <c r="BC425" i="1"/>
  <c r="CR415" i="1"/>
  <c r="AB413" i="1"/>
  <c r="CQ413" i="1"/>
  <c r="AD409" i="1"/>
  <c r="AB409" i="1" s="1"/>
  <c r="CQ405" i="1"/>
  <c r="S404" i="1"/>
  <c r="P402" i="1"/>
  <c r="V400" i="1"/>
  <c r="AB400" i="1"/>
  <c r="CQ400" i="1"/>
  <c r="R397" i="1"/>
  <c r="S393" i="1"/>
  <c r="CT393" i="1"/>
  <c r="GX354" i="1"/>
  <c r="GB356" i="1" s="1"/>
  <c r="V352" i="1"/>
  <c r="EA356" i="1" s="1"/>
  <c r="CY350" i="1"/>
  <c r="X350" i="1" s="1"/>
  <c r="R409" i="6" s="1"/>
  <c r="CZ350" i="1"/>
  <c r="Y350" i="1" s="1"/>
  <c r="T409" i="6" s="1"/>
  <c r="BZ356" i="1"/>
  <c r="BB307" i="1"/>
  <c r="CT304" i="1"/>
  <c r="EH307" i="1"/>
  <c r="GA307" i="1"/>
  <c r="FQ296" i="1"/>
  <c r="R300" i="1"/>
  <c r="CR300" i="1"/>
  <c r="CS300" i="1"/>
  <c r="Q227" i="1"/>
  <c r="AB226" i="1"/>
  <c r="T222" i="1"/>
  <c r="CY220" i="1"/>
  <c r="X220" i="1" s="1"/>
  <c r="R323" i="6" s="1"/>
  <c r="CZ220" i="1"/>
  <c r="Y220" i="1" s="1"/>
  <c r="T323" i="6" s="1"/>
  <c r="W209" i="1"/>
  <c r="AD208" i="1"/>
  <c r="AB208" i="1" s="1"/>
  <c r="CT206" i="1"/>
  <c r="S206" i="1"/>
  <c r="K281" i="6" s="1"/>
  <c r="CR169" i="1"/>
  <c r="CS169" i="1"/>
  <c r="AD169" i="1"/>
  <c r="AB169" i="1" s="1"/>
  <c r="P157" i="1"/>
  <c r="CP157" i="1" s="1"/>
  <c r="O157" i="1" s="1"/>
  <c r="K233" i="6" s="1"/>
  <c r="CQ157" i="1"/>
  <c r="CY37" i="1"/>
  <c r="X37" i="1" s="1"/>
  <c r="R85" i="6" s="1"/>
  <c r="CZ37" i="1"/>
  <c r="Y37" i="1" s="1"/>
  <c r="T85" i="6" s="1"/>
  <c r="EU457" i="1"/>
  <c r="P530" i="1"/>
  <c r="R510" i="1"/>
  <c r="W499" i="1"/>
  <c r="AB486" i="1"/>
  <c r="P486" i="1"/>
  <c r="CU166" i="3"/>
  <c r="CX169" i="3"/>
  <c r="CX171" i="3"/>
  <c r="CV166" i="3"/>
  <c r="V478" i="1"/>
  <c r="CX162" i="3"/>
  <c r="CX165" i="3"/>
  <c r="CU159" i="3"/>
  <c r="CX163" i="3"/>
  <c r="Q477" i="1"/>
  <c r="I479" i="1"/>
  <c r="E571" i="6" s="1"/>
  <c r="R477" i="1"/>
  <c r="S477" i="1"/>
  <c r="I567" i="6" s="1"/>
  <c r="AB466" i="1"/>
  <c r="GC457" i="1"/>
  <c r="BB425" i="1"/>
  <c r="CQ409" i="1"/>
  <c r="U400" i="1"/>
  <c r="CS393" i="1"/>
  <c r="CR393" i="1"/>
  <c r="U352" i="1"/>
  <c r="DZ356" i="1" s="1"/>
  <c r="P351" i="1"/>
  <c r="U347" i="1"/>
  <c r="CY342" i="1"/>
  <c r="X342" i="1" s="1"/>
  <c r="R380" i="6" s="1"/>
  <c r="CZ342" i="1"/>
  <c r="Y342" i="1" s="1"/>
  <c r="T380" i="6" s="1"/>
  <c r="S299" i="1"/>
  <c r="K351" i="6" s="1"/>
  <c r="BY307" i="1"/>
  <c r="BD234" i="1"/>
  <c r="CM203" i="1"/>
  <c r="T224" i="1"/>
  <c r="CT222" i="1"/>
  <c r="CC234" i="1"/>
  <c r="V209" i="1"/>
  <c r="CR206" i="1"/>
  <c r="AD206" i="1"/>
  <c r="CS206" i="1"/>
  <c r="Q206" i="1"/>
  <c r="R206" i="1"/>
  <c r="CS150" i="1"/>
  <c r="R150" i="1"/>
  <c r="AD150" i="1"/>
  <c r="AB150" i="1" s="1"/>
  <c r="Q150" i="1"/>
  <c r="CR150" i="1"/>
  <c r="CP80" i="1"/>
  <c r="O80" i="1" s="1"/>
  <c r="W43" i="1"/>
  <c r="P43" i="1"/>
  <c r="Q43" i="1"/>
  <c r="K110" i="6" s="1"/>
  <c r="FU26" i="1"/>
  <c r="EL45" i="1"/>
  <c r="CX145" i="3"/>
  <c r="CX149" i="3"/>
  <c r="CX148" i="3"/>
  <c r="CX144" i="3"/>
  <c r="CU143" i="3"/>
  <c r="CX147" i="3"/>
  <c r="CU135" i="3"/>
  <c r="CX135" i="3"/>
  <c r="CX136" i="3"/>
  <c r="CV135" i="3"/>
  <c r="CU93" i="3"/>
  <c r="CX99" i="3"/>
  <c r="CX100" i="3"/>
  <c r="CX94" i="3"/>
  <c r="CX102" i="3"/>
  <c r="CW98" i="3"/>
  <c r="CX95" i="3"/>
  <c r="CX105" i="3"/>
  <c r="CX104" i="3"/>
  <c r="CW95" i="3"/>
  <c r="CQ391" i="1"/>
  <c r="AB391" i="1"/>
  <c r="GC388" i="1"/>
  <c r="W354" i="1"/>
  <c r="CR348" i="1"/>
  <c r="CS348" i="1"/>
  <c r="GX347" i="1"/>
  <c r="CR302" i="1"/>
  <c r="CS302" i="1"/>
  <c r="U298" i="1"/>
  <c r="I357" i="6" s="1"/>
  <c r="AB224" i="1"/>
  <c r="GX222" i="1"/>
  <c r="CQ216" i="1"/>
  <c r="P216" i="1"/>
  <c r="CP216" i="1" s="1"/>
  <c r="O216" i="1" s="1"/>
  <c r="Q213" i="1"/>
  <c r="R213" i="1"/>
  <c r="W213" i="1"/>
  <c r="CY212" i="1"/>
  <c r="X212" i="1" s="1"/>
  <c r="R295" i="6" s="1"/>
  <c r="CZ212" i="1"/>
  <c r="Y212" i="1" s="1"/>
  <c r="T295" i="6" s="1"/>
  <c r="CQ208" i="1"/>
  <c r="P208" i="1"/>
  <c r="V166" i="1"/>
  <c r="R163" i="1"/>
  <c r="CR163" i="1"/>
  <c r="CS163" i="1"/>
  <c r="R159" i="1"/>
  <c r="CR159" i="1"/>
  <c r="V155" i="1"/>
  <c r="CY148" i="1"/>
  <c r="X148" i="1" s="1"/>
  <c r="Q229" i="6" s="1"/>
  <c r="CZ148" i="1"/>
  <c r="Y148" i="1" s="1"/>
  <c r="S229" i="6" s="1"/>
  <c r="CV266" i="3"/>
  <c r="CX266" i="3"/>
  <c r="Q486" i="1"/>
  <c r="K596" i="6" s="1"/>
  <c r="AB422" i="1"/>
  <c r="AD416" i="1"/>
  <c r="AB416" i="1" s="1"/>
  <c r="AD412" i="1"/>
  <c r="AB412" i="1" s="1"/>
  <c r="AD408" i="1"/>
  <c r="AB408" i="1" s="1"/>
  <c r="CW84" i="3"/>
  <c r="CU79" i="3"/>
  <c r="CV79" i="3"/>
  <c r="CX92" i="3"/>
  <c r="CX79" i="3"/>
  <c r="CX85" i="3"/>
  <c r="CX81" i="3"/>
  <c r="AD390" i="1"/>
  <c r="AB390" i="1" s="1"/>
  <c r="AD348" i="1"/>
  <c r="AB348" i="1" s="1"/>
  <c r="I343" i="1"/>
  <c r="U343" i="1" s="1"/>
  <c r="AH356" i="1" s="1"/>
  <c r="Q341" i="1"/>
  <c r="I383" i="6" s="1"/>
  <c r="R341" i="1"/>
  <c r="CX43" i="3"/>
  <c r="CW43" i="3"/>
  <c r="CU42" i="3"/>
  <c r="Q303" i="1"/>
  <c r="S303" i="1"/>
  <c r="K364" i="6" s="1"/>
  <c r="AD302" i="1"/>
  <c r="AB302" i="1" s="1"/>
  <c r="U301" i="1"/>
  <c r="DZ307" i="1" s="1"/>
  <c r="AB232" i="1"/>
  <c r="W225" i="1"/>
  <c r="R225" i="1"/>
  <c r="CS223" i="1"/>
  <c r="CR223" i="1"/>
  <c r="AD223" i="1"/>
  <c r="AB223" i="1" s="1"/>
  <c r="CR218" i="1"/>
  <c r="CS218" i="1"/>
  <c r="AD218" i="1"/>
  <c r="GX213" i="1"/>
  <c r="W208" i="1"/>
  <c r="GX165" i="1"/>
  <c r="U164" i="1"/>
  <c r="AD163" i="1"/>
  <c r="AB163" i="1" s="1"/>
  <c r="P161" i="1"/>
  <c r="CQ161" i="1"/>
  <c r="BX77" i="1"/>
  <c r="CG108" i="1"/>
  <c r="CT105" i="1"/>
  <c r="S105" i="1"/>
  <c r="P100" i="1"/>
  <c r="Q100" i="1"/>
  <c r="R100" i="1"/>
  <c r="S100" i="1"/>
  <c r="T100" i="1"/>
  <c r="U100" i="1"/>
  <c r="CC26" i="1"/>
  <c r="AT45" i="1"/>
  <c r="GK28" i="1"/>
  <c r="CV278" i="3"/>
  <c r="CX278" i="3"/>
  <c r="I416" i="1"/>
  <c r="E473" i="6" s="1"/>
  <c r="I412" i="1"/>
  <c r="W412" i="1" s="1"/>
  <c r="I408" i="1"/>
  <c r="AD402" i="1"/>
  <c r="AB402" i="1" s="1"/>
  <c r="AD398" i="1"/>
  <c r="AB398" i="1" s="1"/>
  <c r="S394" i="1"/>
  <c r="I446" i="6" s="1"/>
  <c r="EV356" i="1"/>
  <c r="GE339" i="1"/>
  <c r="CQ348" i="1"/>
  <c r="FQ339" i="1"/>
  <c r="GA356" i="1"/>
  <c r="AB344" i="1"/>
  <c r="FY307" i="1"/>
  <c r="EU296" i="1"/>
  <c r="BB264" i="1"/>
  <c r="V225" i="1"/>
  <c r="AD225" i="1"/>
  <c r="AB225" i="1" s="1"/>
  <c r="CX30" i="3"/>
  <c r="Q220" i="1"/>
  <c r="CP220" i="1" s="1"/>
  <c r="O220" i="1" s="1"/>
  <c r="I222" i="1"/>
  <c r="U222" i="1" s="1"/>
  <c r="I224" i="1"/>
  <c r="S224" i="1" s="1"/>
  <c r="Q217" i="1"/>
  <c r="S217" i="1"/>
  <c r="U205" i="1"/>
  <c r="I290" i="6" s="1"/>
  <c r="F184" i="1"/>
  <c r="P159" i="1"/>
  <c r="CQ159" i="1"/>
  <c r="CP152" i="1"/>
  <c r="O152" i="1" s="1"/>
  <c r="I231" i="6" s="1"/>
  <c r="CR105" i="1"/>
  <c r="CS105" i="1"/>
  <c r="R105" i="1"/>
  <c r="Q99" i="1"/>
  <c r="GX99" i="1"/>
  <c r="R99" i="1"/>
  <c r="P99" i="1"/>
  <c r="CP99" i="1" s="1"/>
  <c r="O99" i="1" s="1"/>
  <c r="I191" i="6" s="1"/>
  <c r="Q95" i="1"/>
  <c r="R95" i="1"/>
  <c r="GX95" i="1"/>
  <c r="S95" i="1"/>
  <c r="R305" i="1"/>
  <c r="CR305" i="1"/>
  <c r="R303" i="1"/>
  <c r="AD303" i="1"/>
  <c r="AB303" i="1" s="1"/>
  <c r="AB230" i="1"/>
  <c r="P230" i="1"/>
  <c r="CP230" i="1" s="1"/>
  <c r="O230" i="1" s="1"/>
  <c r="K330" i="6" s="1"/>
  <c r="Q226" i="1"/>
  <c r="R226" i="1"/>
  <c r="S226" i="1"/>
  <c r="P215" i="1"/>
  <c r="CP215" i="1" s="1"/>
  <c r="O215" i="1" s="1"/>
  <c r="CT214" i="1"/>
  <c r="S214" i="1"/>
  <c r="CP214" i="1" s="1"/>
  <c r="O214" i="1" s="1"/>
  <c r="K300" i="6" s="1"/>
  <c r="CT164" i="1"/>
  <c r="V163" i="1"/>
  <c r="Q161" i="1"/>
  <c r="CY160" i="1"/>
  <c r="X160" i="1" s="1"/>
  <c r="Q235" i="6" s="1"/>
  <c r="CZ160" i="1"/>
  <c r="Y160" i="1" s="1"/>
  <c r="S235" i="6" s="1"/>
  <c r="Q151" i="1"/>
  <c r="S151" i="1"/>
  <c r="R151" i="1"/>
  <c r="V151" i="1"/>
  <c r="CR87" i="1"/>
  <c r="CS87" i="1"/>
  <c r="Q87" i="1"/>
  <c r="R87" i="1"/>
  <c r="FV77" i="1"/>
  <c r="EM108" i="1"/>
  <c r="EU26" i="1"/>
  <c r="P61" i="1"/>
  <c r="AO45" i="1"/>
  <c r="CQ30" i="1"/>
  <c r="P30" i="1"/>
  <c r="CV287" i="3"/>
  <c r="CR346" i="1"/>
  <c r="CS346" i="1"/>
  <c r="AD305" i="1"/>
  <c r="AB305" i="1" s="1"/>
  <c r="GX230" i="1"/>
  <c r="T225" i="1"/>
  <c r="CR214" i="1"/>
  <c r="CS214" i="1"/>
  <c r="Q208" i="1"/>
  <c r="Q205" i="1"/>
  <c r="I282" i="6" s="1"/>
  <c r="I207" i="1"/>
  <c r="E285" i="6" s="1"/>
  <c r="CR164" i="1"/>
  <c r="CS164" i="1"/>
  <c r="U163" i="1"/>
  <c r="Q160" i="1"/>
  <c r="R160" i="1"/>
  <c r="T160" i="1"/>
  <c r="CZ157" i="1"/>
  <c r="Y157" i="1" s="1"/>
  <c r="T233" i="6" s="1"/>
  <c r="CY157" i="1"/>
  <c r="X157" i="1" s="1"/>
  <c r="R233" i="6" s="1"/>
  <c r="GX155" i="1"/>
  <c r="AO108" i="1"/>
  <c r="AD87" i="1"/>
  <c r="AB87" i="1" s="1"/>
  <c r="BC26" i="1"/>
  <c r="F61" i="1"/>
  <c r="BX26" i="1"/>
  <c r="S341" i="1"/>
  <c r="I382" i="6" s="1"/>
  <c r="GX217" i="1"/>
  <c r="CP212" i="1"/>
  <c r="O212" i="1" s="1"/>
  <c r="GM212" i="1" s="1"/>
  <c r="GN212" i="1" s="1"/>
  <c r="GX205" i="1"/>
  <c r="EV144" i="1"/>
  <c r="EV264" i="1"/>
  <c r="BD171" i="1"/>
  <c r="T163" i="1"/>
  <c r="P163" i="1"/>
  <c r="K249" i="6" s="1"/>
  <c r="I164" i="1"/>
  <c r="E250" i="6" s="1"/>
  <c r="I166" i="1"/>
  <c r="E259" i="6" s="1"/>
  <c r="P162" i="1"/>
  <c r="I249" i="6" s="1"/>
  <c r="K166" i="1"/>
  <c r="Q162" i="1"/>
  <c r="I247" i="6" s="1"/>
  <c r="T162" i="1"/>
  <c r="CS152" i="1"/>
  <c r="CR152" i="1"/>
  <c r="AB146" i="1"/>
  <c r="GE144" i="1"/>
  <c r="BC108" i="1"/>
  <c r="CT103" i="1"/>
  <c r="S103" i="1"/>
  <c r="S99" i="1"/>
  <c r="CT99" i="1"/>
  <c r="CD108" i="1"/>
  <c r="BB26" i="1"/>
  <c r="F58" i="1"/>
  <c r="CX291" i="3"/>
  <c r="DG242" i="3"/>
  <c r="DH242" i="3"/>
  <c r="DI242" i="3"/>
  <c r="DF242" i="3"/>
  <c r="DJ242" i="3" s="1"/>
  <c r="DG202" i="3"/>
  <c r="DI202" i="3"/>
  <c r="DF202" i="3"/>
  <c r="DJ202" i="3" s="1"/>
  <c r="DH202" i="3"/>
  <c r="DF199" i="3"/>
  <c r="DJ199" i="3" s="1"/>
  <c r="DG199" i="3"/>
  <c r="DI199" i="3"/>
  <c r="DH199" i="3"/>
  <c r="Q353" i="1"/>
  <c r="Q351" i="1"/>
  <c r="AD304" i="1"/>
  <c r="AB304" i="1" s="1"/>
  <c r="CU39" i="3"/>
  <c r="CV39" i="3"/>
  <c r="CX39" i="3"/>
  <c r="CX40" i="3"/>
  <c r="AD299" i="1"/>
  <c r="AB299" i="1" s="1"/>
  <c r="GD144" i="1"/>
  <c r="EU171" i="1"/>
  <c r="BC144" i="1"/>
  <c r="F187" i="1"/>
  <c r="Q156" i="1"/>
  <c r="CP156" i="1" s="1"/>
  <c r="O156" i="1" s="1"/>
  <c r="I233" i="6" s="1"/>
  <c r="R156" i="1"/>
  <c r="W95" i="1"/>
  <c r="AB82" i="1"/>
  <c r="CQ80" i="1"/>
  <c r="AB80" i="1"/>
  <c r="DG286" i="3"/>
  <c r="DF286" i="3"/>
  <c r="DJ286" i="3" s="1"/>
  <c r="DH286" i="3"/>
  <c r="DI286" i="3"/>
  <c r="DF222" i="3"/>
  <c r="DJ222" i="3" s="1"/>
  <c r="DG222" i="3"/>
  <c r="DH222" i="3"/>
  <c r="DI222" i="3"/>
  <c r="AD353" i="1"/>
  <c r="AB353" i="1" s="1"/>
  <c r="AD351" i="1"/>
  <c r="AB351" i="1" s="1"/>
  <c r="AD343" i="1"/>
  <c r="AB343" i="1" s="1"/>
  <c r="I304" i="1"/>
  <c r="AB218" i="1"/>
  <c r="CZ215" i="1"/>
  <c r="Y215" i="1" s="1"/>
  <c r="S309" i="6" s="1"/>
  <c r="AD215" i="1"/>
  <c r="AB215" i="1" s="1"/>
  <c r="R215" i="1"/>
  <c r="CR212" i="1"/>
  <c r="CS212" i="1"/>
  <c r="AB206" i="1"/>
  <c r="BC203" i="1"/>
  <c r="S165" i="1"/>
  <c r="CT165" i="1"/>
  <c r="P160" i="1"/>
  <c r="CP160" i="1" s="1"/>
  <c r="O160" i="1" s="1"/>
  <c r="I235" i="6" s="1"/>
  <c r="T151" i="1"/>
  <c r="CC171" i="1"/>
  <c r="CP149" i="1"/>
  <c r="O149" i="1" s="1"/>
  <c r="K229" i="6" s="1"/>
  <c r="P146" i="1"/>
  <c r="I228" i="6" s="1"/>
  <c r="Q105" i="1"/>
  <c r="W99" i="1"/>
  <c r="CT90" i="1"/>
  <c r="S90" i="1"/>
  <c r="CT84" i="1"/>
  <c r="S84" i="1"/>
  <c r="K141" i="6" s="1"/>
  <c r="AB42" i="1"/>
  <c r="CT42" i="1"/>
  <c r="S42" i="1"/>
  <c r="CX301" i="3"/>
  <c r="GX209" i="1"/>
  <c r="CR168" i="1"/>
  <c r="CS168" i="1"/>
  <c r="AD168" i="1"/>
  <c r="AB168" i="1" s="1"/>
  <c r="CR165" i="1"/>
  <c r="CS165" i="1"/>
  <c r="CT162" i="1"/>
  <c r="S162" i="1"/>
  <c r="I246" i="6" s="1"/>
  <c r="Q159" i="1"/>
  <c r="S159" i="1"/>
  <c r="CZ153" i="1"/>
  <c r="Y153" i="1" s="1"/>
  <c r="CY153" i="1"/>
  <c r="X153" i="1" s="1"/>
  <c r="R231" i="6" s="1"/>
  <c r="EU77" i="1"/>
  <c r="P124" i="1"/>
  <c r="W100" i="1"/>
  <c r="V99" i="1"/>
  <c r="U95" i="1"/>
  <c r="CR90" i="1"/>
  <c r="AD90" i="1"/>
  <c r="AB90" i="1" s="1"/>
  <c r="Q90" i="1"/>
  <c r="R90" i="1"/>
  <c r="CS90" i="1"/>
  <c r="S85" i="1"/>
  <c r="CT85" i="1"/>
  <c r="CS84" i="1"/>
  <c r="AD84" i="1"/>
  <c r="AB84" i="1" s="1"/>
  <c r="Q84" i="1"/>
  <c r="R84" i="1"/>
  <c r="CR84" i="1"/>
  <c r="CY81" i="1"/>
  <c r="X81" i="1" s="1"/>
  <c r="Q131" i="6" s="1"/>
  <c r="I132" i="6" s="1"/>
  <c r="CZ81" i="1"/>
  <c r="Y81" i="1" s="1"/>
  <c r="S131" i="6" s="1"/>
  <c r="FR26" i="1"/>
  <c r="FY45" i="1"/>
  <c r="EI45" i="1"/>
  <c r="U43" i="1"/>
  <c r="AQ307" i="1"/>
  <c r="CQ219" i="1"/>
  <c r="U213" i="1"/>
  <c r="AB212" i="1"/>
  <c r="AD210" i="1"/>
  <c r="AB210" i="1" s="1"/>
  <c r="P196" i="1"/>
  <c r="AD165" i="1"/>
  <c r="AB165" i="1" s="1"/>
  <c r="CS162" i="1"/>
  <c r="AD162" i="1"/>
  <c r="AB162" i="1" s="1"/>
  <c r="V160" i="1"/>
  <c r="CT156" i="1"/>
  <c r="S156" i="1"/>
  <c r="AB97" i="1"/>
  <c r="T95" i="1"/>
  <c r="P92" i="1"/>
  <c r="CQ92" i="1"/>
  <c r="R85" i="1"/>
  <c r="CR85" i="1"/>
  <c r="CS85" i="1"/>
  <c r="CQ79" i="1"/>
  <c r="P79" i="1"/>
  <c r="I130" i="6" s="1"/>
  <c r="T43" i="1"/>
  <c r="R39" i="1"/>
  <c r="CR39" i="1"/>
  <c r="CS39" i="1"/>
  <c r="CY34" i="1"/>
  <c r="X34" i="1" s="1"/>
  <c r="Q75" i="6" s="1"/>
  <c r="I78" i="6" s="1"/>
  <c r="H81" i="6" s="1"/>
  <c r="CZ34" i="1"/>
  <c r="Y34" i="1" s="1"/>
  <c r="S75" i="6" s="1"/>
  <c r="I79" i="6" s="1"/>
  <c r="CR30" i="1"/>
  <c r="AD30" i="1"/>
  <c r="AB30" i="1" s="1"/>
  <c r="Q30" i="1"/>
  <c r="CS30" i="1"/>
  <c r="R30" i="1"/>
  <c r="Q219" i="1"/>
  <c r="CR166" i="1"/>
  <c r="CS166" i="1"/>
  <c r="S154" i="1"/>
  <c r="AB152" i="1"/>
  <c r="CQ152" i="1"/>
  <c r="Q147" i="1"/>
  <c r="R147" i="1"/>
  <c r="CR98" i="1"/>
  <c r="CS98" i="1"/>
  <c r="Q98" i="1"/>
  <c r="K188" i="6" s="1"/>
  <c r="R98" i="1"/>
  <c r="CX21" i="3"/>
  <c r="Q97" i="1"/>
  <c r="I188" i="6" s="1"/>
  <c r="Q94" i="1"/>
  <c r="P91" i="1"/>
  <c r="FR108" i="1"/>
  <c r="V85" i="1"/>
  <c r="R81" i="1"/>
  <c r="U131" i="6" s="1"/>
  <c r="AB38" i="1"/>
  <c r="CT38" i="1"/>
  <c r="S38" i="1"/>
  <c r="I96" i="6" s="1"/>
  <c r="Q34" i="1"/>
  <c r="R34" i="1"/>
  <c r="P34" i="1"/>
  <c r="V34" i="1"/>
  <c r="W34" i="1"/>
  <c r="AJ45" i="1" s="1"/>
  <c r="AD219" i="1"/>
  <c r="AB219" i="1" s="1"/>
  <c r="FP144" i="1"/>
  <c r="ET108" i="1"/>
  <c r="GX100" i="1"/>
  <c r="AB98" i="1"/>
  <c r="CR88" i="1"/>
  <c r="Q88" i="1"/>
  <c r="CS88" i="1"/>
  <c r="P89" i="1"/>
  <c r="Q89" i="1"/>
  <c r="GE26" i="1"/>
  <c r="EV45" i="1"/>
  <c r="CY41" i="1"/>
  <c r="X41" i="1" s="1"/>
  <c r="R104" i="6" s="1"/>
  <c r="CZ41" i="1"/>
  <c r="Y41" i="1" s="1"/>
  <c r="T104" i="6" s="1"/>
  <c r="P36" i="1"/>
  <c r="Q36" i="1"/>
  <c r="I87" i="6" s="1"/>
  <c r="R36" i="1"/>
  <c r="CX302" i="3"/>
  <c r="CX150" i="3"/>
  <c r="AB166" i="1"/>
  <c r="W155" i="1"/>
  <c r="P154" i="1"/>
  <c r="Q154" i="1"/>
  <c r="CY150" i="1"/>
  <c r="X150" i="1" s="1"/>
  <c r="Q230" i="6" s="1"/>
  <c r="CZ150" i="1"/>
  <c r="Y150" i="1" s="1"/>
  <c r="S230" i="6" s="1"/>
  <c r="V95" i="1"/>
  <c r="CT93" i="1"/>
  <c r="AB93" i="1"/>
  <c r="V91" i="1"/>
  <c r="Q83" i="1"/>
  <c r="I142" i="6" s="1"/>
  <c r="R83" i="1"/>
  <c r="CT33" i="1"/>
  <c r="I33" i="1"/>
  <c r="P33" i="1" s="1"/>
  <c r="K33" i="1"/>
  <c r="Q31" i="1"/>
  <c r="I35" i="1"/>
  <c r="K35" i="1"/>
  <c r="S31" i="1"/>
  <c r="K54" i="6" s="1"/>
  <c r="V31" i="1"/>
  <c r="FQ26" i="1"/>
  <c r="GA45" i="1"/>
  <c r="CR94" i="1"/>
  <c r="CS94" i="1"/>
  <c r="CY92" i="1"/>
  <c r="X92" i="1" s="1"/>
  <c r="R169" i="6" s="1"/>
  <c r="CZ92" i="1"/>
  <c r="Y92" i="1" s="1"/>
  <c r="T169" i="6" s="1"/>
  <c r="CQ88" i="1"/>
  <c r="AB88" i="1"/>
  <c r="CR79" i="1"/>
  <c r="CS79" i="1"/>
  <c r="Q79" i="1"/>
  <c r="I128" i="6" s="1"/>
  <c r="CR33" i="1"/>
  <c r="CS33" i="1"/>
  <c r="AD33" i="1"/>
  <c r="AB33" i="1" s="1"/>
  <c r="R33" i="1"/>
  <c r="Q32" i="1"/>
  <c r="R32" i="1"/>
  <c r="DF27" i="3"/>
  <c r="DJ27" i="3" s="1"/>
  <c r="DG27" i="3"/>
  <c r="DH27" i="3"/>
  <c r="DI27" i="3"/>
  <c r="W159" i="1"/>
  <c r="CS148" i="1"/>
  <c r="AD148" i="1"/>
  <c r="AB148" i="1" s="1"/>
  <c r="Q148" i="1"/>
  <c r="CP148" i="1" s="1"/>
  <c r="O148" i="1" s="1"/>
  <c r="CR147" i="1"/>
  <c r="V97" i="1"/>
  <c r="R97" i="1"/>
  <c r="AD94" i="1"/>
  <c r="AB94" i="1" s="1"/>
  <c r="AD92" i="1"/>
  <c r="AB92" i="1" s="1"/>
  <c r="R92" i="1"/>
  <c r="T91" i="1"/>
  <c r="CT87" i="1"/>
  <c r="S87" i="1"/>
  <c r="I156" i="6" s="1"/>
  <c r="V81" i="1"/>
  <c r="AD79" i="1"/>
  <c r="AB79" i="1" s="1"/>
  <c r="V43" i="1"/>
  <c r="CQ37" i="1"/>
  <c r="AB37" i="1"/>
  <c r="U36" i="1"/>
  <c r="CX5" i="3"/>
  <c r="CU4" i="3"/>
  <c r="CV4" i="3"/>
  <c r="CX4" i="3"/>
  <c r="CX6" i="3"/>
  <c r="Q29" i="1"/>
  <c r="K42" i="6" s="1"/>
  <c r="S29" i="1"/>
  <c r="K41" i="6" s="1"/>
  <c r="CW5" i="3"/>
  <c r="U29" i="1"/>
  <c r="CY28" i="1"/>
  <c r="X28" i="1" s="1"/>
  <c r="Q39" i="6" s="1"/>
  <c r="I44" i="6" s="1"/>
  <c r="CZ28" i="1"/>
  <c r="Y28" i="1" s="1"/>
  <c r="S39" i="6" s="1"/>
  <c r="I45" i="6" s="1"/>
  <c r="CX293" i="3"/>
  <c r="CX267" i="3"/>
  <c r="DF179" i="3"/>
  <c r="DJ179" i="3" s="1"/>
  <c r="DG179" i="3"/>
  <c r="DH179" i="3"/>
  <c r="DI179" i="3"/>
  <c r="T99" i="1"/>
  <c r="W97" i="1"/>
  <c r="R91" i="1"/>
  <c r="R89" i="1"/>
  <c r="Q86" i="1"/>
  <c r="U85" i="1"/>
  <c r="AB81" i="1"/>
  <c r="P81" i="1"/>
  <c r="CP81" i="1" s="1"/>
  <c r="O81" i="1" s="1"/>
  <c r="I131" i="6" s="1"/>
  <c r="GX39" i="1"/>
  <c r="U31" i="1"/>
  <c r="BZ45" i="1"/>
  <c r="CX297" i="3"/>
  <c r="CW297" i="3"/>
  <c r="CW197" i="3"/>
  <c r="CX197" i="3"/>
  <c r="AB100" i="1"/>
  <c r="W91" i="1"/>
  <c r="S39" i="1"/>
  <c r="K96" i="6" s="1"/>
  <c r="Q39" i="1"/>
  <c r="W39" i="1"/>
  <c r="CD45" i="1"/>
  <c r="CX300" i="3"/>
  <c r="DH285" i="3"/>
  <c r="DF285" i="3"/>
  <c r="DG285" i="3"/>
  <c r="DI285" i="3"/>
  <c r="DJ285" i="3" s="1"/>
  <c r="DI227" i="3"/>
  <c r="DF227" i="3"/>
  <c r="DJ227" i="3" s="1"/>
  <c r="DG227" i="3"/>
  <c r="DH227" i="3"/>
  <c r="DG220" i="3"/>
  <c r="DH220" i="3"/>
  <c r="DF220" i="3"/>
  <c r="DJ220" i="3" s="1"/>
  <c r="DI220" i="3"/>
  <c r="DF217" i="3"/>
  <c r="DJ217" i="3" s="1"/>
  <c r="DG217" i="3"/>
  <c r="DH217" i="3"/>
  <c r="DI217" i="3"/>
  <c r="DG205" i="3"/>
  <c r="DH205" i="3"/>
  <c r="DI205" i="3"/>
  <c r="DF205" i="3"/>
  <c r="DJ205" i="3" s="1"/>
  <c r="CX88" i="3"/>
  <c r="AB99" i="1"/>
  <c r="AB95" i="1"/>
  <c r="P93" i="1"/>
  <c r="GK82" i="1"/>
  <c r="CP82" i="1"/>
  <c r="O82" i="1" s="1"/>
  <c r="S43" i="1"/>
  <c r="K109" i="6" s="1"/>
  <c r="BY45" i="1"/>
  <c r="DG188" i="3"/>
  <c r="DI188" i="3"/>
  <c r="DF188" i="3"/>
  <c r="DJ188" i="3" s="1"/>
  <c r="DH188" i="3"/>
  <c r="AD102" i="1"/>
  <c r="AB102" i="1" s="1"/>
  <c r="R43" i="1"/>
  <c r="CR43" i="1"/>
  <c r="CS43" i="1"/>
  <c r="CQ41" i="1"/>
  <c r="P41" i="1"/>
  <c r="AB40" i="1"/>
  <c r="CT40" i="1"/>
  <c r="CR35" i="1"/>
  <c r="CS35" i="1"/>
  <c r="GX29" i="1"/>
  <c r="AB28" i="1"/>
  <c r="CT28" i="1"/>
  <c r="CX280" i="3"/>
  <c r="DF238" i="3"/>
  <c r="DJ238" i="3" s="1"/>
  <c r="DG238" i="3"/>
  <c r="DH238" i="3"/>
  <c r="DI238" i="3"/>
  <c r="CT101" i="1"/>
  <c r="AB101" i="1"/>
  <c r="S97" i="1"/>
  <c r="I187" i="6" s="1"/>
  <c r="AB96" i="1"/>
  <c r="P96" i="1"/>
  <c r="GX93" i="1"/>
  <c r="Q92" i="1"/>
  <c r="K172" i="6" s="1"/>
  <c r="AD86" i="1"/>
  <c r="AB86" i="1" s="1"/>
  <c r="R86" i="1"/>
  <c r="AD43" i="1"/>
  <c r="AB43" i="1" s="1"/>
  <c r="AB41" i="1"/>
  <c r="AD35" i="1"/>
  <c r="AB35" i="1" s="1"/>
  <c r="DI250" i="3"/>
  <c r="DF250" i="3"/>
  <c r="DJ250" i="3" s="1"/>
  <c r="DG250" i="3"/>
  <c r="DH250" i="3"/>
  <c r="GX43" i="1"/>
  <c r="U34" i="1"/>
  <c r="I80" i="6" s="1"/>
  <c r="V32" i="1"/>
  <c r="AI45" i="1" s="1"/>
  <c r="GX31" i="1"/>
  <c r="P29" i="1"/>
  <c r="CX295" i="3"/>
  <c r="DF221" i="3"/>
  <c r="DJ221" i="3" s="1"/>
  <c r="DG221" i="3"/>
  <c r="DH221" i="3"/>
  <c r="DI221" i="3"/>
  <c r="DF178" i="3"/>
  <c r="DJ178" i="3" s="1"/>
  <c r="DG178" i="3"/>
  <c r="DH178" i="3"/>
  <c r="DI178" i="3"/>
  <c r="CV159" i="3"/>
  <c r="CX159" i="3"/>
  <c r="CX107" i="3"/>
  <c r="S89" i="1"/>
  <c r="S86" i="1"/>
  <c r="W37" i="1"/>
  <c r="GX36" i="1"/>
  <c r="CJ45" i="1" s="1"/>
  <c r="T34" i="1"/>
  <c r="U32" i="1"/>
  <c r="AD32" i="1"/>
  <c r="AB32" i="1" s="1"/>
  <c r="AB29" i="1"/>
  <c r="CX292" i="3"/>
  <c r="CX274" i="3"/>
  <c r="CX268" i="3"/>
  <c r="DF203" i="3"/>
  <c r="DJ203" i="3" s="1"/>
  <c r="DH203" i="3"/>
  <c r="DI203" i="3"/>
  <c r="DG203" i="3"/>
  <c r="T32" i="1"/>
  <c r="CX282" i="3"/>
  <c r="CV259" i="3"/>
  <c r="CX259" i="3"/>
  <c r="DG253" i="3"/>
  <c r="DI253" i="3"/>
  <c r="DF253" i="3"/>
  <c r="DJ253" i="3" s="1"/>
  <c r="DH253" i="3"/>
  <c r="DG237" i="3"/>
  <c r="DF237" i="3"/>
  <c r="DJ237" i="3" s="1"/>
  <c r="DH237" i="3"/>
  <c r="DI237" i="3"/>
  <c r="DG206" i="3"/>
  <c r="DH206" i="3"/>
  <c r="DI206" i="3"/>
  <c r="DF206" i="3"/>
  <c r="DJ206" i="3" s="1"/>
  <c r="CX260" i="3"/>
  <c r="CW260" i="3"/>
  <c r="DI249" i="3"/>
  <c r="DF249" i="3"/>
  <c r="DJ249" i="3" s="1"/>
  <c r="DG249" i="3"/>
  <c r="DF196" i="3"/>
  <c r="DG196" i="3"/>
  <c r="DJ196" i="3" s="1"/>
  <c r="DH196" i="3"/>
  <c r="DI196" i="3"/>
  <c r="CX134" i="3"/>
  <c r="CX103" i="3"/>
  <c r="CT89" i="1"/>
  <c r="ET45" i="1"/>
  <c r="BD45" i="1"/>
  <c r="CQ29" i="1"/>
  <c r="CX288" i="3"/>
  <c r="DF284" i="3"/>
  <c r="DJ284" i="3" s="1"/>
  <c r="DI284" i="3"/>
  <c r="DF234" i="3"/>
  <c r="DJ234" i="3" s="1"/>
  <c r="DG234" i="3"/>
  <c r="DI234" i="3"/>
  <c r="DH234" i="3"/>
  <c r="DF226" i="3"/>
  <c r="DJ226" i="3" s="1"/>
  <c r="DG226" i="3"/>
  <c r="DH226" i="3"/>
  <c r="CX89" i="3"/>
  <c r="CX174" i="3"/>
  <c r="CW174" i="3"/>
  <c r="CX166" i="3"/>
  <c r="CV143" i="3"/>
  <c r="CX77" i="3"/>
  <c r="CX35" i="3"/>
  <c r="CV35" i="3"/>
  <c r="DH228" i="3"/>
  <c r="DF228" i="3"/>
  <c r="DJ228" i="3" s="1"/>
  <c r="DG228" i="3"/>
  <c r="DF194" i="3"/>
  <c r="DH194" i="3"/>
  <c r="DI194" i="3"/>
  <c r="DF189" i="3"/>
  <c r="DJ189" i="3" s="1"/>
  <c r="DH189" i="3"/>
  <c r="DI189" i="3"/>
  <c r="DG189" i="3"/>
  <c r="CW175" i="3"/>
  <c r="CX106" i="3"/>
  <c r="CX71" i="3"/>
  <c r="DF180" i="3"/>
  <c r="DJ180" i="3" s="1"/>
  <c r="DG180" i="3"/>
  <c r="DF175" i="3"/>
  <c r="DG175" i="3"/>
  <c r="DJ175" i="3" s="1"/>
  <c r="CW80" i="3"/>
  <c r="CX80" i="3"/>
  <c r="DF223" i="3"/>
  <c r="DJ223" i="3" s="1"/>
  <c r="DG223" i="3"/>
  <c r="DF218" i="3"/>
  <c r="DJ218" i="3" s="1"/>
  <c r="DH218" i="3"/>
  <c r="DI218" i="3"/>
  <c r="DF207" i="3"/>
  <c r="DJ207" i="3" s="1"/>
  <c r="DG207" i="3"/>
  <c r="DH207" i="3"/>
  <c r="DF200" i="3"/>
  <c r="DJ200" i="3" s="1"/>
  <c r="DG200" i="3"/>
  <c r="DI200" i="3"/>
  <c r="DG186" i="3"/>
  <c r="DI186" i="3"/>
  <c r="DH186" i="3"/>
  <c r="DF10" i="3"/>
  <c r="DG10" i="3"/>
  <c r="DJ10" i="3" s="1"/>
  <c r="DH10" i="3"/>
  <c r="DI10" i="3"/>
  <c r="Q38" i="1"/>
  <c r="CP38" i="1" s="1"/>
  <c r="O38" i="1" s="1"/>
  <c r="R31" i="1"/>
  <c r="DI254" i="3"/>
  <c r="DG254" i="3"/>
  <c r="DI235" i="3"/>
  <c r="DF235" i="3"/>
  <c r="DJ235" i="3" s="1"/>
  <c r="DH235" i="3"/>
  <c r="DH231" i="3"/>
  <c r="DI231" i="3"/>
  <c r="CW195" i="3"/>
  <c r="DI182" i="3"/>
  <c r="DF182" i="3"/>
  <c r="DJ182" i="3" s="1"/>
  <c r="DG182" i="3"/>
  <c r="DF176" i="3"/>
  <c r="DJ176" i="3" s="1"/>
  <c r="DG176" i="3"/>
  <c r="DH176" i="3"/>
  <c r="CX152" i="3"/>
  <c r="CW152" i="3"/>
  <c r="CX78" i="3"/>
  <c r="CW36" i="3"/>
  <c r="CX294" i="3"/>
  <c r="DH255" i="3"/>
  <c r="DG255" i="3"/>
  <c r="DI239" i="3"/>
  <c r="CX213" i="3"/>
  <c r="CW213" i="3"/>
  <c r="DG210" i="3"/>
  <c r="DH210" i="3"/>
  <c r="DF210" i="3"/>
  <c r="DJ210" i="3" s="1"/>
  <c r="DI210" i="3"/>
  <c r="DG195" i="3"/>
  <c r="DJ195" i="3" s="1"/>
  <c r="DH195" i="3"/>
  <c r="DI195" i="3"/>
  <c r="DF195" i="3"/>
  <c r="DI190" i="3"/>
  <c r="DF190" i="3"/>
  <c r="DJ190" i="3" s="1"/>
  <c r="DH190" i="3"/>
  <c r="DG190" i="3"/>
  <c r="AD31" i="1"/>
  <c r="AB31" i="1" s="1"/>
  <c r="P31" i="1"/>
  <c r="R29" i="1"/>
  <c r="DG256" i="3"/>
  <c r="DH256" i="3"/>
  <c r="DI241" i="3"/>
  <c r="DI240" i="3"/>
  <c r="DH239" i="3"/>
  <c r="DH232" i="3"/>
  <c r="DI232" i="3"/>
  <c r="DF232" i="3"/>
  <c r="DJ232" i="3" s="1"/>
  <c r="DF224" i="3"/>
  <c r="DJ224" i="3" s="1"/>
  <c r="DG224" i="3"/>
  <c r="DH224" i="3"/>
  <c r="DG204" i="3"/>
  <c r="DH204" i="3"/>
  <c r="DI204" i="3"/>
  <c r="DG201" i="3"/>
  <c r="DI201" i="3"/>
  <c r="DG198" i="3"/>
  <c r="DH198" i="3"/>
  <c r="DF198" i="3"/>
  <c r="DJ198" i="3" s="1"/>
  <c r="DI198" i="3"/>
  <c r="CX168" i="3"/>
  <c r="CX120" i="3"/>
  <c r="CV295" i="3"/>
  <c r="CX281" i="3"/>
  <c r="CX276" i="3"/>
  <c r="DF257" i="3"/>
  <c r="DJ257" i="3" s="1"/>
  <c r="DH257" i="3"/>
  <c r="DH241" i="3"/>
  <c r="DH240" i="3"/>
  <c r="DG239" i="3"/>
  <c r="DH236" i="3"/>
  <c r="DF236" i="3"/>
  <c r="DJ236" i="3" s="1"/>
  <c r="DI228" i="3"/>
  <c r="DH215" i="3"/>
  <c r="DI215" i="3"/>
  <c r="DG194" i="3"/>
  <c r="DJ194" i="3" s="1"/>
  <c r="CW184" i="3"/>
  <c r="CX184" i="3"/>
  <c r="DI180" i="3"/>
  <c r="DI175" i="3"/>
  <c r="CV107" i="3"/>
  <c r="DF47" i="3"/>
  <c r="DJ47" i="3" s="1"/>
  <c r="DH47" i="3"/>
  <c r="DI47" i="3"/>
  <c r="DG47" i="3"/>
  <c r="CU1" i="3"/>
  <c r="CX3" i="3"/>
  <c r="DG240" i="3"/>
  <c r="DG233" i="3"/>
  <c r="DH233" i="3"/>
  <c r="DF233" i="3"/>
  <c r="DJ233" i="3" s="1"/>
  <c r="DI233" i="3"/>
  <c r="DG219" i="3"/>
  <c r="DH219" i="3"/>
  <c r="DF211" i="3"/>
  <c r="DH211" i="3"/>
  <c r="DI211" i="3"/>
  <c r="DJ211" i="3" s="1"/>
  <c r="DG211" i="3"/>
  <c r="DI208" i="3"/>
  <c r="DF208" i="3"/>
  <c r="DJ208" i="3" s="1"/>
  <c r="DG208" i="3"/>
  <c r="DH208" i="3"/>
  <c r="DH180" i="3"/>
  <c r="DF177" i="3"/>
  <c r="DJ177" i="3" s="1"/>
  <c r="DG177" i="3"/>
  <c r="DH177" i="3"/>
  <c r="DH175" i="3"/>
  <c r="CV126" i="3"/>
  <c r="CW96" i="3"/>
  <c r="CX96" i="3"/>
  <c r="DF63" i="3"/>
  <c r="DJ63" i="3" s="1"/>
  <c r="DH63" i="3"/>
  <c r="DI63" i="3"/>
  <c r="CV57" i="3"/>
  <c r="CX57" i="3"/>
  <c r="CX246" i="3"/>
  <c r="CX212" i="3"/>
  <c r="CX138" i="3"/>
  <c r="CX87" i="3"/>
  <c r="CW81" i="3"/>
  <c r="DG64" i="3"/>
  <c r="DH64" i="3"/>
  <c r="DI64" i="3"/>
  <c r="DF64" i="3"/>
  <c r="DJ64" i="3" s="1"/>
  <c r="CW268" i="3"/>
  <c r="DH191" i="3"/>
  <c r="DI191" i="3"/>
  <c r="DG191" i="3"/>
  <c r="CX172" i="3"/>
  <c r="CX146" i="3"/>
  <c r="CX37" i="3"/>
  <c r="DG187" i="3"/>
  <c r="DI187" i="3"/>
  <c r="DG173" i="3"/>
  <c r="DH173" i="3"/>
  <c r="DI173" i="3"/>
  <c r="DJ173" i="3" s="1"/>
  <c r="CW160" i="3"/>
  <c r="CX160" i="3"/>
  <c r="CW108" i="3"/>
  <c r="CX108" i="3"/>
  <c r="DG15" i="3"/>
  <c r="DJ15" i="3" s="1"/>
  <c r="DH15" i="3"/>
  <c r="DI15" i="3"/>
  <c r="DF15" i="3"/>
  <c r="CX289" i="3"/>
  <c r="CX161" i="3"/>
  <c r="CX90" i="3"/>
  <c r="CW82" i="3"/>
  <c r="CX82" i="3"/>
  <c r="DG56" i="3"/>
  <c r="DH56" i="3"/>
  <c r="DI56" i="3"/>
  <c r="DF56" i="3"/>
  <c r="DJ56" i="3" s="1"/>
  <c r="DG24" i="3"/>
  <c r="DH24" i="3"/>
  <c r="DI24" i="3"/>
  <c r="DF24" i="3"/>
  <c r="DJ24" i="3" s="1"/>
  <c r="DG192" i="3"/>
  <c r="DH192" i="3"/>
  <c r="CX185" i="3"/>
  <c r="CW144" i="3"/>
  <c r="CX139" i="3"/>
  <c r="CW97" i="3"/>
  <c r="DH45" i="3"/>
  <c r="DF45" i="3"/>
  <c r="DJ45" i="3" s="1"/>
  <c r="DG45" i="3"/>
  <c r="DF25" i="3"/>
  <c r="DJ25" i="3" s="1"/>
  <c r="DG25" i="3"/>
  <c r="DH25" i="3"/>
  <c r="DI25" i="3"/>
  <c r="DF183" i="3"/>
  <c r="DG183" i="3"/>
  <c r="CX86" i="3"/>
  <c r="CW83" i="3"/>
  <c r="CX83" i="3"/>
  <c r="CW40" i="3"/>
  <c r="CV31" i="3"/>
  <c r="CX31" i="3"/>
  <c r="DF23" i="3"/>
  <c r="DJ23" i="3" s="1"/>
  <c r="DH23" i="3"/>
  <c r="DI23" i="3"/>
  <c r="DG23" i="3"/>
  <c r="DF9" i="3"/>
  <c r="DG9" i="3"/>
  <c r="DJ9" i="3" s="1"/>
  <c r="DH9" i="3"/>
  <c r="DI9" i="3"/>
  <c r="CW109" i="3"/>
  <c r="CX98" i="3"/>
  <c r="CW167" i="3"/>
  <c r="CX167" i="3"/>
  <c r="CX164" i="3"/>
  <c r="CX155" i="3"/>
  <c r="CX127" i="3"/>
  <c r="CX84" i="3"/>
  <c r="CX29" i="3"/>
  <c r="DF17" i="3"/>
  <c r="DH17" i="3"/>
  <c r="DI17" i="3"/>
  <c r="DG17" i="3"/>
  <c r="DJ17" i="3" s="1"/>
  <c r="CX131" i="3"/>
  <c r="CV131" i="3"/>
  <c r="CX101" i="3"/>
  <c r="DF26" i="3"/>
  <c r="DJ26" i="3" s="1"/>
  <c r="DG26" i="3"/>
  <c r="DH26" i="3"/>
  <c r="DF11" i="3"/>
  <c r="DG11" i="3"/>
  <c r="DJ11" i="3" s="1"/>
  <c r="CW3" i="3"/>
  <c r="CX118" i="3"/>
  <c r="CW70" i="3"/>
  <c r="CX70" i="3"/>
  <c r="DF55" i="3"/>
  <c r="DJ55" i="3" s="1"/>
  <c r="DH55" i="3"/>
  <c r="DI55" i="3"/>
  <c r="CX41" i="3"/>
  <c r="CX38" i="3"/>
  <c r="DF16" i="3"/>
  <c r="DG16" i="3"/>
  <c r="DJ16" i="3" s="1"/>
  <c r="DH16" i="3"/>
  <c r="DI16" i="3"/>
  <c r="DF12" i="3"/>
  <c r="DJ12" i="3" s="1"/>
  <c r="DG12" i="3"/>
  <c r="CX170" i="3"/>
  <c r="CX122" i="3"/>
  <c r="CW122" i="3"/>
  <c r="DI58" i="3"/>
  <c r="CX97" i="3"/>
  <c r="CV93" i="3"/>
  <c r="CX93" i="3"/>
  <c r="CX91" i="3"/>
  <c r="DH60" i="3"/>
  <c r="DG48" i="3"/>
  <c r="DH48" i="3"/>
  <c r="DI48" i="3"/>
  <c r="CX42" i="3"/>
  <c r="CV42" i="3"/>
  <c r="DF13" i="3"/>
  <c r="DJ13" i="3" s="1"/>
  <c r="DG13" i="3"/>
  <c r="CX124" i="3"/>
  <c r="CX115" i="3"/>
  <c r="CX113" i="3"/>
  <c r="CX76" i="3"/>
  <c r="CX74" i="3"/>
  <c r="CW68" i="3"/>
  <c r="CX66" i="3"/>
  <c r="CX18" i="3"/>
  <c r="DF8" i="3"/>
  <c r="DH8" i="3"/>
  <c r="DI8" i="3"/>
  <c r="CV7" i="3"/>
  <c r="CX7" i="3"/>
  <c r="CW6" i="3"/>
  <c r="DF49" i="3"/>
  <c r="DG49" i="3"/>
  <c r="CW50" i="3"/>
  <c r="CX22" i="3"/>
  <c r="CX109" i="3"/>
  <c r="CX14" i="3"/>
  <c r="CX68" i="3"/>
  <c r="CX2" i="3"/>
  <c r="DI62" i="3"/>
  <c r="DI54" i="3"/>
  <c r="DI46" i="3"/>
  <c r="K43" i="6" l="1"/>
  <c r="V39" i="6"/>
  <c r="K46" i="6" s="1"/>
  <c r="AG45" i="1"/>
  <c r="CP39" i="1"/>
  <c r="O39" i="1" s="1"/>
  <c r="CP83" i="1"/>
  <c r="O83" i="1" s="1"/>
  <c r="J58" i="6"/>
  <c r="CP41" i="1"/>
  <c r="O41" i="1" s="1"/>
  <c r="K104" i="6"/>
  <c r="K131" i="6"/>
  <c r="J100" i="6"/>
  <c r="V454" i="6"/>
  <c r="GK405" i="1"/>
  <c r="P35" i="1"/>
  <c r="U35" i="1"/>
  <c r="V35" i="1"/>
  <c r="K157" i="6"/>
  <c r="CP88" i="1"/>
  <c r="O88" i="1" s="1"/>
  <c r="CP91" i="1"/>
  <c r="O91" i="1" s="1"/>
  <c r="I174" i="6"/>
  <c r="GK462" i="1"/>
  <c r="V510" i="6"/>
  <c r="I585" i="6"/>
  <c r="GK31" i="1"/>
  <c r="V52" i="6"/>
  <c r="GK89" i="1"/>
  <c r="U160" i="6"/>
  <c r="K585" i="6"/>
  <c r="AH45" i="1"/>
  <c r="I70" i="6"/>
  <c r="GK86" i="1"/>
  <c r="V145" i="6"/>
  <c r="GK91" i="1"/>
  <c r="I173" i="6"/>
  <c r="U169" i="6"/>
  <c r="I179" i="6" s="1"/>
  <c r="GK92" i="1"/>
  <c r="K173" i="6"/>
  <c r="V169" i="6"/>
  <c r="GM148" i="1"/>
  <c r="GN148" i="1" s="1"/>
  <c r="I229" i="6"/>
  <c r="GK43" i="1"/>
  <c r="K111" i="6"/>
  <c r="V107" i="6"/>
  <c r="K114" i="6" s="1"/>
  <c r="H90" i="6"/>
  <c r="GK93" i="1"/>
  <c r="U175" i="6"/>
  <c r="GK32" i="1"/>
  <c r="U62" i="6"/>
  <c r="I69" i="6" s="1"/>
  <c r="I66" i="6"/>
  <c r="GK36" i="1"/>
  <c r="I88" i="6"/>
  <c r="U85" i="6"/>
  <c r="I89" i="6" s="1"/>
  <c r="O92" i="6" s="1"/>
  <c r="K227" i="6"/>
  <c r="V224" i="6"/>
  <c r="GK85" i="1"/>
  <c r="U145" i="6"/>
  <c r="GK84" i="1"/>
  <c r="K143" i="6"/>
  <c r="V140" i="6"/>
  <c r="K148" i="6" s="1"/>
  <c r="CP97" i="1"/>
  <c r="O97" i="1" s="1"/>
  <c r="GM97" i="1" s="1"/>
  <c r="GN97" i="1" s="1"/>
  <c r="T231" i="6"/>
  <c r="CP42" i="1"/>
  <c r="O42" i="1" s="1"/>
  <c r="I109" i="6"/>
  <c r="CP87" i="1"/>
  <c r="O87" i="1" s="1"/>
  <c r="I157" i="6"/>
  <c r="GX408" i="1"/>
  <c r="E469" i="6"/>
  <c r="GK100" i="1"/>
  <c r="V191" i="6"/>
  <c r="U166" i="1"/>
  <c r="I268" i="6" s="1"/>
  <c r="GK159" i="1"/>
  <c r="V234" i="6"/>
  <c r="K283" i="6"/>
  <c r="V279" i="6"/>
  <c r="CP351" i="1"/>
  <c r="O351" i="1" s="1"/>
  <c r="W422" i="1"/>
  <c r="E489" i="6"/>
  <c r="CP467" i="1"/>
  <c r="O467" i="1" s="1"/>
  <c r="I537" i="6"/>
  <c r="GX412" i="1"/>
  <c r="U279" i="6"/>
  <c r="I283" i="6"/>
  <c r="GK354" i="1"/>
  <c r="V415" i="6"/>
  <c r="CP485" i="1"/>
  <c r="O485" i="1" s="1"/>
  <c r="GM485" i="1" s="1"/>
  <c r="GO485" i="1" s="1"/>
  <c r="I598" i="6"/>
  <c r="GM506" i="1"/>
  <c r="GO506" i="1" s="1"/>
  <c r="K656" i="6"/>
  <c r="T343" i="1"/>
  <c r="AG356" i="1" s="1"/>
  <c r="GK216" i="1"/>
  <c r="GM216" i="1" s="1"/>
  <c r="GN216" i="1" s="1"/>
  <c r="K313" i="6"/>
  <c r="V309" i="6"/>
  <c r="K317" i="6" s="1"/>
  <c r="GK394" i="1"/>
  <c r="I448" i="6"/>
  <c r="U444" i="6"/>
  <c r="Q396" i="1"/>
  <c r="E450" i="6"/>
  <c r="GK512" i="1"/>
  <c r="V672" i="6"/>
  <c r="U404" i="1"/>
  <c r="T502" i="1"/>
  <c r="GK232" i="1"/>
  <c r="V331" i="6"/>
  <c r="CP401" i="1"/>
  <c r="O401" i="1" s="1"/>
  <c r="K452" i="6" s="1"/>
  <c r="CP301" i="1"/>
  <c r="O301" i="1" s="1"/>
  <c r="K354" i="6" s="1"/>
  <c r="W164" i="1"/>
  <c r="T497" i="1"/>
  <c r="E627" i="6"/>
  <c r="GK471" i="1"/>
  <c r="U549" i="6"/>
  <c r="I553" i="6"/>
  <c r="GM218" i="1"/>
  <c r="GN218" i="1" s="1"/>
  <c r="K314" i="6"/>
  <c r="U165" i="1"/>
  <c r="DI28" i="3"/>
  <c r="V408" i="1"/>
  <c r="U422" i="1"/>
  <c r="J319" i="6"/>
  <c r="EH26" i="1"/>
  <c r="P54" i="1"/>
  <c r="FV26" i="1"/>
  <c r="EM45" i="1"/>
  <c r="CP158" i="1"/>
  <c r="O158" i="1" s="1"/>
  <c r="V103" i="1"/>
  <c r="CY215" i="1"/>
  <c r="X215" i="1" s="1"/>
  <c r="Q309" i="6" s="1"/>
  <c r="I311" i="6"/>
  <c r="P221" i="1"/>
  <c r="CP221" i="1" s="1"/>
  <c r="O221" i="1" s="1"/>
  <c r="I326" i="6" s="1"/>
  <c r="GX105" i="1"/>
  <c r="GK41" i="1"/>
  <c r="V104" i="6"/>
  <c r="U89" i="1"/>
  <c r="GK101" i="1"/>
  <c r="I204" i="6"/>
  <c r="U200" i="6"/>
  <c r="CP153" i="1"/>
  <c r="O153" i="1" s="1"/>
  <c r="K231" i="6" s="1"/>
  <c r="Q106" i="1"/>
  <c r="R106" i="1"/>
  <c r="S106" i="1"/>
  <c r="W106" i="1"/>
  <c r="U226" i="1"/>
  <c r="W226" i="1"/>
  <c r="P106" i="1"/>
  <c r="S397" i="1"/>
  <c r="P399" i="1"/>
  <c r="P518" i="1"/>
  <c r="EG457" i="1"/>
  <c r="U399" i="1"/>
  <c r="CY392" i="1"/>
  <c r="X392" i="1" s="1"/>
  <c r="Q435" i="6" s="1"/>
  <c r="CZ392" i="1"/>
  <c r="Y392" i="1" s="1"/>
  <c r="S435" i="6" s="1"/>
  <c r="GX226" i="1"/>
  <c r="I412" i="6"/>
  <c r="U409" i="6"/>
  <c r="GK349" i="1"/>
  <c r="GK491" i="1"/>
  <c r="U609" i="6"/>
  <c r="S414" i="1"/>
  <c r="CP478" i="1"/>
  <c r="O478" i="1" s="1"/>
  <c r="CZ104" i="1"/>
  <c r="Y104" i="1" s="1"/>
  <c r="T206" i="6" s="1"/>
  <c r="CY104" i="1"/>
  <c r="X104" i="1" s="1"/>
  <c r="GK390" i="1"/>
  <c r="U430" i="6"/>
  <c r="I438" i="6" s="1"/>
  <c r="I433" i="6"/>
  <c r="CP493" i="1"/>
  <c r="O493" i="1" s="1"/>
  <c r="V399" i="1"/>
  <c r="GK97" i="1"/>
  <c r="I189" i="6"/>
  <c r="U185" i="6"/>
  <c r="CP32" i="1"/>
  <c r="O32" i="1" s="1"/>
  <c r="I65" i="6"/>
  <c r="GB108" i="1"/>
  <c r="CP147" i="1"/>
  <c r="O147" i="1" s="1"/>
  <c r="K226" i="6"/>
  <c r="CP84" i="1"/>
  <c r="O84" i="1" s="1"/>
  <c r="K142" i="6"/>
  <c r="GK90" i="1"/>
  <c r="GM90" i="1" s="1"/>
  <c r="GN90" i="1" s="1"/>
  <c r="V160" i="6"/>
  <c r="U304" i="1"/>
  <c r="E366" i="6"/>
  <c r="GX164" i="1"/>
  <c r="R164" i="1"/>
  <c r="GK151" i="1"/>
  <c r="V230" i="6"/>
  <c r="GK303" i="1"/>
  <c r="V362" i="6"/>
  <c r="GK95" i="1"/>
  <c r="U176" i="6"/>
  <c r="GK105" i="1"/>
  <c r="U207" i="6"/>
  <c r="V412" i="1"/>
  <c r="E471" i="6"/>
  <c r="I384" i="6"/>
  <c r="U380" i="6"/>
  <c r="CP206" i="1"/>
  <c r="O206" i="1" s="1"/>
  <c r="K282" i="6"/>
  <c r="S222" i="1"/>
  <c r="GK477" i="1"/>
  <c r="I569" i="6"/>
  <c r="U565" i="6"/>
  <c r="CP486" i="1"/>
  <c r="O486" i="1" s="1"/>
  <c r="K598" i="6"/>
  <c r="W420" i="1"/>
  <c r="E488" i="6"/>
  <c r="GK497" i="1"/>
  <c r="U627" i="6"/>
  <c r="CP209" i="1"/>
  <c r="O209" i="1" s="1"/>
  <c r="I286" i="6" s="1"/>
  <c r="CP407" i="1"/>
  <c r="O407" i="1" s="1"/>
  <c r="K466" i="6"/>
  <c r="GK221" i="1"/>
  <c r="U326" i="6"/>
  <c r="I133" i="6"/>
  <c r="H136" i="6" s="1"/>
  <c r="CP211" i="1"/>
  <c r="O211" i="1" s="1"/>
  <c r="I299" i="6"/>
  <c r="H305" i="6" s="1"/>
  <c r="T420" i="1"/>
  <c r="GM350" i="1"/>
  <c r="GN350" i="1" s="1"/>
  <c r="GK423" i="1"/>
  <c r="V489" i="6"/>
  <c r="CP399" i="1"/>
  <c r="O399" i="1" s="1"/>
  <c r="T165" i="1"/>
  <c r="W222" i="1"/>
  <c r="K508" i="6"/>
  <c r="V504" i="6"/>
  <c r="K513" i="6" s="1"/>
  <c r="T396" i="1"/>
  <c r="GK414" i="1"/>
  <c r="U472" i="6"/>
  <c r="CP418" i="1"/>
  <c r="O418" i="1" s="1"/>
  <c r="I487" i="6"/>
  <c r="V479" i="1"/>
  <c r="GX416" i="1"/>
  <c r="DG28" i="3"/>
  <c r="GX221" i="1"/>
  <c r="U103" i="1"/>
  <c r="GK154" i="1"/>
  <c r="U232" i="6"/>
  <c r="U209" i="1"/>
  <c r="U221" i="1"/>
  <c r="U227" i="1"/>
  <c r="AH234" i="1" s="1"/>
  <c r="K315" i="6"/>
  <c r="P321" i="6" s="1"/>
  <c r="EG339" i="1"/>
  <c r="P360" i="1"/>
  <c r="W90" i="1"/>
  <c r="V90" i="1"/>
  <c r="EA108" i="1" s="1"/>
  <c r="F238" i="1"/>
  <c r="AO203" i="1"/>
  <c r="CZ353" i="1"/>
  <c r="Y353" i="1" s="1"/>
  <c r="S415" i="6" s="1"/>
  <c r="CY353" i="1"/>
  <c r="X353" i="1" s="1"/>
  <c r="Q415" i="6" s="1"/>
  <c r="V200" i="6"/>
  <c r="K204" i="6"/>
  <c r="GK102" i="1"/>
  <c r="P226" i="1"/>
  <c r="BD77" i="1"/>
  <c r="F133" i="1"/>
  <c r="R229" i="1"/>
  <c r="T399" i="1"/>
  <c r="T208" i="1"/>
  <c r="DY234" i="1" s="1"/>
  <c r="S228" i="1"/>
  <c r="CG307" i="1"/>
  <c r="T89" i="1"/>
  <c r="AG108" i="1" s="1"/>
  <c r="I399" i="6"/>
  <c r="CP345" i="1"/>
  <c r="O345" i="1" s="1"/>
  <c r="GM345" i="1" s="1"/>
  <c r="GN345" i="1" s="1"/>
  <c r="GX227" i="1"/>
  <c r="U414" i="1"/>
  <c r="V226" i="1"/>
  <c r="GX414" i="1"/>
  <c r="I645" i="6"/>
  <c r="K673" i="6"/>
  <c r="GK33" i="1"/>
  <c r="V62" i="6"/>
  <c r="K69" i="6" s="1"/>
  <c r="K66" i="6"/>
  <c r="GK83" i="1"/>
  <c r="I143" i="6"/>
  <c r="U140" i="6"/>
  <c r="I148" i="6" s="1"/>
  <c r="GK34" i="1"/>
  <c r="U75" i="6"/>
  <c r="GK98" i="1"/>
  <c r="K189" i="6"/>
  <c r="V185" i="6"/>
  <c r="K194" i="6" s="1"/>
  <c r="GK30" i="1"/>
  <c r="U52" i="6"/>
  <c r="K174" i="6"/>
  <c r="CP90" i="1"/>
  <c r="O90" i="1" s="1"/>
  <c r="K160" i="6" s="1"/>
  <c r="EB108" i="1"/>
  <c r="EB77" i="1" s="1"/>
  <c r="S164" i="1"/>
  <c r="GK226" i="1"/>
  <c r="V328" i="6"/>
  <c r="CP95" i="1"/>
  <c r="O95" i="1" s="1"/>
  <c r="I176" i="6" s="1"/>
  <c r="CP161" i="1"/>
  <c r="O161" i="1" s="1"/>
  <c r="K235" i="6" s="1"/>
  <c r="T416" i="1"/>
  <c r="GK505" i="1"/>
  <c r="U656" i="6"/>
  <c r="I659" i="6" s="1"/>
  <c r="GK161" i="1"/>
  <c r="V235" i="6"/>
  <c r="CP352" i="1"/>
  <c r="O352" i="1" s="1"/>
  <c r="K414" i="6" s="1"/>
  <c r="CP228" i="1"/>
  <c r="O228" i="1" s="1"/>
  <c r="K329" i="6" s="1"/>
  <c r="GK407" i="1"/>
  <c r="V463" i="6"/>
  <c r="K467" i="6"/>
  <c r="GK490" i="1"/>
  <c r="V600" i="6"/>
  <c r="K599" i="6"/>
  <c r="GX420" i="1"/>
  <c r="GK399" i="1"/>
  <c r="V451" i="6"/>
  <c r="GK470" i="1"/>
  <c r="V540" i="6"/>
  <c r="K543" i="6" s="1"/>
  <c r="GK410" i="1"/>
  <c r="U470" i="6"/>
  <c r="CP403" i="1"/>
  <c r="O403" i="1" s="1"/>
  <c r="K453" i="6" s="1"/>
  <c r="V420" i="1"/>
  <c r="GK494" i="1"/>
  <c r="V613" i="6"/>
  <c r="U476" i="1"/>
  <c r="GX476" i="1"/>
  <c r="O83" i="6"/>
  <c r="CZ158" i="1"/>
  <c r="Y158" i="1" s="1"/>
  <c r="S234" i="6" s="1"/>
  <c r="CY158" i="1"/>
  <c r="X158" i="1" s="1"/>
  <c r="Q234" i="6" s="1"/>
  <c r="CP28" i="1"/>
  <c r="O28" i="1" s="1"/>
  <c r="GM28" i="1" s="1"/>
  <c r="CZ82" i="1"/>
  <c r="Y82" i="1" s="1"/>
  <c r="T131" i="6" s="1"/>
  <c r="K133" i="6" s="1"/>
  <c r="CY82" i="1"/>
  <c r="X82" i="1" s="1"/>
  <c r="R131" i="6" s="1"/>
  <c r="BB77" i="1"/>
  <c r="F121" i="1"/>
  <c r="Q93" i="1"/>
  <c r="CP93" i="1" s="1"/>
  <c r="O93" i="1" s="1"/>
  <c r="E175" i="6"/>
  <c r="S93" i="1"/>
  <c r="T93" i="1"/>
  <c r="K163" i="6"/>
  <c r="U93" i="1"/>
  <c r="EV77" i="1"/>
  <c r="P133" i="1"/>
  <c r="GK40" i="1"/>
  <c r="GM40" i="1" s="1"/>
  <c r="GN40" i="1" s="1"/>
  <c r="U104" i="6"/>
  <c r="V93" i="1"/>
  <c r="AI108" i="1" s="1"/>
  <c r="CP102" i="1"/>
  <c r="O102" i="1" s="1"/>
  <c r="K203" i="6"/>
  <c r="GK220" i="1"/>
  <c r="GM220" i="1" s="1"/>
  <c r="GN220" i="1" s="1"/>
  <c r="V323" i="6"/>
  <c r="P227" i="1"/>
  <c r="CP227" i="1" s="1"/>
  <c r="O227" i="1" s="1"/>
  <c r="I329" i="6" s="1"/>
  <c r="AO296" i="1"/>
  <c r="F311" i="1"/>
  <c r="CZ351" i="1"/>
  <c r="Y351" i="1" s="1"/>
  <c r="S414" i="6" s="1"/>
  <c r="CY351" i="1"/>
  <c r="X351" i="1" s="1"/>
  <c r="Q414" i="6" s="1"/>
  <c r="I416" i="6" s="1"/>
  <c r="GK506" i="1"/>
  <c r="V656" i="6"/>
  <c r="K597" i="6"/>
  <c r="V594" i="6"/>
  <c r="GK486" i="1"/>
  <c r="EV388" i="1"/>
  <c r="P450" i="1"/>
  <c r="T475" i="1"/>
  <c r="W227" i="1"/>
  <c r="GX397" i="1"/>
  <c r="I417" i="6"/>
  <c r="GK215" i="1"/>
  <c r="I313" i="6"/>
  <c r="U309" i="6"/>
  <c r="GK305" i="1"/>
  <c r="V366" i="6"/>
  <c r="GK225" i="1"/>
  <c r="U328" i="6"/>
  <c r="CP303" i="1"/>
  <c r="O303" i="1" s="1"/>
  <c r="K365" i="6"/>
  <c r="V343" i="1"/>
  <c r="AI356" i="1" s="1"/>
  <c r="AI339" i="1" s="1"/>
  <c r="E386" i="6"/>
  <c r="GK163" i="1"/>
  <c r="V244" i="6"/>
  <c r="K248" i="6"/>
  <c r="CP477" i="1"/>
  <c r="O477" i="1" s="1"/>
  <c r="I568" i="6"/>
  <c r="GK484" i="1"/>
  <c r="V585" i="6"/>
  <c r="GK415" i="1"/>
  <c r="V472" i="6"/>
  <c r="GK352" i="1"/>
  <c r="V414" i="6"/>
  <c r="GK465" i="1"/>
  <c r="U525" i="6"/>
  <c r="W224" i="1"/>
  <c r="GM487" i="1"/>
  <c r="GO487" i="1" s="1"/>
  <c r="I599" i="6"/>
  <c r="S422" i="1"/>
  <c r="GX343" i="1"/>
  <c r="CJ356" i="1" s="1"/>
  <c r="GX402" i="1"/>
  <c r="E453" i="6"/>
  <c r="T412" i="1"/>
  <c r="GK463" i="1"/>
  <c r="I523" i="6"/>
  <c r="U519" i="6"/>
  <c r="I528" i="6" s="1"/>
  <c r="T509" i="1"/>
  <c r="E671" i="6"/>
  <c r="GK480" i="1"/>
  <c r="V571" i="6"/>
  <c r="K574" i="6" s="1"/>
  <c r="GK481" i="1"/>
  <c r="I583" i="6"/>
  <c r="U580" i="6"/>
  <c r="GK406" i="1"/>
  <c r="I467" i="6"/>
  <c r="U463" i="6"/>
  <c r="V404" i="1"/>
  <c r="CP504" i="1"/>
  <c r="O504" i="1" s="1"/>
  <c r="K655" i="6"/>
  <c r="GK504" i="1"/>
  <c r="K654" i="6"/>
  <c r="V651" i="6"/>
  <c r="K659" i="6" s="1"/>
  <c r="S412" i="1"/>
  <c r="GK507" i="1"/>
  <c r="I669" i="6"/>
  <c r="U665" i="6"/>
  <c r="GK495" i="1"/>
  <c r="I625" i="6"/>
  <c r="U621" i="6"/>
  <c r="I630" i="6" s="1"/>
  <c r="U300" i="1"/>
  <c r="E354" i="6"/>
  <c r="DV307" i="1"/>
  <c r="DI307" i="1" s="1"/>
  <c r="CP392" i="1"/>
  <c r="O392" i="1" s="1"/>
  <c r="I435" i="6" s="1"/>
  <c r="CP419" i="1"/>
  <c r="O419" i="1" s="1"/>
  <c r="K487" i="6"/>
  <c r="K542" i="6"/>
  <c r="CP494" i="1"/>
  <c r="O494" i="1" s="1"/>
  <c r="K613" i="6" s="1"/>
  <c r="GK403" i="1"/>
  <c r="V453" i="6"/>
  <c r="GX498" i="1"/>
  <c r="U466" i="1"/>
  <c r="CZ102" i="1"/>
  <c r="Y102" i="1" s="1"/>
  <c r="T200" i="6" s="1"/>
  <c r="K202" i="6"/>
  <c r="CY102" i="1"/>
  <c r="X102" i="1" s="1"/>
  <c r="R200" i="6" s="1"/>
  <c r="GK37" i="1"/>
  <c r="K88" i="6"/>
  <c r="V85" i="6"/>
  <c r="K89" i="6" s="1"/>
  <c r="EG77" i="1"/>
  <c r="P112" i="1"/>
  <c r="Q96" i="1"/>
  <c r="DV108" i="1" s="1"/>
  <c r="R96" i="1"/>
  <c r="S96" i="1"/>
  <c r="GK155" i="1"/>
  <c r="V232" i="6"/>
  <c r="ET144" i="1"/>
  <c r="P184" i="1"/>
  <c r="EH339" i="1"/>
  <c r="P365" i="1"/>
  <c r="GK153" i="1"/>
  <c r="V231" i="6"/>
  <c r="E206" i="6"/>
  <c r="Q103" i="1"/>
  <c r="CP103" i="1" s="1"/>
  <c r="O103" i="1" s="1"/>
  <c r="I206" i="6" s="1"/>
  <c r="R103" i="1"/>
  <c r="GK104" i="1"/>
  <c r="V206" i="6"/>
  <c r="T96" i="1"/>
  <c r="U105" i="1"/>
  <c r="AH108" i="1" s="1"/>
  <c r="T231" i="1"/>
  <c r="FV203" i="1"/>
  <c r="EM234" i="1"/>
  <c r="GK214" i="1"/>
  <c r="V300" i="6"/>
  <c r="K303" i="6" s="1"/>
  <c r="U231" i="1"/>
  <c r="EU339" i="1"/>
  <c r="P372" i="1"/>
  <c r="GK483" i="1"/>
  <c r="GM483" i="1" s="1"/>
  <c r="GO483" i="1" s="1"/>
  <c r="U585" i="6"/>
  <c r="GX208" i="1"/>
  <c r="GK500" i="1"/>
  <c r="K640" i="6"/>
  <c r="V636" i="6"/>
  <c r="T228" i="1"/>
  <c r="W399" i="1"/>
  <c r="V96" i="1"/>
  <c r="BD388" i="1"/>
  <c r="F450" i="1"/>
  <c r="GK160" i="1"/>
  <c r="U235" i="6"/>
  <c r="GK99" i="1"/>
  <c r="GM99" i="1" s="1"/>
  <c r="GN99" i="1" s="1"/>
  <c r="U191" i="6"/>
  <c r="GK213" i="1"/>
  <c r="U300" i="6"/>
  <c r="GK150" i="1"/>
  <c r="U230" i="6"/>
  <c r="GK510" i="1"/>
  <c r="V671" i="6"/>
  <c r="GK300" i="1"/>
  <c r="U354" i="6"/>
  <c r="GK208" i="1"/>
  <c r="V285" i="6"/>
  <c r="GK467" i="1"/>
  <c r="I538" i="6"/>
  <c r="U534" i="6"/>
  <c r="GK149" i="1"/>
  <c r="V229" i="6"/>
  <c r="GM478" i="1"/>
  <c r="GO478" i="1" s="1"/>
  <c r="R565" i="6"/>
  <c r="CP155" i="1"/>
  <c r="O155" i="1" s="1"/>
  <c r="K232" i="6" s="1"/>
  <c r="GK482" i="1"/>
  <c r="GM482" i="1" s="1"/>
  <c r="GO482" i="1" s="1"/>
  <c r="K583" i="6"/>
  <c r="V580" i="6"/>
  <c r="K588" i="6" s="1"/>
  <c r="J590" i="6" s="1"/>
  <c r="GK230" i="1"/>
  <c r="V330" i="6"/>
  <c r="GK401" i="1"/>
  <c r="V452" i="6"/>
  <c r="GK476" i="1"/>
  <c r="V556" i="6"/>
  <c r="T400" i="1"/>
  <c r="E452" i="6"/>
  <c r="R469" i="1"/>
  <c r="K433" i="6"/>
  <c r="V430" i="6"/>
  <c r="GK489" i="1"/>
  <c r="U600" i="6"/>
  <c r="I603" i="6" s="1"/>
  <c r="T417" i="1"/>
  <c r="I327" i="6"/>
  <c r="S408" i="1"/>
  <c r="CY408" i="1" s="1"/>
  <c r="X408" i="1" s="1"/>
  <c r="Q469" i="6" s="1"/>
  <c r="R509" i="1"/>
  <c r="W404" i="1"/>
  <c r="GK472" i="1"/>
  <c r="K553" i="6"/>
  <c r="V549" i="6"/>
  <c r="U504" i="6"/>
  <c r="I508" i="6"/>
  <c r="GK492" i="1"/>
  <c r="V609" i="6"/>
  <c r="GX509" i="1"/>
  <c r="GK158" i="1"/>
  <c r="U234" i="6"/>
  <c r="GK346" i="1"/>
  <c r="K398" i="6"/>
  <c r="V395" i="6"/>
  <c r="K403" i="6" s="1"/>
  <c r="CZ36" i="1"/>
  <c r="Y36" i="1" s="1"/>
  <c r="S85" i="6" s="1"/>
  <c r="CY36" i="1"/>
  <c r="X36" i="1" s="1"/>
  <c r="Q85" i="6" s="1"/>
  <c r="GK217" i="1"/>
  <c r="U314" i="6"/>
  <c r="Q229" i="1"/>
  <c r="E330" i="6"/>
  <c r="I134" i="6"/>
  <c r="CY101" i="1"/>
  <c r="X101" i="1" s="1"/>
  <c r="I202" i="6"/>
  <c r="CZ101" i="1"/>
  <c r="Y101" i="1" s="1"/>
  <c r="S200" i="6" s="1"/>
  <c r="GX89" i="1"/>
  <c r="CJ108" i="1" s="1"/>
  <c r="T90" i="1"/>
  <c r="U90" i="1"/>
  <c r="DZ108" i="1" s="1"/>
  <c r="BC140" i="1"/>
  <c r="F280" i="1"/>
  <c r="GX231" i="1"/>
  <c r="K418" i="6"/>
  <c r="GK393" i="1"/>
  <c r="V435" i="6"/>
  <c r="V475" i="1"/>
  <c r="E556" i="6"/>
  <c r="P475" i="1"/>
  <c r="CP475" i="1" s="1"/>
  <c r="O475" i="1" s="1"/>
  <c r="I556" i="6" s="1"/>
  <c r="Q475" i="1"/>
  <c r="S475" i="1"/>
  <c r="W475" i="1"/>
  <c r="GX228" i="1"/>
  <c r="GX399" i="1"/>
  <c r="GK39" i="1"/>
  <c r="V94" i="6"/>
  <c r="GK156" i="1"/>
  <c r="U233" i="6"/>
  <c r="GK87" i="1"/>
  <c r="U154" i="6"/>
  <c r="I163" i="6" s="1"/>
  <c r="I158" i="6"/>
  <c r="U224" i="1"/>
  <c r="DZ234" i="1" s="1"/>
  <c r="GK397" i="1"/>
  <c r="V450" i="6"/>
  <c r="CP346" i="1"/>
  <c r="O346" i="1" s="1"/>
  <c r="K399" i="6"/>
  <c r="GK418" i="1"/>
  <c r="I486" i="6"/>
  <c r="U482" i="6"/>
  <c r="V469" i="1"/>
  <c r="E540" i="6"/>
  <c r="CP229" i="1"/>
  <c r="O229" i="1" s="1"/>
  <c r="I330" i="6" s="1"/>
  <c r="CP390" i="1"/>
  <c r="O390" i="1" s="1"/>
  <c r="I431" i="6"/>
  <c r="GK227" i="1"/>
  <c r="U329" i="6"/>
  <c r="GK347" i="1"/>
  <c r="U400" i="6"/>
  <c r="I403" i="6" s="1"/>
  <c r="GK211" i="1"/>
  <c r="U295" i="6"/>
  <c r="I303" i="6" s="1"/>
  <c r="I298" i="6"/>
  <c r="GM465" i="1"/>
  <c r="GO465" i="1" s="1"/>
  <c r="Q525" i="6"/>
  <c r="U398" i="1"/>
  <c r="E451" i="6"/>
  <c r="GK473" i="1"/>
  <c r="U555" i="6"/>
  <c r="GK464" i="1"/>
  <c r="K523" i="6"/>
  <c r="V519" i="6"/>
  <c r="V417" i="1"/>
  <c r="GM490" i="1"/>
  <c r="GO490" i="1" s="1"/>
  <c r="R600" i="6"/>
  <c r="K601" i="6" s="1"/>
  <c r="T408" i="1"/>
  <c r="GM210" i="1"/>
  <c r="GN210" i="1" s="1"/>
  <c r="K286" i="6"/>
  <c r="S420" i="1"/>
  <c r="CZ420" i="1" s="1"/>
  <c r="Y420" i="1" s="1"/>
  <c r="S488" i="6" s="1"/>
  <c r="T461" i="1"/>
  <c r="E510" i="6"/>
  <c r="CP298" i="1"/>
  <c r="O298" i="1" s="1"/>
  <c r="W402" i="1"/>
  <c r="U224" i="6"/>
  <c r="I227" i="6"/>
  <c r="GK231" i="1"/>
  <c r="U331" i="6"/>
  <c r="W476" i="1"/>
  <c r="W498" i="1"/>
  <c r="U39" i="6"/>
  <c r="I46" i="6" s="1"/>
  <c r="O50" i="6" s="1"/>
  <c r="I43" i="6"/>
  <c r="E331" i="6"/>
  <c r="S231" i="1"/>
  <c r="GK209" i="1"/>
  <c r="U286" i="6"/>
  <c r="GX229" i="1"/>
  <c r="EG26" i="1"/>
  <c r="P49" i="1"/>
  <c r="K132" i="6"/>
  <c r="P90" i="1"/>
  <c r="DU108" i="1" s="1"/>
  <c r="GK152" i="1"/>
  <c r="U231" i="6"/>
  <c r="W231" i="1"/>
  <c r="K156" i="6"/>
  <c r="CY88" i="1"/>
  <c r="X88" i="1" s="1"/>
  <c r="R154" i="6" s="1"/>
  <c r="CZ88" i="1"/>
  <c r="Y88" i="1" s="1"/>
  <c r="T154" i="6" s="1"/>
  <c r="T105" i="1"/>
  <c r="U414" i="6"/>
  <c r="GK351" i="1"/>
  <c r="K129" i="6"/>
  <c r="V126" i="6"/>
  <c r="K134" i="6" s="1"/>
  <c r="GK80" i="1"/>
  <c r="BC296" i="1"/>
  <c r="F323" i="1"/>
  <c r="W93" i="1"/>
  <c r="AJ108" i="1" s="1"/>
  <c r="P105" i="1"/>
  <c r="CP105" i="1" s="1"/>
  <c r="O105" i="1" s="1"/>
  <c r="GK210" i="1"/>
  <c r="V286" i="6"/>
  <c r="R228" i="1"/>
  <c r="I205" i="6"/>
  <c r="CP101" i="1"/>
  <c r="O101" i="1" s="1"/>
  <c r="GK223" i="1"/>
  <c r="GM223" i="1" s="1"/>
  <c r="GN223" i="1" s="1"/>
  <c r="U327" i="6"/>
  <c r="I413" i="6"/>
  <c r="CP349" i="1"/>
  <c r="O349" i="1" s="1"/>
  <c r="GM349" i="1" s="1"/>
  <c r="GN349" i="1" s="1"/>
  <c r="R475" i="1"/>
  <c r="GK488" i="1"/>
  <c r="GM488" i="1" s="1"/>
  <c r="GO488" i="1" s="1"/>
  <c r="V599" i="6"/>
  <c r="EI339" i="1"/>
  <c r="P366" i="1"/>
  <c r="U405" i="1"/>
  <c r="V405" i="1"/>
  <c r="Q405" i="1"/>
  <c r="CP405" i="1" s="1"/>
  <c r="O405" i="1" s="1"/>
  <c r="K454" i="6" s="1"/>
  <c r="GX475" i="1"/>
  <c r="CY484" i="1"/>
  <c r="X484" i="1" s="1"/>
  <c r="R585" i="6" s="1"/>
  <c r="K586" i="6" s="1"/>
  <c r="CZ484" i="1"/>
  <c r="Y484" i="1" s="1"/>
  <c r="T585" i="6" s="1"/>
  <c r="K587" i="6" s="1"/>
  <c r="U613" i="6"/>
  <c r="GK493" i="1"/>
  <c r="P663" i="6"/>
  <c r="P592" i="6"/>
  <c r="W45" i="1"/>
  <c r="AJ26" i="1"/>
  <c r="CY224" i="1"/>
  <c r="X224" i="1" s="1"/>
  <c r="R327" i="6" s="1"/>
  <c r="CZ224" i="1"/>
  <c r="Y224" i="1" s="1"/>
  <c r="T327" i="6" s="1"/>
  <c r="GB77" i="1"/>
  <c r="ES108" i="1"/>
  <c r="DO307" i="1"/>
  <c r="EB296" i="1"/>
  <c r="DM356" i="1"/>
  <c r="DZ339" i="1"/>
  <c r="V45" i="1"/>
  <c r="AI26" i="1"/>
  <c r="U45" i="1"/>
  <c r="AH26" i="1"/>
  <c r="DI139" i="3"/>
  <c r="DJ139" i="3" s="1"/>
  <c r="DH139" i="3"/>
  <c r="DG139" i="3"/>
  <c r="DF139" i="3"/>
  <c r="DI77" i="3"/>
  <c r="DG77" i="3"/>
  <c r="DH77" i="3"/>
  <c r="DF77" i="3"/>
  <c r="DJ77" i="3" s="1"/>
  <c r="DF301" i="3"/>
  <c r="DJ301" i="3" s="1"/>
  <c r="DG301" i="3"/>
  <c r="DH301" i="3"/>
  <c r="DI301" i="3"/>
  <c r="BD264" i="1"/>
  <c r="F196" i="1"/>
  <c r="BD144" i="1"/>
  <c r="GN28" i="1"/>
  <c r="F63" i="1"/>
  <c r="AT26" i="1"/>
  <c r="DG145" i="3"/>
  <c r="DH145" i="3"/>
  <c r="DF145" i="3"/>
  <c r="DJ145" i="3" s="1"/>
  <c r="DI145" i="3"/>
  <c r="BB388" i="1"/>
  <c r="F438" i="1"/>
  <c r="DI125" i="3"/>
  <c r="DF125" i="3"/>
  <c r="DJ125" i="3" s="1"/>
  <c r="DG125" i="3"/>
  <c r="DH125" i="3"/>
  <c r="CP342" i="1"/>
  <c r="O342" i="1" s="1"/>
  <c r="DU356" i="1"/>
  <c r="BZ457" i="1"/>
  <c r="AQ514" i="1"/>
  <c r="CG514" i="1"/>
  <c r="DG157" i="3"/>
  <c r="DF157" i="3"/>
  <c r="DJ157" i="3" s="1"/>
  <c r="DI157" i="3"/>
  <c r="DH157" i="3"/>
  <c r="DH133" i="3"/>
  <c r="DF133" i="3"/>
  <c r="DI133" i="3"/>
  <c r="DJ133" i="3" s="1"/>
  <c r="DG133" i="3"/>
  <c r="DG82" i="3"/>
  <c r="DJ82" i="3" s="1"/>
  <c r="DI82" i="3"/>
  <c r="DF82" i="3"/>
  <c r="DH82" i="3"/>
  <c r="DH295" i="3"/>
  <c r="DF295" i="3"/>
  <c r="DG295" i="3"/>
  <c r="DI295" i="3"/>
  <c r="DJ295" i="3" s="1"/>
  <c r="AD45" i="1"/>
  <c r="CZ159" i="1"/>
  <c r="Y159" i="1" s="1"/>
  <c r="T234" i="6" s="1"/>
  <c r="CY159" i="1"/>
  <c r="X159" i="1" s="1"/>
  <c r="R234" i="6" s="1"/>
  <c r="DF43" i="3"/>
  <c r="DH43" i="3"/>
  <c r="DI43" i="3"/>
  <c r="DG43" i="3"/>
  <c r="DJ43" i="3" s="1"/>
  <c r="CY393" i="1"/>
  <c r="X393" i="1" s="1"/>
  <c r="R435" i="6" s="1"/>
  <c r="CZ393" i="1"/>
  <c r="Y393" i="1" s="1"/>
  <c r="T435" i="6" s="1"/>
  <c r="Q421" i="1"/>
  <c r="R421" i="1"/>
  <c r="S421" i="1"/>
  <c r="V421" i="1"/>
  <c r="W421" i="1"/>
  <c r="U421" i="1"/>
  <c r="P413" i="1"/>
  <c r="Q413" i="1"/>
  <c r="S413" i="1"/>
  <c r="GX413" i="1"/>
  <c r="R413" i="1"/>
  <c r="EH514" i="1"/>
  <c r="GA514" i="1"/>
  <c r="FQ457" i="1"/>
  <c r="P363" i="1"/>
  <c r="EP339" i="1"/>
  <c r="GK391" i="1"/>
  <c r="CY481" i="1"/>
  <c r="X481" i="1" s="1"/>
  <c r="Q580" i="6" s="1"/>
  <c r="I586" i="6" s="1"/>
  <c r="CZ481" i="1"/>
  <c r="Y481" i="1" s="1"/>
  <c r="S580" i="6" s="1"/>
  <c r="I587" i="6" s="1"/>
  <c r="AQ77" i="1"/>
  <c r="F118" i="1"/>
  <c r="EM144" i="1"/>
  <c r="P190" i="1"/>
  <c r="EM264" i="1"/>
  <c r="F434" i="1"/>
  <c r="AP388" i="1"/>
  <c r="CZ491" i="1"/>
  <c r="Y491" i="1" s="1"/>
  <c r="S609" i="6" s="1"/>
  <c r="I615" i="6" s="1"/>
  <c r="CY491" i="1"/>
  <c r="X491" i="1" s="1"/>
  <c r="Q609" i="6" s="1"/>
  <c r="I614" i="6" s="1"/>
  <c r="DH166" i="3"/>
  <c r="DF166" i="3"/>
  <c r="DG166" i="3"/>
  <c r="DI166" i="3"/>
  <c r="DJ166" i="3" s="1"/>
  <c r="DF107" i="3"/>
  <c r="DG107" i="3"/>
  <c r="DI107" i="3"/>
  <c r="DJ107" i="3" s="1"/>
  <c r="DH107" i="3"/>
  <c r="CY43" i="1"/>
  <c r="X43" i="1" s="1"/>
  <c r="R107" i="6" s="1"/>
  <c r="K112" i="6" s="1"/>
  <c r="P118" i="6" s="1"/>
  <c r="CZ43" i="1"/>
  <c r="Y43" i="1" s="1"/>
  <c r="T107" i="6" s="1"/>
  <c r="K113" i="6" s="1"/>
  <c r="Q207" i="1"/>
  <c r="AD234" i="1" s="1"/>
  <c r="P207" i="1"/>
  <c r="U207" i="1"/>
  <c r="P421" i="1"/>
  <c r="EP234" i="1"/>
  <c r="FY203" i="1"/>
  <c r="Q502" i="1"/>
  <c r="W502" i="1"/>
  <c r="V502" i="1"/>
  <c r="W396" i="1"/>
  <c r="AJ425" i="1" s="1"/>
  <c r="DH271" i="3"/>
  <c r="DG271" i="3"/>
  <c r="DF271" i="3"/>
  <c r="DJ271" i="3" s="1"/>
  <c r="DI271" i="3"/>
  <c r="EI514" i="1"/>
  <c r="FR457" i="1"/>
  <c r="DI74" i="3"/>
  <c r="DH74" i="3"/>
  <c r="DF74" i="3"/>
  <c r="DJ74" i="3" s="1"/>
  <c r="DG74" i="3"/>
  <c r="DF90" i="3"/>
  <c r="DJ90" i="3" s="1"/>
  <c r="DG90" i="3"/>
  <c r="DH90" i="3"/>
  <c r="DI90" i="3"/>
  <c r="CP31" i="1"/>
  <c r="O31" i="1" s="1"/>
  <c r="P238" i="1"/>
  <c r="EG203" i="1"/>
  <c r="BZ203" i="1"/>
  <c r="AQ234" i="1"/>
  <c r="AQ264" i="1" s="1"/>
  <c r="P167" i="1"/>
  <c r="K263" i="6" s="1"/>
  <c r="Q167" i="1"/>
  <c r="K261" i="6" s="1"/>
  <c r="T167" i="1"/>
  <c r="I169" i="1"/>
  <c r="W167" i="1"/>
  <c r="DF73" i="3"/>
  <c r="DJ73" i="3" s="1"/>
  <c r="DH73" i="3"/>
  <c r="DI73" i="3"/>
  <c r="DG73" i="3"/>
  <c r="DF158" i="3"/>
  <c r="DJ158" i="3" s="1"/>
  <c r="DI158" i="3"/>
  <c r="DH158" i="3"/>
  <c r="DG158" i="3"/>
  <c r="P396" i="1"/>
  <c r="GX497" i="1"/>
  <c r="V415" i="1"/>
  <c r="DI76" i="3"/>
  <c r="DF76" i="3"/>
  <c r="DJ76" i="3" s="1"/>
  <c r="DG76" i="3"/>
  <c r="DH76" i="3"/>
  <c r="DH297" i="3"/>
  <c r="DI297" i="3"/>
  <c r="DF297" i="3"/>
  <c r="DG297" i="3"/>
  <c r="DJ297" i="3" s="1"/>
  <c r="DG136" i="3"/>
  <c r="DH136" i="3"/>
  <c r="DI136" i="3"/>
  <c r="DF136" i="3"/>
  <c r="DJ136" i="3" s="1"/>
  <c r="GM157" i="1"/>
  <c r="GN157" i="1" s="1"/>
  <c r="BB296" i="1"/>
  <c r="F320" i="1"/>
  <c r="P539" i="1"/>
  <c r="EV457" i="1"/>
  <c r="CY209" i="1"/>
  <c r="X209" i="1" s="1"/>
  <c r="Q286" i="6" s="1"/>
  <c r="CZ209" i="1"/>
  <c r="Y209" i="1" s="1"/>
  <c r="S286" i="6" s="1"/>
  <c r="FV388" i="1"/>
  <c r="EM425" i="1"/>
  <c r="CZ500" i="1"/>
  <c r="Y500" i="1" s="1"/>
  <c r="CY500" i="1"/>
  <c r="X500" i="1" s="1"/>
  <c r="R636" i="6" s="1"/>
  <c r="CY219" i="1"/>
  <c r="X219" i="1" s="1"/>
  <c r="Q323" i="6" s="1"/>
  <c r="CZ219" i="1"/>
  <c r="Y219" i="1" s="1"/>
  <c r="S323" i="6" s="1"/>
  <c r="DH93" i="3"/>
  <c r="DG93" i="3"/>
  <c r="DI93" i="3"/>
  <c r="DJ93" i="3" s="1"/>
  <c r="DF93" i="3"/>
  <c r="DF127" i="3"/>
  <c r="DG127" i="3"/>
  <c r="DJ127" i="3" s="1"/>
  <c r="DH127" i="3"/>
  <c r="DI127" i="3"/>
  <c r="DF289" i="3"/>
  <c r="DG289" i="3"/>
  <c r="DJ289" i="3" s="1"/>
  <c r="DH289" i="3"/>
  <c r="DI289" i="3"/>
  <c r="EV26" i="1"/>
  <c r="P70" i="1"/>
  <c r="EV544" i="1"/>
  <c r="CZ154" i="1"/>
  <c r="Y154" i="1" s="1"/>
  <c r="S232" i="6" s="1"/>
  <c r="CY154" i="1"/>
  <c r="X154" i="1" s="1"/>
  <c r="Q232" i="6" s="1"/>
  <c r="DX108" i="1"/>
  <c r="CY84" i="1"/>
  <c r="X84" i="1" s="1"/>
  <c r="R140" i="6" s="1"/>
  <c r="CZ84" i="1"/>
  <c r="Y84" i="1" s="1"/>
  <c r="FY296" i="1"/>
  <c r="EP307" i="1"/>
  <c r="GK206" i="1"/>
  <c r="P479" i="1"/>
  <c r="Q479" i="1"/>
  <c r="GX479" i="1"/>
  <c r="W479" i="1"/>
  <c r="T304" i="1"/>
  <c r="AG307" i="1" s="1"/>
  <c r="CZ208" i="1"/>
  <c r="Y208" i="1" s="1"/>
  <c r="T285" i="6" s="1"/>
  <c r="CY208" i="1"/>
  <c r="X208" i="1" s="1"/>
  <c r="R285" i="6" s="1"/>
  <c r="DI262" i="3"/>
  <c r="DF262" i="3"/>
  <c r="DJ262" i="3" s="1"/>
  <c r="DG262" i="3"/>
  <c r="DH262" i="3"/>
  <c r="EL77" i="1"/>
  <c r="P126" i="1"/>
  <c r="GK459" i="1"/>
  <c r="GX396" i="1"/>
  <c r="CJ425" i="1" s="1"/>
  <c r="DG110" i="3"/>
  <c r="DJ110" i="3" s="1"/>
  <c r="DH110" i="3"/>
  <c r="DI110" i="3"/>
  <c r="DF110" i="3"/>
  <c r="DF65" i="3"/>
  <c r="DG65" i="3"/>
  <c r="DH65" i="3"/>
  <c r="DI65" i="3"/>
  <c r="DJ65" i="3" s="1"/>
  <c r="FV457" i="1"/>
  <c r="EM514" i="1"/>
  <c r="CY496" i="1"/>
  <c r="X496" i="1" s="1"/>
  <c r="R621" i="6" s="1"/>
  <c r="CZ496" i="1"/>
  <c r="Y496" i="1" s="1"/>
  <c r="T621" i="6" s="1"/>
  <c r="FY425" i="1"/>
  <c r="FR388" i="1"/>
  <c r="EI425" i="1"/>
  <c r="DF213" i="3"/>
  <c r="DG213" i="3"/>
  <c r="DJ213" i="3" s="1"/>
  <c r="DH213" i="3"/>
  <c r="DI213" i="3"/>
  <c r="DG259" i="3"/>
  <c r="DH259" i="3"/>
  <c r="DF259" i="3"/>
  <c r="DI259" i="3"/>
  <c r="DJ259" i="3" s="1"/>
  <c r="AD108" i="1"/>
  <c r="DH150" i="3"/>
  <c r="DG150" i="3"/>
  <c r="DI150" i="3"/>
  <c r="DF150" i="3"/>
  <c r="DJ150" i="3" s="1"/>
  <c r="CY90" i="1"/>
  <c r="X90" i="1" s="1"/>
  <c r="R160" i="6" s="1"/>
  <c r="CZ90" i="1"/>
  <c r="Y90" i="1" s="1"/>
  <c r="T160" i="6" s="1"/>
  <c r="DF39" i="3"/>
  <c r="DH39" i="3"/>
  <c r="DI39" i="3"/>
  <c r="DJ39" i="3" s="1"/>
  <c r="DG39" i="3"/>
  <c r="CP162" i="1"/>
  <c r="O162" i="1" s="1"/>
  <c r="CY341" i="1"/>
  <c r="X341" i="1" s="1"/>
  <c r="Q380" i="6" s="1"/>
  <c r="CZ341" i="1"/>
  <c r="Y341" i="1" s="1"/>
  <c r="S380" i="6" s="1"/>
  <c r="AO26" i="1"/>
  <c r="F49" i="1"/>
  <c r="AO544" i="1"/>
  <c r="CP217" i="1"/>
  <c r="O217" i="1" s="1"/>
  <c r="I314" i="6" s="1"/>
  <c r="P416" i="1"/>
  <c r="Q416" i="1"/>
  <c r="R416" i="1"/>
  <c r="U416" i="1"/>
  <c r="W416" i="1"/>
  <c r="EB234" i="1"/>
  <c r="DF81" i="3"/>
  <c r="DG81" i="3"/>
  <c r="DJ81" i="3" s="1"/>
  <c r="DI81" i="3"/>
  <c r="DH81" i="3"/>
  <c r="DF266" i="3"/>
  <c r="DG266" i="3"/>
  <c r="DH266" i="3"/>
  <c r="DI266" i="3"/>
  <c r="DJ266" i="3" s="1"/>
  <c r="T207" i="1"/>
  <c r="AG234" i="1" s="1"/>
  <c r="AH307" i="1"/>
  <c r="DF105" i="3"/>
  <c r="DJ105" i="3" s="1"/>
  <c r="DG105" i="3"/>
  <c r="DH105" i="3"/>
  <c r="DI105" i="3"/>
  <c r="DH147" i="3"/>
  <c r="DF147" i="3"/>
  <c r="DJ147" i="3" s="1"/>
  <c r="DI147" i="3"/>
  <c r="DG147" i="3"/>
  <c r="CY299" i="1"/>
  <c r="X299" i="1" s="1"/>
  <c r="R349" i="6" s="1"/>
  <c r="CZ299" i="1"/>
  <c r="Y299" i="1" s="1"/>
  <c r="T349" i="6" s="1"/>
  <c r="DX307" i="1"/>
  <c r="DI163" i="3"/>
  <c r="DF163" i="3"/>
  <c r="DJ163" i="3" s="1"/>
  <c r="DG163" i="3"/>
  <c r="DH163" i="3"/>
  <c r="CZ404" i="1"/>
  <c r="Y404" i="1" s="1"/>
  <c r="S454" i="6" s="1"/>
  <c r="CY404" i="1"/>
  <c r="X404" i="1" s="1"/>
  <c r="Q454" i="6" s="1"/>
  <c r="S167" i="1"/>
  <c r="K260" i="6" s="1"/>
  <c r="DY339" i="1"/>
  <c r="DL356" i="1"/>
  <c r="DH141" i="3"/>
  <c r="DF141" i="3"/>
  <c r="DG141" i="3"/>
  <c r="DI141" i="3"/>
  <c r="DJ141" i="3" s="1"/>
  <c r="W304" i="1"/>
  <c r="FU144" i="1"/>
  <c r="EL171" i="1"/>
  <c r="R167" i="1"/>
  <c r="S469" i="1"/>
  <c r="CY401" i="1"/>
  <c r="X401" i="1" s="1"/>
  <c r="R452" i="6" s="1"/>
  <c r="CZ401" i="1"/>
  <c r="Y401" i="1" s="1"/>
  <c r="CY149" i="1"/>
  <c r="X149" i="1" s="1"/>
  <c r="R229" i="6" s="1"/>
  <c r="CZ149" i="1"/>
  <c r="Y149" i="1" s="1"/>
  <c r="T229" i="6" s="1"/>
  <c r="CZ463" i="1"/>
  <c r="Y463" i="1" s="1"/>
  <c r="S519" i="6" s="1"/>
  <c r="I527" i="6" s="1"/>
  <c r="CY463" i="1"/>
  <c r="X463" i="1" s="1"/>
  <c r="Q519" i="6" s="1"/>
  <c r="AD425" i="1"/>
  <c r="GK460" i="1"/>
  <c r="R396" i="1"/>
  <c r="R461" i="1"/>
  <c r="P300" i="1"/>
  <c r="EI171" i="1"/>
  <c r="FY171" i="1"/>
  <c r="FR144" i="1"/>
  <c r="EM356" i="1"/>
  <c r="FV339" i="1"/>
  <c r="R420" i="1"/>
  <c r="V462" i="1"/>
  <c r="P462" i="1"/>
  <c r="Q462" i="1"/>
  <c r="S462" i="1"/>
  <c r="AP514" i="1"/>
  <c r="CI514" i="1"/>
  <c r="BY457" i="1"/>
  <c r="AU171" i="1"/>
  <c r="CD144" i="1"/>
  <c r="P325" i="1"/>
  <c r="EL296" i="1"/>
  <c r="CG234" i="1"/>
  <c r="CY505" i="1"/>
  <c r="X505" i="1" s="1"/>
  <c r="Q656" i="6" s="1"/>
  <c r="I657" i="6" s="1"/>
  <c r="CZ505" i="1"/>
  <c r="Y505" i="1" s="1"/>
  <c r="S656" i="6" s="1"/>
  <c r="CY146" i="1"/>
  <c r="X146" i="1" s="1"/>
  <c r="Q224" i="6" s="1"/>
  <c r="CZ146" i="1"/>
  <c r="Y146" i="1" s="1"/>
  <c r="S224" i="6" s="1"/>
  <c r="U167" i="1"/>
  <c r="T413" i="1"/>
  <c r="U469" i="1"/>
  <c r="EM77" i="1"/>
  <c r="P127" i="1"/>
  <c r="DH100" i="3"/>
  <c r="DI100" i="3"/>
  <c r="DF100" i="3"/>
  <c r="DJ100" i="3" s="1"/>
  <c r="DG100" i="3"/>
  <c r="CY225" i="1"/>
  <c r="X225" i="1" s="1"/>
  <c r="Q328" i="6" s="1"/>
  <c r="CZ225" i="1"/>
  <c r="Y225" i="1" s="1"/>
  <c r="S328" i="6" s="1"/>
  <c r="DH66" i="3"/>
  <c r="DI66" i="3"/>
  <c r="DF66" i="3"/>
  <c r="DG66" i="3"/>
  <c r="DJ66" i="3" s="1"/>
  <c r="DH78" i="3"/>
  <c r="DF78" i="3"/>
  <c r="DJ78" i="3" s="1"/>
  <c r="DI78" i="3"/>
  <c r="DG78" i="3"/>
  <c r="DH197" i="3"/>
  <c r="DI197" i="3"/>
  <c r="DF197" i="3"/>
  <c r="DG197" i="3"/>
  <c r="DJ197" i="3" s="1"/>
  <c r="DZ77" i="1"/>
  <c r="DM108" i="1"/>
  <c r="P289" i="1"/>
  <c r="EV140" i="1"/>
  <c r="EL26" i="1"/>
  <c r="P63" i="1"/>
  <c r="DH117" i="3"/>
  <c r="DG117" i="3"/>
  <c r="DI117" i="3"/>
  <c r="DF117" i="3"/>
  <c r="DJ117" i="3" s="1"/>
  <c r="EG140" i="1"/>
  <c r="P268" i="1"/>
  <c r="EG544" i="1"/>
  <c r="DI281" i="3"/>
  <c r="DF281" i="3"/>
  <c r="DJ281" i="3" s="1"/>
  <c r="DG281" i="3"/>
  <c r="DH281" i="3"/>
  <c r="CP159" i="1"/>
  <c r="O159" i="1" s="1"/>
  <c r="K234" i="6" s="1"/>
  <c r="DG169" i="3"/>
  <c r="DI169" i="3"/>
  <c r="DF169" i="3"/>
  <c r="DJ169" i="3" s="1"/>
  <c r="DH169" i="3"/>
  <c r="CY507" i="1"/>
  <c r="X507" i="1" s="1"/>
  <c r="Q665" i="6" s="1"/>
  <c r="CZ507" i="1"/>
  <c r="Y507" i="1" s="1"/>
  <c r="S665" i="6" s="1"/>
  <c r="Q411" i="1"/>
  <c r="S411" i="1"/>
  <c r="V411" i="1"/>
  <c r="U411" i="1"/>
  <c r="T411" i="1"/>
  <c r="P411" i="1"/>
  <c r="AP234" i="1"/>
  <c r="CI234" i="1"/>
  <c r="BY203" i="1"/>
  <c r="CP481" i="1"/>
  <c r="O481" i="1" s="1"/>
  <c r="GM481" i="1" s="1"/>
  <c r="GO481" i="1" s="1"/>
  <c r="DF288" i="3"/>
  <c r="DG288" i="3"/>
  <c r="DJ288" i="3" s="1"/>
  <c r="DH288" i="3"/>
  <c r="DI288" i="3"/>
  <c r="P304" i="1"/>
  <c r="Q304" i="1"/>
  <c r="R304" i="1"/>
  <c r="AT77" i="1"/>
  <c r="F126" i="1"/>
  <c r="BZ388" i="1"/>
  <c r="AQ425" i="1"/>
  <c r="CG425" i="1"/>
  <c r="CI425" i="1"/>
  <c r="U497" i="1"/>
  <c r="CY98" i="1"/>
  <c r="X98" i="1" s="1"/>
  <c r="R185" i="6" s="1"/>
  <c r="CZ98" i="1"/>
  <c r="Y98" i="1" s="1"/>
  <c r="T185" i="6" s="1"/>
  <c r="K193" i="6" s="1"/>
  <c r="F253" i="1"/>
  <c r="AU203" i="1"/>
  <c r="DF91" i="3"/>
  <c r="DJ91" i="3" s="1"/>
  <c r="DG91" i="3"/>
  <c r="DH91" i="3"/>
  <c r="DI91" i="3"/>
  <c r="DG6" i="3"/>
  <c r="DJ6" i="3" s="1"/>
  <c r="DH6" i="3"/>
  <c r="DI6" i="3"/>
  <c r="DF6" i="3"/>
  <c r="EI108" i="1"/>
  <c r="FY108" i="1"/>
  <c r="FR77" i="1"/>
  <c r="GM160" i="1"/>
  <c r="GN160" i="1" s="1"/>
  <c r="GM211" i="1"/>
  <c r="GN211" i="1" s="1"/>
  <c r="CY213" i="1"/>
  <c r="X213" i="1" s="1"/>
  <c r="Q300" i="6" s="1"/>
  <c r="I301" i="6" s="1"/>
  <c r="CZ213" i="1"/>
  <c r="Y213" i="1" s="1"/>
  <c r="S300" i="6" s="1"/>
  <c r="I302" i="6" s="1"/>
  <c r="O307" i="6" s="1"/>
  <c r="CP495" i="1"/>
  <c r="O495" i="1" s="1"/>
  <c r="S497" i="1"/>
  <c r="CZ459" i="1"/>
  <c r="Y459" i="1" s="1"/>
  <c r="S504" i="6" s="1"/>
  <c r="CY459" i="1"/>
  <c r="X459" i="1" s="1"/>
  <c r="Q504" i="6" s="1"/>
  <c r="BD26" i="1"/>
  <c r="F70" i="1"/>
  <c r="BD544" i="1"/>
  <c r="BZ26" i="1"/>
  <c r="AQ45" i="1"/>
  <c r="CD77" i="1"/>
  <c r="AU108" i="1"/>
  <c r="CZ164" i="1"/>
  <c r="Y164" i="1" s="1"/>
  <c r="S250" i="6" s="1"/>
  <c r="CY164" i="1"/>
  <c r="X164" i="1" s="1"/>
  <c r="Q250" i="6" s="1"/>
  <c r="AQ356" i="1"/>
  <c r="BZ339" i="1"/>
  <c r="CC296" i="1"/>
  <c r="AT307" i="1"/>
  <c r="CZ400" i="1"/>
  <c r="Y400" i="1" s="1"/>
  <c r="S452" i="6" s="1"/>
  <c r="CY400" i="1"/>
  <c r="X400" i="1" s="1"/>
  <c r="Q452" i="6" s="1"/>
  <c r="V396" i="1"/>
  <c r="DF273" i="3"/>
  <c r="DI273" i="3"/>
  <c r="DJ273" i="3" s="1"/>
  <c r="DH273" i="3"/>
  <c r="DG273" i="3"/>
  <c r="CY391" i="1"/>
  <c r="X391" i="1" s="1"/>
  <c r="R430" i="6" s="1"/>
  <c r="K436" i="6" s="1"/>
  <c r="CZ391" i="1"/>
  <c r="Y391" i="1" s="1"/>
  <c r="T430" i="6" s="1"/>
  <c r="DI38" i="3"/>
  <c r="DF38" i="3"/>
  <c r="DJ38" i="3" s="1"/>
  <c r="DH38" i="3"/>
  <c r="DG38" i="3"/>
  <c r="DF260" i="3"/>
  <c r="DG260" i="3"/>
  <c r="DJ260" i="3" s="1"/>
  <c r="DH260" i="3"/>
  <c r="DI260" i="3"/>
  <c r="AP307" i="1"/>
  <c r="BY296" i="1"/>
  <c r="CI307" i="1"/>
  <c r="DF87" i="3"/>
  <c r="DJ87" i="3" s="1"/>
  <c r="DG87" i="3"/>
  <c r="DH87" i="3"/>
  <c r="DI87" i="3"/>
  <c r="DF167" i="3"/>
  <c r="DH167" i="3"/>
  <c r="DI167" i="3"/>
  <c r="DG167" i="3"/>
  <c r="DJ167" i="3" s="1"/>
  <c r="DI146" i="3"/>
  <c r="DF146" i="3"/>
  <c r="DJ146" i="3" s="1"/>
  <c r="DH146" i="3"/>
  <c r="DG146" i="3"/>
  <c r="DF88" i="3"/>
  <c r="DJ88" i="3" s="1"/>
  <c r="DG88" i="3"/>
  <c r="DH88" i="3"/>
  <c r="DI88" i="3"/>
  <c r="DI267" i="3"/>
  <c r="DF267" i="3"/>
  <c r="DG267" i="3"/>
  <c r="DJ267" i="3" s="1"/>
  <c r="DH267" i="3"/>
  <c r="DF5" i="3"/>
  <c r="DG5" i="3"/>
  <c r="DJ5" i="3" s="1"/>
  <c r="DH5" i="3"/>
  <c r="DI5" i="3"/>
  <c r="DF302" i="3"/>
  <c r="DJ302" i="3" s="1"/>
  <c r="DG302" i="3"/>
  <c r="DH302" i="3"/>
  <c r="DI302" i="3"/>
  <c r="CP89" i="1"/>
  <c r="O89" i="1" s="1"/>
  <c r="I160" i="6" s="1"/>
  <c r="CP34" i="1"/>
  <c r="O34" i="1" s="1"/>
  <c r="GM34" i="1" s="1"/>
  <c r="GN34" i="1" s="1"/>
  <c r="DH21" i="3"/>
  <c r="DF21" i="3"/>
  <c r="DJ21" i="3" s="1"/>
  <c r="DG21" i="3"/>
  <c r="DI21" i="3"/>
  <c r="AQ296" i="1"/>
  <c r="F317" i="1"/>
  <c r="CY99" i="1"/>
  <c r="X99" i="1" s="1"/>
  <c r="Q191" i="6" s="1"/>
  <c r="CZ99" i="1"/>
  <c r="Y99" i="1" s="1"/>
  <c r="S191" i="6" s="1"/>
  <c r="I168" i="1"/>
  <c r="E264" i="6" s="1"/>
  <c r="GX166" i="1"/>
  <c r="P166" i="1"/>
  <c r="I263" i="6" s="1"/>
  <c r="R166" i="1"/>
  <c r="S166" i="1"/>
  <c r="I260" i="6" s="1"/>
  <c r="T166" i="1"/>
  <c r="Q166" i="1"/>
  <c r="I261" i="6" s="1"/>
  <c r="CG45" i="1"/>
  <c r="CZ214" i="1"/>
  <c r="Y214" i="1" s="1"/>
  <c r="T300" i="6" s="1"/>
  <c r="K302" i="6" s="1"/>
  <c r="CY214" i="1"/>
  <c r="X214" i="1" s="1"/>
  <c r="Q224" i="1"/>
  <c r="GX224" i="1"/>
  <c r="P224" i="1"/>
  <c r="R224" i="1"/>
  <c r="GA339" i="1"/>
  <c r="ER356" i="1"/>
  <c r="DH278" i="3"/>
  <c r="DF278" i="3"/>
  <c r="DG278" i="3"/>
  <c r="DI278" i="3"/>
  <c r="DJ278" i="3" s="1"/>
  <c r="CP100" i="1"/>
  <c r="O100" i="1" s="1"/>
  <c r="K191" i="6" s="1"/>
  <c r="DF85" i="3"/>
  <c r="DJ85" i="3" s="1"/>
  <c r="DH85" i="3"/>
  <c r="DI85" i="3"/>
  <c r="DG85" i="3"/>
  <c r="CP208" i="1"/>
  <c r="O208" i="1" s="1"/>
  <c r="K285" i="6" s="1"/>
  <c r="DF95" i="3"/>
  <c r="DG95" i="3"/>
  <c r="DJ95" i="3" s="1"/>
  <c r="DH95" i="3"/>
  <c r="DI95" i="3"/>
  <c r="CY227" i="1"/>
  <c r="X227" i="1" s="1"/>
  <c r="CZ227" i="1"/>
  <c r="Y227" i="1" s="1"/>
  <c r="S329" i="6" s="1"/>
  <c r="CZ155" i="1"/>
  <c r="Y155" i="1" s="1"/>
  <c r="T232" i="6" s="1"/>
  <c r="CY155" i="1"/>
  <c r="X155" i="1" s="1"/>
  <c r="R232" i="6" s="1"/>
  <c r="DF121" i="3"/>
  <c r="DG121" i="3"/>
  <c r="DH121" i="3"/>
  <c r="DI121" i="3"/>
  <c r="DJ121" i="3" s="1"/>
  <c r="T421" i="1"/>
  <c r="CY352" i="1"/>
  <c r="X352" i="1" s="1"/>
  <c r="CZ352" i="1"/>
  <c r="Y352" i="1" s="1"/>
  <c r="T414" i="6" s="1"/>
  <c r="DF299" i="3"/>
  <c r="DJ299" i="3" s="1"/>
  <c r="DG299" i="3"/>
  <c r="DH299" i="3"/>
  <c r="DI299" i="3"/>
  <c r="W166" i="1"/>
  <c r="P343" i="1"/>
  <c r="DU307" i="1"/>
  <c r="CP299" i="1"/>
  <c r="O299" i="1" s="1"/>
  <c r="V461" i="1"/>
  <c r="CP394" i="1"/>
  <c r="O394" i="1" s="1"/>
  <c r="W343" i="1"/>
  <c r="AJ356" i="1" s="1"/>
  <c r="P497" i="1"/>
  <c r="CY229" i="1"/>
  <c r="X229" i="1" s="1"/>
  <c r="Q330" i="6" s="1"/>
  <c r="CZ229" i="1"/>
  <c r="Y229" i="1" s="1"/>
  <c r="S330" i="6" s="1"/>
  <c r="DF275" i="3"/>
  <c r="DJ275" i="3" s="1"/>
  <c r="DG275" i="3"/>
  <c r="DH275" i="3"/>
  <c r="DI275" i="3"/>
  <c r="Q498" i="1"/>
  <c r="S498" i="1"/>
  <c r="U498" i="1"/>
  <c r="R498" i="1"/>
  <c r="CP463" i="1"/>
  <c r="O463" i="1" s="1"/>
  <c r="GM463" i="1" s="1"/>
  <c r="GO463" i="1" s="1"/>
  <c r="CY510" i="1"/>
  <c r="X510" i="1" s="1"/>
  <c r="R671" i="6" s="1"/>
  <c r="CZ510" i="1"/>
  <c r="Y510" i="1" s="1"/>
  <c r="T671" i="6" s="1"/>
  <c r="K674" i="6" s="1"/>
  <c r="DF265" i="3"/>
  <c r="DJ265" i="3" s="1"/>
  <c r="DG265" i="3"/>
  <c r="DH265" i="3"/>
  <c r="DI265" i="3"/>
  <c r="FU203" i="1"/>
  <c r="EL234" i="1"/>
  <c r="BY339" i="1"/>
  <c r="AP356" i="1"/>
  <c r="CI356" i="1"/>
  <c r="CY460" i="1"/>
  <c r="X460" i="1" s="1"/>
  <c r="R504" i="6" s="1"/>
  <c r="CZ460" i="1"/>
  <c r="Y460" i="1" s="1"/>
  <c r="T504" i="6" s="1"/>
  <c r="CY403" i="1"/>
  <c r="X403" i="1" s="1"/>
  <c r="CZ403" i="1"/>
  <c r="Y403" i="1" s="1"/>
  <c r="T453" i="6" s="1"/>
  <c r="R511" i="1"/>
  <c r="P511" i="1"/>
  <c r="Q511" i="1"/>
  <c r="T511" i="1"/>
  <c r="W511" i="1"/>
  <c r="S511" i="1"/>
  <c r="DI132" i="3"/>
  <c r="DH132" i="3"/>
  <c r="DF132" i="3"/>
  <c r="DJ132" i="3" s="1"/>
  <c r="DG132" i="3"/>
  <c r="CP94" i="1"/>
  <c r="O94" i="1" s="1"/>
  <c r="W300" i="1"/>
  <c r="CB457" i="1"/>
  <c r="AS514" i="1"/>
  <c r="DG14" i="3"/>
  <c r="DI14" i="3"/>
  <c r="DJ14" i="3" s="1"/>
  <c r="DF14" i="3"/>
  <c r="DH14" i="3"/>
  <c r="CY226" i="1"/>
  <c r="X226" i="1" s="1"/>
  <c r="R328" i="6" s="1"/>
  <c r="CZ226" i="1"/>
  <c r="Y226" i="1" s="1"/>
  <c r="T328" i="6" s="1"/>
  <c r="Q415" i="1"/>
  <c r="S415" i="1"/>
  <c r="P415" i="1"/>
  <c r="CP415" i="1" s="1"/>
  <c r="O415" i="1" s="1"/>
  <c r="K472" i="6" s="1"/>
  <c r="T415" i="1"/>
  <c r="Q398" i="1"/>
  <c r="S398" i="1"/>
  <c r="R398" i="1"/>
  <c r="AO339" i="1"/>
  <c r="F360" i="1"/>
  <c r="CY480" i="1"/>
  <c r="X480" i="1" s="1"/>
  <c r="R571" i="6" s="1"/>
  <c r="K572" i="6" s="1"/>
  <c r="CZ480" i="1"/>
  <c r="Y480" i="1" s="1"/>
  <c r="T571" i="6" s="1"/>
  <c r="K573" i="6" s="1"/>
  <c r="CP503" i="1"/>
  <c r="O503" i="1" s="1"/>
  <c r="CZ503" i="1"/>
  <c r="Y503" i="1" s="1"/>
  <c r="S651" i="6" s="1"/>
  <c r="CY503" i="1"/>
  <c r="X503" i="1" s="1"/>
  <c r="Q651" i="6" s="1"/>
  <c r="DG33" i="3"/>
  <c r="DH33" i="3"/>
  <c r="DI33" i="3"/>
  <c r="DF33" i="3"/>
  <c r="DJ33" i="3" s="1"/>
  <c r="DF276" i="3"/>
  <c r="DJ276" i="3" s="1"/>
  <c r="DG276" i="3"/>
  <c r="DH276" i="3"/>
  <c r="DI276" i="3"/>
  <c r="GK147" i="1"/>
  <c r="GM147" i="1" s="1"/>
  <c r="CY42" i="1"/>
  <c r="X42" i="1" s="1"/>
  <c r="CZ42" i="1"/>
  <c r="Y42" i="1" s="1"/>
  <c r="S107" i="6" s="1"/>
  <c r="I113" i="6" s="1"/>
  <c r="EU144" i="1"/>
  <c r="P187" i="1"/>
  <c r="EU264" i="1"/>
  <c r="AO77" i="1"/>
  <c r="F112" i="1"/>
  <c r="DH171" i="3"/>
  <c r="DF171" i="3"/>
  <c r="DJ171" i="3" s="1"/>
  <c r="DG171" i="3"/>
  <c r="DI171" i="3"/>
  <c r="T45" i="1"/>
  <c r="AG26" i="1"/>
  <c r="DH140" i="3"/>
  <c r="DI140" i="3"/>
  <c r="DF140" i="3"/>
  <c r="DJ140" i="3" s="1"/>
  <c r="DG140" i="3"/>
  <c r="AG339" i="1"/>
  <c r="T356" i="1"/>
  <c r="DF34" i="3"/>
  <c r="DJ34" i="3" s="1"/>
  <c r="DG34" i="3"/>
  <c r="DH34" i="3"/>
  <c r="DI34" i="3"/>
  <c r="DG22" i="3"/>
  <c r="DI22" i="3"/>
  <c r="DH22" i="3"/>
  <c r="DF22" i="3"/>
  <c r="DJ22" i="3" s="1"/>
  <c r="CY29" i="1"/>
  <c r="X29" i="1" s="1"/>
  <c r="R39" i="6" s="1"/>
  <c r="K44" i="6" s="1"/>
  <c r="J48" i="6" s="1"/>
  <c r="CZ29" i="1"/>
  <c r="Y29" i="1" s="1"/>
  <c r="T39" i="6" s="1"/>
  <c r="K45" i="6" s="1"/>
  <c r="GK81" i="1"/>
  <c r="GM81" i="1" s="1"/>
  <c r="GN81" i="1" s="1"/>
  <c r="AE108" i="1"/>
  <c r="CC144" i="1"/>
  <c r="AT171" i="1"/>
  <c r="CY394" i="1"/>
  <c r="X394" i="1" s="1"/>
  <c r="Q444" i="6" s="1"/>
  <c r="CZ394" i="1"/>
  <c r="Y394" i="1" s="1"/>
  <c r="S444" i="6" s="1"/>
  <c r="GK341" i="1"/>
  <c r="DF128" i="3"/>
  <c r="DJ128" i="3" s="1"/>
  <c r="DG128" i="3"/>
  <c r="DH128" i="3"/>
  <c r="DI128" i="3"/>
  <c r="DI116" i="3"/>
  <c r="DF116" i="3"/>
  <c r="DJ116" i="3" s="1"/>
  <c r="DG116" i="3"/>
  <c r="DH116" i="3"/>
  <c r="CZ422" i="1"/>
  <c r="Y422" i="1" s="1"/>
  <c r="S489" i="6" s="1"/>
  <c r="CY422" i="1"/>
  <c r="X422" i="1" s="1"/>
  <c r="Q489" i="6" s="1"/>
  <c r="W207" i="1"/>
  <c r="AJ234" i="1" s="1"/>
  <c r="DF32" i="3"/>
  <c r="DH32" i="3"/>
  <c r="DI32" i="3"/>
  <c r="DG32" i="3"/>
  <c r="DJ32" i="3" s="1"/>
  <c r="CY477" i="1"/>
  <c r="X477" i="1" s="1"/>
  <c r="CZ477" i="1"/>
  <c r="Y477" i="1" s="1"/>
  <c r="S565" i="6" s="1"/>
  <c r="BC388" i="1"/>
  <c r="F441" i="1"/>
  <c r="DF279" i="3"/>
  <c r="DG279" i="3"/>
  <c r="DJ279" i="3" s="1"/>
  <c r="DH279" i="3"/>
  <c r="DI279" i="3"/>
  <c r="BA356" i="1"/>
  <c r="CJ339" i="1"/>
  <c r="CP471" i="1"/>
  <c r="O471" i="1" s="1"/>
  <c r="GM471" i="1" s="1"/>
  <c r="GO471" i="1" s="1"/>
  <c r="CP459" i="1"/>
  <c r="O459" i="1" s="1"/>
  <c r="DF161" i="3"/>
  <c r="DJ161" i="3" s="1"/>
  <c r="DI161" i="3"/>
  <c r="DG161" i="3"/>
  <c r="DH161" i="3"/>
  <c r="DG120" i="3"/>
  <c r="DH120" i="3"/>
  <c r="DI120" i="3"/>
  <c r="DF120" i="3"/>
  <c r="DJ120" i="3" s="1"/>
  <c r="DF174" i="3"/>
  <c r="DG174" i="3"/>
  <c r="DJ174" i="3" s="1"/>
  <c r="DH174" i="3"/>
  <c r="DI174" i="3"/>
  <c r="DG274" i="3"/>
  <c r="DJ274" i="3" s="1"/>
  <c r="DH274" i="3"/>
  <c r="DI274" i="3"/>
  <c r="DF274" i="3"/>
  <c r="GX167" i="1"/>
  <c r="EA77" i="1"/>
  <c r="DN108" i="1"/>
  <c r="DI114" i="3"/>
  <c r="DF114" i="3"/>
  <c r="DJ114" i="3" s="1"/>
  <c r="DG114" i="3"/>
  <c r="DH114" i="3"/>
  <c r="GK298" i="1"/>
  <c r="AE307" i="1"/>
  <c r="DF72" i="3"/>
  <c r="DJ72" i="3" s="1"/>
  <c r="DG72" i="3"/>
  <c r="DH72" i="3"/>
  <c r="DI72" i="3"/>
  <c r="FQ203" i="1"/>
  <c r="EH234" i="1"/>
  <c r="GA234" i="1"/>
  <c r="DH156" i="3"/>
  <c r="DF156" i="3"/>
  <c r="DJ156" i="3" s="1"/>
  <c r="DG156" i="3"/>
  <c r="DI156" i="3"/>
  <c r="DF1" i="3"/>
  <c r="DG1" i="3"/>
  <c r="DH1" i="3"/>
  <c r="DI1" i="3"/>
  <c r="DJ1" i="3" s="1"/>
  <c r="GA108" i="1"/>
  <c r="CZ461" i="1"/>
  <c r="Y461" i="1" s="1"/>
  <c r="S510" i="6" s="1"/>
  <c r="CY461" i="1"/>
  <c r="X461" i="1" s="1"/>
  <c r="Q510" i="6" s="1"/>
  <c r="V207" i="1"/>
  <c r="AI234" i="1" s="1"/>
  <c r="CY501" i="1"/>
  <c r="X501" i="1" s="1"/>
  <c r="Q642" i="6" s="1"/>
  <c r="I643" i="6" s="1"/>
  <c r="CZ501" i="1"/>
  <c r="Y501" i="1" s="1"/>
  <c r="S642" i="6" s="1"/>
  <c r="I644" i="6" s="1"/>
  <c r="DI115" i="3"/>
  <c r="DG115" i="3"/>
  <c r="DH115" i="3"/>
  <c r="DF115" i="3"/>
  <c r="DJ115" i="3" s="1"/>
  <c r="ER45" i="1"/>
  <c r="GA26" i="1"/>
  <c r="CY217" i="1"/>
  <c r="X217" i="1" s="1"/>
  <c r="Q314" i="6" s="1"/>
  <c r="CZ217" i="1"/>
  <c r="Y217" i="1" s="1"/>
  <c r="S314" i="6" s="1"/>
  <c r="I316" i="6" s="1"/>
  <c r="P412" i="1"/>
  <c r="CP412" i="1" s="1"/>
  <c r="O412" i="1" s="1"/>
  <c r="I471" i="6" s="1"/>
  <c r="Q412" i="1"/>
  <c r="R412" i="1"/>
  <c r="U412" i="1"/>
  <c r="CI108" i="1"/>
  <c r="AP108" i="1"/>
  <c r="BY77" i="1"/>
  <c r="CZ301" i="1"/>
  <c r="Y301" i="1" s="1"/>
  <c r="T354" i="6" s="1"/>
  <c r="CY301" i="1"/>
  <c r="X301" i="1" s="1"/>
  <c r="DN356" i="1"/>
  <c r="EA339" i="1"/>
  <c r="CY302" i="1"/>
  <c r="X302" i="1" s="1"/>
  <c r="Q362" i="6" s="1"/>
  <c r="CZ302" i="1"/>
  <c r="Y302" i="1" s="1"/>
  <c r="S362" i="6" s="1"/>
  <c r="CY354" i="1"/>
  <c r="X354" i="1" s="1"/>
  <c r="R415" i="6" s="1"/>
  <c r="CZ354" i="1"/>
  <c r="Y354" i="1" s="1"/>
  <c r="T415" i="6" s="1"/>
  <c r="K417" i="6" s="1"/>
  <c r="DG97" i="3"/>
  <c r="DJ97" i="3" s="1"/>
  <c r="DI97" i="3"/>
  <c r="DF97" i="3"/>
  <c r="DH97" i="3"/>
  <c r="DI164" i="3"/>
  <c r="DF164" i="3"/>
  <c r="DJ164" i="3" s="1"/>
  <c r="DH164" i="3"/>
  <c r="DG164" i="3"/>
  <c r="DG37" i="3"/>
  <c r="DH37" i="3"/>
  <c r="DF37" i="3"/>
  <c r="DJ37" i="3" s="1"/>
  <c r="DI37" i="3"/>
  <c r="DG101" i="3"/>
  <c r="DI101" i="3"/>
  <c r="DF101" i="3"/>
  <c r="DJ101" i="3" s="1"/>
  <c r="DH101" i="3"/>
  <c r="DH31" i="3"/>
  <c r="DF31" i="3"/>
  <c r="DG31" i="3"/>
  <c r="DI31" i="3"/>
  <c r="DJ31" i="3" s="1"/>
  <c r="DG138" i="3"/>
  <c r="DI138" i="3"/>
  <c r="DH138" i="3"/>
  <c r="DF138" i="3"/>
  <c r="DJ138" i="3" s="1"/>
  <c r="DG103" i="3"/>
  <c r="DH103" i="3"/>
  <c r="DI103" i="3"/>
  <c r="DF103" i="3"/>
  <c r="DJ103" i="3" s="1"/>
  <c r="DI172" i="3"/>
  <c r="DF172" i="3"/>
  <c r="DJ172" i="3" s="1"/>
  <c r="DG172" i="3"/>
  <c r="DH172" i="3"/>
  <c r="DF212" i="3"/>
  <c r="DG212" i="3"/>
  <c r="DJ212" i="3" s="1"/>
  <c r="DH212" i="3"/>
  <c r="DI212" i="3"/>
  <c r="DF71" i="3"/>
  <c r="DJ71" i="3" s="1"/>
  <c r="DG71" i="3"/>
  <c r="DH71" i="3"/>
  <c r="DI71" i="3"/>
  <c r="DG134" i="3"/>
  <c r="DF134" i="3"/>
  <c r="DJ134" i="3" s="1"/>
  <c r="DI134" i="3"/>
  <c r="DH134" i="3"/>
  <c r="DI282" i="3"/>
  <c r="DG282" i="3"/>
  <c r="DH282" i="3"/>
  <c r="DF282" i="3"/>
  <c r="DJ282" i="3" s="1"/>
  <c r="CZ97" i="1"/>
  <c r="Y97" i="1" s="1"/>
  <c r="S185" i="6" s="1"/>
  <c r="I193" i="6" s="1"/>
  <c r="CY97" i="1"/>
  <c r="X97" i="1" s="1"/>
  <c r="Q185" i="6" s="1"/>
  <c r="CY39" i="1"/>
  <c r="X39" i="1" s="1"/>
  <c r="R94" i="6" s="1"/>
  <c r="K97" i="6" s="1"/>
  <c r="P102" i="6" s="1"/>
  <c r="CZ39" i="1"/>
  <c r="Y39" i="1" s="1"/>
  <c r="T94" i="6" s="1"/>
  <c r="K98" i="6" s="1"/>
  <c r="DH293" i="3"/>
  <c r="DG293" i="3"/>
  <c r="DI293" i="3"/>
  <c r="DF293" i="3"/>
  <c r="DJ293" i="3" s="1"/>
  <c r="CZ31" i="1"/>
  <c r="Y31" i="1" s="1"/>
  <c r="T52" i="6" s="1"/>
  <c r="K56" i="6" s="1"/>
  <c r="CY31" i="1"/>
  <c r="X31" i="1" s="1"/>
  <c r="R52" i="6" s="1"/>
  <c r="K55" i="6" s="1"/>
  <c r="S207" i="1"/>
  <c r="CY156" i="1"/>
  <c r="X156" i="1" s="1"/>
  <c r="Q233" i="6" s="1"/>
  <c r="CZ156" i="1"/>
  <c r="Y156" i="1" s="1"/>
  <c r="S233" i="6" s="1"/>
  <c r="CZ85" i="1"/>
  <c r="Y85" i="1" s="1"/>
  <c r="CY85" i="1"/>
  <c r="X85" i="1" s="1"/>
  <c r="Q145" i="6" s="1"/>
  <c r="I146" i="6" s="1"/>
  <c r="AF108" i="1"/>
  <c r="CY103" i="1"/>
  <c r="X103" i="1" s="1"/>
  <c r="CZ103" i="1"/>
  <c r="Y103" i="1" s="1"/>
  <c r="S206" i="6" s="1"/>
  <c r="P164" i="1"/>
  <c r="Q164" i="1"/>
  <c r="T164" i="1"/>
  <c r="Q222" i="1"/>
  <c r="DV234" i="1" s="1"/>
  <c r="R222" i="1"/>
  <c r="V222" i="1"/>
  <c r="P222" i="1"/>
  <c r="CP222" i="1" s="1"/>
  <c r="O222" i="1" s="1"/>
  <c r="CY105" i="1"/>
  <c r="X105" i="1" s="1"/>
  <c r="Q207" i="6" s="1"/>
  <c r="CZ105" i="1"/>
  <c r="Y105" i="1" s="1"/>
  <c r="S207" i="6" s="1"/>
  <c r="CY303" i="1"/>
  <c r="X303" i="1" s="1"/>
  <c r="CZ303" i="1"/>
  <c r="Y303" i="1" s="1"/>
  <c r="T362" i="6" s="1"/>
  <c r="K368" i="6" s="1"/>
  <c r="DG79" i="3"/>
  <c r="DH79" i="3"/>
  <c r="DI79" i="3"/>
  <c r="DJ79" i="3" s="1"/>
  <c r="DF79" i="3"/>
  <c r="DF144" i="3"/>
  <c r="DH144" i="3"/>
  <c r="DI144" i="3"/>
  <c r="DG144" i="3"/>
  <c r="DJ144" i="3" s="1"/>
  <c r="DX356" i="1"/>
  <c r="W409" i="1"/>
  <c r="DH165" i="3"/>
  <c r="DF165" i="3"/>
  <c r="DJ165" i="3" s="1"/>
  <c r="DG165" i="3"/>
  <c r="DI165" i="3"/>
  <c r="CZ206" i="1"/>
  <c r="Y206" i="1" s="1"/>
  <c r="T279" i="6" s="1"/>
  <c r="K288" i="6" s="1"/>
  <c r="CY206" i="1"/>
  <c r="X206" i="1" s="1"/>
  <c r="R279" i="6" s="1"/>
  <c r="K287" i="6" s="1"/>
  <c r="DX234" i="1"/>
  <c r="V224" i="1"/>
  <c r="GM346" i="1"/>
  <c r="GN346" i="1" s="1"/>
  <c r="CY467" i="1"/>
  <c r="X467" i="1" s="1"/>
  <c r="Q534" i="6" s="1"/>
  <c r="CZ467" i="1"/>
  <c r="Y467" i="1" s="1"/>
  <c r="S534" i="6" s="1"/>
  <c r="FY514" i="1"/>
  <c r="CY407" i="1"/>
  <c r="X407" i="1" s="1"/>
  <c r="R463" i="6" s="1"/>
  <c r="CZ407" i="1"/>
  <c r="Y407" i="1" s="1"/>
  <c r="T463" i="6" s="1"/>
  <c r="DF111" i="3"/>
  <c r="DG111" i="3"/>
  <c r="DJ111" i="3" s="1"/>
  <c r="DH111" i="3"/>
  <c r="DI111" i="3"/>
  <c r="CZ298" i="1"/>
  <c r="Y298" i="1" s="1"/>
  <c r="S349" i="6" s="1"/>
  <c r="CY298" i="1"/>
  <c r="X298" i="1" s="1"/>
  <c r="Q349" i="6" s="1"/>
  <c r="CP353" i="1"/>
  <c r="O353" i="1" s="1"/>
  <c r="DG36" i="3"/>
  <c r="DJ36" i="3" s="1"/>
  <c r="DH36" i="3"/>
  <c r="DI36" i="3"/>
  <c r="DF36" i="3"/>
  <c r="W411" i="1"/>
  <c r="Q404" i="1"/>
  <c r="R404" i="1"/>
  <c r="S416" i="1"/>
  <c r="W408" i="1"/>
  <c r="GK344" i="1"/>
  <c r="DW356" i="1"/>
  <c r="V416" i="1"/>
  <c r="T479" i="1"/>
  <c r="CY344" i="1"/>
  <c r="X344" i="1" s="1"/>
  <c r="CZ344" i="1"/>
  <c r="Y344" i="1" s="1"/>
  <c r="CP472" i="1"/>
  <c r="O472" i="1" s="1"/>
  <c r="DI270" i="3"/>
  <c r="DG270" i="3"/>
  <c r="DF270" i="3"/>
  <c r="DJ270" i="3" s="1"/>
  <c r="DH270" i="3"/>
  <c r="U502" i="1"/>
  <c r="CP464" i="1"/>
  <c r="O464" i="1" s="1"/>
  <c r="GM464" i="1" s="1"/>
  <c r="GO464" i="1" s="1"/>
  <c r="EM296" i="1"/>
  <c r="P326" i="1"/>
  <c r="W415" i="1"/>
  <c r="DF261" i="3"/>
  <c r="DG261" i="3"/>
  <c r="DJ261" i="3" s="1"/>
  <c r="DH261" i="3"/>
  <c r="DI261" i="3"/>
  <c r="CP492" i="1"/>
  <c r="O492" i="1" s="1"/>
  <c r="P180" i="1"/>
  <c r="EH144" i="1"/>
  <c r="DF287" i="3"/>
  <c r="DG287" i="3"/>
  <c r="DH287" i="3"/>
  <c r="DI287" i="3"/>
  <c r="DJ287" i="3" s="1"/>
  <c r="DW307" i="1"/>
  <c r="U417" i="1"/>
  <c r="CY473" i="1"/>
  <c r="X473" i="1" s="1"/>
  <c r="Q555" i="6" s="1"/>
  <c r="CZ473" i="1"/>
  <c r="Y473" i="1" s="1"/>
  <c r="S555" i="6" s="1"/>
  <c r="P398" i="1"/>
  <c r="V409" i="1"/>
  <c r="DH18" i="3"/>
  <c r="DI18" i="3"/>
  <c r="DG18" i="3"/>
  <c r="DJ18" i="3" s="1"/>
  <c r="DF18" i="3"/>
  <c r="DF160" i="3"/>
  <c r="DG160" i="3"/>
  <c r="DJ160" i="3" s="1"/>
  <c r="DH160" i="3"/>
  <c r="DI160" i="3"/>
  <c r="CY86" i="1"/>
  <c r="X86" i="1" s="1"/>
  <c r="R145" i="6" s="1"/>
  <c r="CZ86" i="1"/>
  <c r="Y86" i="1" s="1"/>
  <c r="T145" i="6" s="1"/>
  <c r="CY222" i="1"/>
  <c r="X222" i="1" s="1"/>
  <c r="R326" i="6" s="1"/>
  <c r="CZ222" i="1"/>
  <c r="Y222" i="1" s="1"/>
  <c r="T326" i="6" s="1"/>
  <c r="ER307" i="1"/>
  <c r="GA296" i="1"/>
  <c r="CY232" i="1"/>
  <c r="X232" i="1" s="1"/>
  <c r="R331" i="6" s="1"/>
  <c r="CZ232" i="1"/>
  <c r="Y232" i="1" s="1"/>
  <c r="T331" i="6" s="1"/>
  <c r="CY410" i="1"/>
  <c r="X410" i="1" s="1"/>
  <c r="Q470" i="6" s="1"/>
  <c r="CZ410" i="1"/>
  <c r="Y410" i="1" s="1"/>
  <c r="S470" i="6" s="1"/>
  <c r="DF137" i="3"/>
  <c r="DH137" i="3"/>
  <c r="DI137" i="3"/>
  <c r="DJ137" i="3" s="1"/>
  <c r="DG137" i="3"/>
  <c r="EK457" i="1"/>
  <c r="P531" i="1"/>
  <c r="DG109" i="3"/>
  <c r="DJ109" i="3" s="1"/>
  <c r="DI109" i="3"/>
  <c r="DF109" i="3"/>
  <c r="DH109" i="3"/>
  <c r="DG118" i="3"/>
  <c r="DI118" i="3"/>
  <c r="DF118" i="3"/>
  <c r="DJ118" i="3" s="1"/>
  <c r="DH118" i="3"/>
  <c r="DG86" i="3"/>
  <c r="DH86" i="3"/>
  <c r="DI86" i="3"/>
  <c r="DF86" i="3"/>
  <c r="DJ86" i="3" s="1"/>
  <c r="BY26" i="1"/>
  <c r="CI45" i="1"/>
  <c r="AP45" i="1"/>
  <c r="GM149" i="1"/>
  <c r="GN149" i="1" s="1"/>
  <c r="CZ95" i="1"/>
  <c r="Y95" i="1" s="1"/>
  <c r="S176" i="6" s="1"/>
  <c r="CY95" i="1"/>
  <c r="X95" i="1" s="1"/>
  <c r="DI99" i="3"/>
  <c r="DG99" i="3"/>
  <c r="DF99" i="3"/>
  <c r="DJ99" i="3" s="1"/>
  <c r="DH99" i="3"/>
  <c r="P316" i="1"/>
  <c r="EH296" i="1"/>
  <c r="CY406" i="1"/>
  <c r="X406" i="1" s="1"/>
  <c r="Q463" i="6" s="1"/>
  <c r="CZ406" i="1"/>
  <c r="Y406" i="1" s="1"/>
  <c r="S463" i="6" s="1"/>
  <c r="DF154" i="3"/>
  <c r="DJ154" i="3" s="1"/>
  <c r="DG154" i="3"/>
  <c r="DH154" i="3"/>
  <c r="DI154" i="3"/>
  <c r="DN296" i="1"/>
  <c r="P330" i="1"/>
  <c r="Q33" i="1"/>
  <c r="U33" i="1"/>
  <c r="DZ45" i="1" s="1"/>
  <c r="W33" i="1"/>
  <c r="P121" i="1"/>
  <c r="ET77" i="1"/>
  <c r="CJ26" i="1"/>
  <c r="BA45" i="1"/>
  <c r="CP226" i="1"/>
  <c r="O226" i="1" s="1"/>
  <c r="F277" i="1"/>
  <c r="BB140" i="1"/>
  <c r="BB544" i="1"/>
  <c r="CZ472" i="1"/>
  <c r="Y472" i="1" s="1"/>
  <c r="T549" i="6" s="1"/>
  <c r="CY472" i="1"/>
  <c r="X472" i="1" s="1"/>
  <c r="R549" i="6" s="1"/>
  <c r="CP507" i="1"/>
  <c r="O507" i="1" s="1"/>
  <c r="DF159" i="3"/>
  <c r="DG159" i="3"/>
  <c r="DH159" i="3"/>
  <c r="DI159" i="3"/>
  <c r="DJ159" i="3" s="1"/>
  <c r="S33" i="1"/>
  <c r="CZ162" i="1"/>
  <c r="Y162" i="1" s="1"/>
  <c r="S244" i="6" s="1"/>
  <c r="CY162" i="1"/>
  <c r="X162" i="1" s="1"/>
  <c r="Q244" i="6" s="1"/>
  <c r="CP341" i="1"/>
  <c r="O341" i="1" s="1"/>
  <c r="CP391" i="1"/>
  <c r="O391" i="1" s="1"/>
  <c r="DF126" i="3"/>
  <c r="DH126" i="3"/>
  <c r="DI126" i="3"/>
  <c r="DJ126" i="3" s="1"/>
  <c r="DG126" i="3"/>
  <c r="CP213" i="1"/>
  <c r="O213" i="1" s="1"/>
  <c r="I300" i="6" s="1"/>
  <c r="V413" i="1"/>
  <c r="CY163" i="1"/>
  <c r="X163" i="1" s="1"/>
  <c r="R244" i="6" s="1"/>
  <c r="K251" i="6" s="1"/>
  <c r="CZ163" i="1"/>
  <c r="Y163" i="1" s="1"/>
  <c r="T244" i="6" s="1"/>
  <c r="DZ296" i="1"/>
  <c r="DM307" i="1"/>
  <c r="CP154" i="1"/>
  <c r="O154" i="1" s="1"/>
  <c r="I232" i="6" s="1"/>
  <c r="GX304" i="1"/>
  <c r="Q343" i="1"/>
  <c r="AD356" i="1" s="1"/>
  <c r="R343" i="1"/>
  <c r="S343" i="1"/>
  <c r="AF356" i="1" s="1"/>
  <c r="ET203" i="1"/>
  <c r="ET264" i="1"/>
  <c r="P247" i="1"/>
  <c r="GM510" i="1"/>
  <c r="GO510" i="1" s="1"/>
  <c r="CY230" i="1"/>
  <c r="X230" i="1" s="1"/>
  <c r="R330" i="6" s="1"/>
  <c r="CZ230" i="1"/>
  <c r="Y230" i="1" s="1"/>
  <c r="T330" i="6" s="1"/>
  <c r="CP397" i="1"/>
  <c r="O397" i="1" s="1"/>
  <c r="CY489" i="1"/>
  <c r="X489" i="1" s="1"/>
  <c r="Q600" i="6" s="1"/>
  <c r="I601" i="6" s="1"/>
  <c r="CZ489" i="1"/>
  <c r="Y489" i="1" s="1"/>
  <c r="S600" i="6" s="1"/>
  <c r="I602" i="6" s="1"/>
  <c r="CY221" i="1"/>
  <c r="X221" i="1" s="1"/>
  <c r="Q326" i="6" s="1"/>
  <c r="CZ221" i="1"/>
  <c r="Y221" i="1" s="1"/>
  <c r="AP144" i="1"/>
  <c r="AP264" i="1"/>
  <c r="F180" i="1"/>
  <c r="DV356" i="1"/>
  <c r="CY347" i="1"/>
  <c r="X347" i="1" s="1"/>
  <c r="Q400" i="6" s="1"/>
  <c r="I401" i="6" s="1"/>
  <c r="CZ347" i="1"/>
  <c r="Y347" i="1" s="1"/>
  <c r="S400" i="6" s="1"/>
  <c r="I402" i="6" s="1"/>
  <c r="DI113" i="3"/>
  <c r="DF113" i="3"/>
  <c r="DJ113" i="3" s="1"/>
  <c r="DH113" i="3"/>
  <c r="DG113" i="3"/>
  <c r="DF168" i="3"/>
  <c r="DJ168" i="3" s="1"/>
  <c r="DH168" i="3"/>
  <c r="DI168" i="3"/>
  <c r="DG168" i="3"/>
  <c r="DF89" i="3"/>
  <c r="DJ89" i="3" s="1"/>
  <c r="DG89" i="3"/>
  <c r="DI89" i="3"/>
  <c r="DH89" i="3"/>
  <c r="DF300" i="3"/>
  <c r="DJ300" i="3" s="1"/>
  <c r="DG300" i="3"/>
  <c r="DH300" i="3"/>
  <c r="DI300" i="3"/>
  <c r="DF4" i="3"/>
  <c r="DG4" i="3"/>
  <c r="DH4" i="3"/>
  <c r="DI4" i="3"/>
  <c r="DJ4" i="3" s="1"/>
  <c r="DH135" i="3"/>
  <c r="DF135" i="3"/>
  <c r="DG135" i="3"/>
  <c r="DI135" i="3"/>
  <c r="DJ135" i="3" s="1"/>
  <c r="BD203" i="1"/>
  <c r="F259" i="1"/>
  <c r="P422" i="1"/>
  <c r="T422" i="1"/>
  <c r="Q422" i="1"/>
  <c r="GX422" i="1"/>
  <c r="V422" i="1"/>
  <c r="DF69" i="3"/>
  <c r="DH69" i="3"/>
  <c r="DI69" i="3"/>
  <c r="DG69" i="3"/>
  <c r="DJ69" i="3" s="1"/>
  <c r="T398" i="1"/>
  <c r="DF153" i="3"/>
  <c r="DJ153" i="3" s="1"/>
  <c r="DG153" i="3"/>
  <c r="DH153" i="3"/>
  <c r="DI153" i="3"/>
  <c r="CI144" i="1"/>
  <c r="AZ171" i="1"/>
  <c r="GX409" i="1"/>
  <c r="AU45" i="1"/>
  <c r="CD26" i="1"/>
  <c r="DF40" i="3"/>
  <c r="DG40" i="3"/>
  <c r="DJ40" i="3" s="1"/>
  <c r="DH40" i="3"/>
  <c r="DI40" i="3"/>
  <c r="DF104" i="3"/>
  <c r="DJ104" i="3" s="1"/>
  <c r="DG104" i="3"/>
  <c r="DH104" i="3"/>
  <c r="DI104" i="3"/>
  <c r="DG142" i="3"/>
  <c r="DH142" i="3"/>
  <c r="DI142" i="3"/>
  <c r="DF142" i="3"/>
  <c r="DJ142" i="3" s="1"/>
  <c r="S396" i="1"/>
  <c r="AF425" i="1" s="1"/>
  <c r="DF151" i="3"/>
  <c r="DH151" i="3"/>
  <c r="DG151" i="3"/>
  <c r="DI151" i="3"/>
  <c r="DJ151" i="3" s="1"/>
  <c r="CP460" i="1"/>
  <c r="O460" i="1" s="1"/>
  <c r="W398" i="1"/>
  <c r="P461" i="1"/>
  <c r="Q461" i="1"/>
  <c r="CY470" i="1"/>
  <c r="X470" i="1" s="1"/>
  <c r="R540" i="6" s="1"/>
  <c r="K541" i="6" s="1"/>
  <c r="CZ470" i="1"/>
  <c r="Y470" i="1" s="1"/>
  <c r="T540" i="6" s="1"/>
  <c r="S502" i="1"/>
  <c r="GK146" i="1"/>
  <c r="DI124" i="3"/>
  <c r="DF124" i="3"/>
  <c r="DJ124" i="3" s="1"/>
  <c r="DG124" i="3"/>
  <c r="DH124" i="3"/>
  <c r="DF41" i="3"/>
  <c r="DJ41" i="3" s="1"/>
  <c r="DG41" i="3"/>
  <c r="DH41" i="3"/>
  <c r="DI41" i="3"/>
  <c r="DF98" i="3"/>
  <c r="DI98" i="3"/>
  <c r="DH98" i="3"/>
  <c r="DG98" i="3"/>
  <c r="DJ98" i="3" s="1"/>
  <c r="DI108" i="3"/>
  <c r="DF108" i="3"/>
  <c r="DG108" i="3"/>
  <c r="DJ108" i="3" s="1"/>
  <c r="DH108" i="3"/>
  <c r="DH246" i="3"/>
  <c r="DI246" i="3"/>
  <c r="DG246" i="3"/>
  <c r="DJ246" i="3" s="1"/>
  <c r="DF246" i="3"/>
  <c r="CP98" i="1"/>
  <c r="O98" i="1" s="1"/>
  <c r="DW108" i="1"/>
  <c r="T33" i="1"/>
  <c r="CP219" i="1"/>
  <c r="O219" i="1" s="1"/>
  <c r="GM219" i="1" s="1"/>
  <c r="GN219" i="1" s="1"/>
  <c r="R207" i="1"/>
  <c r="CP163" i="1"/>
  <c r="O163" i="1" s="1"/>
  <c r="AE45" i="1"/>
  <c r="DG92" i="3"/>
  <c r="DH92" i="3"/>
  <c r="DI92" i="3"/>
  <c r="DF92" i="3"/>
  <c r="DJ92" i="3" s="1"/>
  <c r="DF102" i="3"/>
  <c r="DJ102" i="3" s="1"/>
  <c r="DH102" i="3"/>
  <c r="DI102" i="3"/>
  <c r="DG102" i="3"/>
  <c r="DG148" i="3"/>
  <c r="DF148" i="3"/>
  <c r="DJ148" i="3" s="1"/>
  <c r="DI148" i="3"/>
  <c r="DH148" i="3"/>
  <c r="GM80" i="1"/>
  <c r="EC356" i="1"/>
  <c r="DF162" i="3"/>
  <c r="DJ162" i="3" s="1"/>
  <c r="DG162" i="3"/>
  <c r="DH162" i="3"/>
  <c r="DI162" i="3"/>
  <c r="V33" i="1"/>
  <c r="EA45" i="1" s="1"/>
  <c r="U396" i="1"/>
  <c r="DI123" i="3"/>
  <c r="DH123" i="3"/>
  <c r="DF123" i="3"/>
  <c r="DJ123" i="3" s="1"/>
  <c r="DG123" i="3"/>
  <c r="GM407" i="1"/>
  <c r="GN407" i="1" s="1"/>
  <c r="DF112" i="3"/>
  <c r="DI112" i="3"/>
  <c r="DG112" i="3"/>
  <c r="DJ112" i="3" s="1"/>
  <c r="DH112" i="3"/>
  <c r="CY32" i="1"/>
  <c r="X32" i="1" s="1"/>
  <c r="CZ32" i="1"/>
  <c r="Y32" i="1" s="1"/>
  <c r="S62" i="6" s="1"/>
  <c r="I68" i="6" s="1"/>
  <c r="AF45" i="1"/>
  <c r="EB356" i="1"/>
  <c r="GM155" i="1"/>
  <c r="GN155" i="1" s="1"/>
  <c r="CC388" i="1"/>
  <c r="AT425" i="1"/>
  <c r="GX411" i="1"/>
  <c r="EU203" i="1"/>
  <c r="P250" i="1"/>
  <c r="Q402" i="1"/>
  <c r="CP402" i="1" s="1"/>
  <c r="O402" i="1" s="1"/>
  <c r="I453" i="6" s="1"/>
  <c r="R402" i="1"/>
  <c r="S402" i="1"/>
  <c r="T402" i="1"/>
  <c r="U402" i="1"/>
  <c r="R479" i="1"/>
  <c r="CD457" i="1"/>
  <c r="AU514" i="1"/>
  <c r="CP491" i="1"/>
  <c r="O491" i="1" s="1"/>
  <c r="DF277" i="3"/>
  <c r="DJ277" i="3" s="1"/>
  <c r="DG277" i="3"/>
  <c r="DH277" i="3"/>
  <c r="DI277" i="3"/>
  <c r="P476" i="1"/>
  <c r="T476" i="1"/>
  <c r="Q476" i="1"/>
  <c r="DG269" i="3"/>
  <c r="DF269" i="3"/>
  <c r="DJ269" i="3" s="1"/>
  <c r="DH269" i="3"/>
  <c r="DI269" i="3"/>
  <c r="GK392" i="1"/>
  <c r="GM392" i="1" s="1"/>
  <c r="GN392" i="1" s="1"/>
  <c r="CP232" i="1"/>
  <c r="O232" i="1" s="1"/>
  <c r="GM504" i="1"/>
  <c r="GO504" i="1" s="1"/>
  <c r="CZ152" i="1"/>
  <c r="Y152" i="1" s="1"/>
  <c r="S231" i="6" s="1"/>
  <c r="CY152" i="1"/>
  <c r="X152" i="1" s="1"/>
  <c r="P466" i="1"/>
  <c r="R466" i="1"/>
  <c r="Q466" i="1"/>
  <c r="S466" i="1"/>
  <c r="T466" i="1"/>
  <c r="W466" i="1"/>
  <c r="EB514" i="1" s="1"/>
  <c r="CZ495" i="1"/>
  <c r="Y495" i="1" s="1"/>
  <c r="S621" i="6" s="1"/>
  <c r="CY495" i="1"/>
  <c r="X495" i="1" s="1"/>
  <c r="Q621" i="6" s="1"/>
  <c r="CP496" i="1"/>
  <c r="O496" i="1" s="1"/>
  <c r="V398" i="1"/>
  <c r="CP499" i="1"/>
  <c r="O499" i="1" s="1"/>
  <c r="GM499" i="1" s="1"/>
  <c r="GO499" i="1" s="1"/>
  <c r="CY348" i="1"/>
  <c r="X348" i="1" s="1"/>
  <c r="CZ348" i="1"/>
  <c r="Y348" i="1" s="1"/>
  <c r="T400" i="6" s="1"/>
  <c r="K402" i="6" s="1"/>
  <c r="GA425" i="1"/>
  <c r="U413" i="1"/>
  <c r="GM419" i="1"/>
  <c r="GN419" i="1" s="1"/>
  <c r="V164" i="1"/>
  <c r="F181" i="1"/>
  <c r="AQ144" i="1"/>
  <c r="CP414" i="1"/>
  <c r="O414" i="1" s="1"/>
  <c r="CP489" i="1"/>
  <c r="O489" i="1" s="1"/>
  <c r="I600" i="6" s="1"/>
  <c r="DG184" i="3"/>
  <c r="DJ184" i="3" s="1"/>
  <c r="DH184" i="3"/>
  <c r="DI184" i="3"/>
  <c r="DF184" i="3"/>
  <c r="GM467" i="1"/>
  <c r="GO467" i="1" s="1"/>
  <c r="GK205" i="1"/>
  <c r="AE234" i="1"/>
  <c r="CY412" i="1"/>
  <c r="X412" i="1" s="1"/>
  <c r="Q471" i="6" s="1"/>
  <c r="CZ412" i="1"/>
  <c r="Y412" i="1" s="1"/>
  <c r="S471" i="6" s="1"/>
  <c r="U356" i="1"/>
  <c r="AH339" i="1"/>
  <c r="CP480" i="1"/>
  <c r="O480" i="1" s="1"/>
  <c r="CY89" i="1"/>
  <c r="X89" i="1" s="1"/>
  <c r="Q160" i="6" s="1"/>
  <c r="CZ89" i="1"/>
  <c r="Y89" i="1" s="1"/>
  <c r="S160" i="6" s="1"/>
  <c r="DI291" i="3"/>
  <c r="DF291" i="3"/>
  <c r="DJ291" i="3" s="1"/>
  <c r="DG291" i="3"/>
  <c r="DH291" i="3"/>
  <c r="EV339" i="1"/>
  <c r="P381" i="1"/>
  <c r="DG67" i="3"/>
  <c r="DJ67" i="3" s="1"/>
  <c r="DH67" i="3"/>
  <c r="DF67" i="3"/>
  <c r="DI67" i="3"/>
  <c r="CP410" i="1"/>
  <c r="O410" i="1" s="1"/>
  <c r="I470" i="6" s="1"/>
  <c r="FU388" i="1"/>
  <c r="EL425" i="1"/>
  <c r="DG264" i="3"/>
  <c r="DF264" i="3"/>
  <c r="DJ264" i="3" s="1"/>
  <c r="DH264" i="3"/>
  <c r="DI264" i="3"/>
  <c r="GB339" i="1"/>
  <c r="ES356" i="1"/>
  <c r="DH185" i="3"/>
  <c r="DF185" i="3"/>
  <c r="DI185" i="3"/>
  <c r="DG185" i="3"/>
  <c r="DJ185" i="3" s="1"/>
  <c r="GK29" i="1"/>
  <c r="DU45" i="1"/>
  <c r="CP29" i="1"/>
  <c r="O29" i="1" s="1"/>
  <c r="CP36" i="1"/>
  <c r="O36" i="1" s="1"/>
  <c r="CZ161" i="1"/>
  <c r="Y161" i="1" s="1"/>
  <c r="T235" i="6" s="1"/>
  <c r="CY161" i="1"/>
  <c r="X161" i="1" s="1"/>
  <c r="Q509" i="1"/>
  <c r="CP509" i="1" s="1"/>
  <c r="O509" i="1" s="1"/>
  <c r="I671" i="6" s="1"/>
  <c r="S509" i="1"/>
  <c r="AX171" i="1"/>
  <c r="CG144" i="1"/>
  <c r="CY423" i="1"/>
  <c r="X423" i="1" s="1"/>
  <c r="CZ423" i="1"/>
  <c r="Y423" i="1" s="1"/>
  <c r="T489" i="6" s="1"/>
  <c r="Q497" i="1"/>
  <c r="V497" i="1"/>
  <c r="W497" i="1"/>
  <c r="CP406" i="1"/>
  <c r="O406" i="1" s="1"/>
  <c r="CP225" i="1"/>
  <c r="O225" i="1" s="1"/>
  <c r="I328" i="6" s="1"/>
  <c r="EH77" i="1"/>
  <c r="P117" i="1"/>
  <c r="DG29" i="3"/>
  <c r="DH29" i="3"/>
  <c r="DI29" i="3"/>
  <c r="DF29" i="3"/>
  <c r="DJ29" i="3" s="1"/>
  <c r="DF3" i="3"/>
  <c r="DH3" i="3"/>
  <c r="DI3" i="3"/>
  <c r="DG3" i="3"/>
  <c r="DJ3" i="3" s="1"/>
  <c r="DG152" i="3"/>
  <c r="DJ152" i="3" s="1"/>
  <c r="DF152" i="3"/>
  <c r="DH152" i="3"/>
  <c r="DI152" i="3"/>
  <c r="DF80" i="3"/>
  <c r="DG80" i="3"/>
  <c r="DJ80" i="3" s="1"/>
  <c r="DH80" i="3"/>
  <c r="DI80" i="3"/>
  <c r="DH268" i="3"/>
  <c r="DF268" i="3"/>
  <c r="DG268" i="3"/>
  <c r="DJ268" i="3" s="1"/>
  <c r="DI268" i="3"/>
  <c r="GM230" i="1"/>
  <c r="GN230" i="1" s="1"/>
  <c r="S304" i="1"/>
  <c r="CY418" i="1"/>
  <c r="X418" i="1" s="1"/>
  <c r="CZ418" i="1"/>
  <c r="Y418" i="1" s="1"/>
  <c r="S482" i="6" s="1"/>
  <c r="S409" i="1"/>
  <c r="DX425" i="1" s="1"/>
  <c r="Q409" i="1"/>
  <c r="P409" i="1"/>
  <c r="R409" i="1"/>
  <c r="DW425" i="1" s="1"/>
  <c r="T409" i="1"/>
  <c r="DY425" i="1" s="1"/>
  <c r="F369" i="1"/>
  <c r="BB339" i="1"/>
  <c r="CD388" i="1"/>
  <c r="AU425" i="1"/>
  <c r="GX207" i="1"/>
  <c r="V509" i="1"/>
  <c r="DY296" i="1"/>
  <c r="DL307" i="1"/>
  <c r="CP393" i="1"/>
  <c r="O393" i="1" s="1"/>
  <c r="DG84" i="3"/>
  <c r="DJ84" i="3" s="1"/>
  <c r="DI84" i="3"/>
  <c r="DH84" i="3"/>
  <c r="DF84" i="3"/>
  <c r="DF96" i="3"/>
  <c r="DG96" i="3"/>
  <c r="DJ96" i="3" s="1"/>
  <c r="DH96" i="3"/>
  <c r="DI96" i="3"/>
  <c r="CP30" i="1"/>
  <c r="O30" i="1" s="1"/>
  <c r="AC45" i="1"/>
  <c r="DI292" i="3"/>
  <c r="DF292" i="3"/>
  <c r="DJ292" i="3" s="1"/>
  <c r="DG292" i="3"/>
  <c r="DH292" i="3"/>
  <c r="DG280" i="3"/>
  <c r="DH280" i="3"/>
  <c r="DI280" i="3"/>
  <c r="DF280" i="3"/>
  <c r="DJ280" i="3" s="1"/>
  <c r="CY87" i="1"/>
  <c r="X87" i="1" s="1"/>
  <c r="CZ87" i="1"/>
  <c r="Y87" i="1" s="1"/>
  <c r="S154" i="6" s="1"/>
  <c r="I162" i="6" s="1"/>
  <c r="GM91" i="1"/>
  <c r="GN91" i="1" s="1"/>
  <c r="P408" i="1"/>
  <c r="R408" i="1"/>
  <c r="U408" i="1"/>
  <c r="Q408" i="1"/>
  <c r="CY100" i="1"/>
  <c r="X100" i="1" s="1"/>
  <c r="R191" i="6" s="1"/>
  <c r="CZ100" i="1"/>
  <c r="Y100" i="1" s="1"/>
  <c r="T191" i="6" s="1"/>
  <c r="CP43" i="1"/>
  <c r="O43" i="1" s="1"/>
  <c r="GX398" i="1"/>
  <c r="DG298" i="3"/>
  <c r="DH298" i="3"/>
  <c r="DF298" i="3"/>
  <c r="DJ298" i="3" s="1"/>
  <c r="DI298" i="3"/>
  <c r="DF130" i="3"/>
  <c r="DJ130" i="3" s="1"/>
  <c r="DG130" i="3"/>
  <c r="DH130" i="3"/>
  <c r="DI130" i="3"/>
  <c r="AO388" i="1"/>
  <c r="F429" i="1"/>
  <c r="AU356" i="1"/>
  <c r="CD339" i="1"/>
  <c r="ES307" i="1"/>
  <c r="GB296" i="1"/>
  <c r="AO140" i="1"/>
  <c r="F268" i="1"/>
  <c r="S479" i="1"/>
  <c r="AF514" i="1" s="1"/>
  <c r="FR203" i="1"/>
  <c r="EI234" i="1"/>
  <c r="GM512" i="1"/>
  <c r="GO512" i="1" s="1"/>
  <c r="DI155" i="3"/>
  <c r="DF155" i="3"/>
  <c r="DJ155" i="3" s="1"/>
  <c r="DG155" i="3"/>
  <c r="DH155" i="3"/>
  <c r="ET26" i="1"/>
  <c r="P58" i="1"/>
  <c r="CP92" i="1"/>
  <c r="O92" i="1" s="1"/>
  <c r="GM92" i="1" s="1"/>
  <c r="GN92" i="1" s="1"/>
  <c r="CY165" i="1"/>
  <c r="X165" i="1" s="1"/>
  <c r="R250" i="6" s="1"/>
  <c r="CZ165" i="1"/>
  <c r="Y165" i="1" s="1"/>
  <c r="T250" i="6" s="1"/>
  <c r="DF296" i="3"/>
  <c r="DI296" i="3"/>
  <c r="DG296" i="3"/>
  <c r="DJ296" i="3" s="1"/>
  <c r="DH296" i="3"/>
  <c r="Q420" i="1"/>
  <c r="P420" i="1"/>
  <c r="R502" i="1"/>
  <c r="CZ390" i="1"/>
  <c r="Y390" i="1" s="1"/>
  <c r="S430" i="6" s="1"/>
  <c r="I437" i="6" s="1"/>
  <c r="CY390" i="1"/>
  <c r="X390" i="1" s="1"/>
  <c r="Q430" i="6" s="1"/>
  <c r="R422" i="1"/>
  <c r="DH263" i="3"/>
  <c r="DF263" i="3"/>
  <c r="DJ263" i="3" s="1"/>
  <c r="DG263" i="3"/>
  <c r="DI263" i="3"/>
  <c r="EV203" i="1"/>
  <c r="P259" i="1"/>
  <c r="DH7" i="3"/>
  <c r="DF7" i="3"/>
  <c r="DG7" i="3"/>
  <c r="DI7" i="3"/>
  <c r="DJ7" i="3" s="1"/>
  <c r="DH2" i="3"/>
  <c r="DF2" i="3"/>
  <c r="DG2" i="3"/>
  <c r="DJ2" i="3" s="1"/>
  <c r="DI2" i="3"/>
  <c r="DI122" i="3"/>
  <c r="DF122" i="3"/>
  <c r="DH122" i="3"/>
  <c r="DG122" i="3"/>
  <c r="DJ122" i="3" s="1"/>
  <c r="DI131" i="3"/>
  <c r="DJ131" i="3" s="1"/>
  <c r="DH131" i="3"/>
  <c r="DG131" i="3"/>
  <c r="DF131" i="3"/>
  <c r="DF106" i="3"/>
  <c r="DJ106" i="3" s="1"/>
  <c r="DG106" i="3"/>
  <c r="DH106" i="3"/>
  <c r="DI106" i="3"/>
  <c r="AC108" i="1"/>
  <c r="CP79" i="1"/>
  <c r="O79" i="1" s="1"/>
  <c r="EI26" i="1"/>
  <c r="P55" i="1"/>
  <c r="DH68" i="3"/>
  <c r="DI68" i="3"/>
  <c r="DF68" i="3"/>
  <c r="DG68" i="3"/>
  <c r="DJ68" i="3" s="1"/>
  <c r="DF42" i="3"/>
  <c r="DH42" i="3"/>
  <c r="DI42" i="3"/>
  <c r="DJ42" i="3" s="1"/>
  <c r="DG42" i="3"/>
  <c r="DH170" i="3"/>
  <c r="DG170" i="3"/>
  <c r="DI170" i="3"/>
  <c r="DF170" i="3"/>
  <c r="DJ170" i="3" s="1"/>
  <c r="DF70" i="3"/>
  <c r="DG70" i="3"/>
  <c r="DJ70" i="3" s="1"/>
  <c r="DH70" i="3"/>
  <c r="DI70" i="3"/>
  <c r="DI83" i="3"/>
  <c r="DG83" i="3"/>
  <c r="DJ83" i="3" s="1"/>
  <c r="DF83" i="3"/>
  <c r="DH83" i="3"/>
  <c r="DF57" i="3"/>
  <c r="DG57" i="3"/>
  <c r="DH57" i="3"/>
  <c r="DI57" i="3"/>
  <c r="DJ57" i="3" s="1"/>
  <c r="DG294" i="3"/>
  <c r="DF294" i="3"/>
  <c r="DJ294" i="3" s="1"/>
  <c r="DH294" i="3"/>
  <c r="DI294" i="3"/>
  <c r="DF35" i="3"/>
  <c r="DH35" i="3"/>
  <c r="DI35" i="3"/>
  <c r="DJ35" i="3" s="1"/>
  <c r="DG35" i="3"/>
  <c r="CP86" i="1"/>
  <c r="O86" i="1" s="1"/>
  <c r="Q35" i="1"/>
  <c r="CP35" i="1" s="1"/>
  <c r="O35" i="1" s="1"/>
  <c r="GX35" i="1"/>
  <c r="R35" i="1"/>
  <c r="T35" i="1"/>
  <c r="S35" i="1"/>
  <c r="K77" i="6" s="1"/>
  <c r="GX33" i="1"/>
  <c r="CY38" i="1"/>
  <c r="X38" i="1" s="1"/>
  <c r="CZ38" i="1"/>
  <c r="Y38" i="1" s="1"/>
  <c r="EP45" i="1"/>
  <c r="FY26" i="1"/>
  <c r="CP146" i="1"/>
  <c r="O146" i="1" s="1"/>
  <c r="BC77" i="1"/>
  <c r="F124" i="1"/>
  <c r="BC544" i="1"/>
  <c r="CY151" i="1"/>
  <c r="X151" i="1" s="1"/>
  <c r="R230" i="6" s="1"/>
  <c r="CZ151" i="1"/>
  <c r="Y151" i="1" s="1"/>
  <c r="T230" i="6" s="1"/>
  <c r="GM215" i="1"/>
  <c r="GN215" i="1" s="1"/>
  <c r="DF30" i="3"/>
  <c r="DJ30" i="3" s="1"/>
  <c r="DG30" i="3"/>
  <c r="DI30" i="3"/>
  <c r="DH30" i="3"/>
  <c r="AX108" i="1"/>
  <c r="CG77" i="1"/>
  <c r="DF94" i="3"/>
  <c r="DH94" i="3"/>
  <c r="DI94" i="3"/>
  <c r="DG94" i="3"/>
  <c r="DJ94" i="3" s="1"/>
  <c r="DF149" i="3"/>
  <c r="DJ149" i="3" s="1"/>
  <c r="DI149" i="3"/>
  <c r="DG149" i="3"/>
  <c r="DH149" i="3"/>
  <c r="CC203" i="1"/>
  <c r="AT234" i="1"/>
  <c r="GX421" i="1"/>
  <c r="W35" i="1"/>
  <c r="P469" i="1"/>
  <c r="Q469" i="1"/>
  <c r="T469" i="1"/>
  <c r="AG514" i="1" s="1"/>
  <c r="W469" i="1"/>
  <c r="P417" i="1"/>
  <c r="DU425" i="1" s="1"/>
  <c r="R417" i="1"/>
  <c r="Q417" i="1"/>
  <c r="S417" i="1"/>
  <c r="DF119" i="3"/>
  <c r="DJ119" i="3" s="1"/>
  <c r="DH119" i="3"/>
  <c r="DI119" i="3"/>
  <c r="DG119" i="3"/>
  <c r="CP85" i="1"/>
  <c r="O85" i="1" s="1"/>
  <c r="P165" i="1"/>
  <c r="R165" i="1"/>
  <c r="V165" i="1"/>
  <c r="Q165" i="1"/>
  <c r="CP205" i="1"/>
  <c r="O205" i="1" s="1"/>
  <c r="V304" i="1"/>
  <c r="R411" i="1"/>
  <c r="S476" i="1"/>
  <c r="CP150" i="1"/>
  <c r="O150" i="1" s="1"/>
  <c r="CP470" i="1"/>
  <c r="O470" i="1" s="1"/>
  <c r="K540" i="6" s="1"/>
  <c r="F326" i="1"/>
  <c r="AU296" i="1"/>
  <c r="P400" i="1"/>
  <c r="Q400" i="1"/>
  <c r="R400" i="1"/>
  <c r="GX400" i="1"/>
  <c r="DI75" i="3"/>
  <c r="DF75" i="3"/>
  <c r="DJ75" i="3" s="1"/>
  <c r="DH75" i="3"/>
  <c r="DG75" i="3"/>
  <c r="GB514" i="1"/>
  <c r="CP151" i="1"/>
  <c r="O151" i="1" s="1"/>
  <c r="CG356" i="1"/>
  <c r="GX461" i="1"/>
  <c r="CP501" i="1"/>
  <c r="O501" i="1" s="1"/>
  <c r="I642" i="6" s="1"/>
  <c r="W509" i="1"/>
  <c r="GX404" i="1"/>
  <c r="GM37" i="1"/>
  <c r="GN37" i="1" s="1"/>
  <c r="CY494" i="1"/>
  <c r="X494" i="1" s="1"/>
  <c r="R613" i="6" s="1"/>
  <c r="K614" i="6" s="1"/>
  <c r="CZ494" i="1"/>
  <c r="Y494" i="1" s="1"/>
  <c r="T613" i="6" s="1"/>
  <c r="K615" i="6" s="1"/>
  <c r="P502" i="1"/>
  <c r="CP502" i="1" s="1"/>
  <c r="O502" i="1" s="1"/>
  <c r="K642" i="6" s="1"/>
  <c r="P474" i="1"/>
  <c r="U474" i="1"/>
  <c r="R474" i="1"/>
  <c r="S474" i="1"/>
  <c r="Q474" i="1"/>
  <c r="DG272" i="3"/>
  <c r="DH272" i="3"/>
  <c r="DI272" i="3"/>
  <c r="DF272" i="3"/>
  <c r="DJ272" i="3" s="1"/>
  <c r="U415" i="1"/>
  <c r="P404" i="1"/>
  <c r="CP404" i="1" s="1"/>
  <c r="O404" i="1" s="1"/>
  <c r="I454" i="6" s="1"/>
  <c r="CY405" i="1"/>
  <c r="X405" i="1" s="1"/>
  <c r="CZ405" i="1"/>
  <c r="Y405" i="1" s="1"/>
  <c r="T454" i="6" s="1"/>
  <c r="U420" i="1"/>
  <c r="Q300" i="1"/>
  <c r="S300" i="1"/>
  <c r="V300" i="1"/>
  <c r="AI307" i="1" s="1"/>
  <c r="GA171" i="1"/>
  <c r="P434" i="1"/>
  <c r="EH388" i="1"/>
  <c r="GX415" i="1"/>
  <c r="DF290" i="3"/>
  <c r="DJ290" i="3" s="1"/>
  <c r="DG290" i="3"/>
  <c r="DH290" i="3"/>
  <c r="DI290" i="3"/>
  <c r="GX300" i="1"/>
  <c r="CJ307" i="1" s="1"/>
  <c r="U479" i="1"/>
  <c r="GM305" i="1"/>
  <c r="GN305" i="1" s="1"/>
  <c r="T474" i="1"/>
  <c r="V498" i="1"/>
  <c r="U509" i="1"/>
  <c r="FX108" i="1" l="1"/>
  <c r="DU77" i="1"/>
  <c r="DH108" i="1"/>
  <c r="FZ108" i="1"/>
  <c r="FW108" i="1"/>
  <c r="V108" i="1"/>
  <c r="AI77" i="1"/>
  <c r="J545" i="6"/>
  <c r="P547" i="6"/>
  <c r="J617" i="6"/>
  <c r="P619" i="6"/>
  <c r="O649" i="6"/>
  <c r="H647" i="6"/>
  <c r="I207" i="6"/>
  <c r="GM105" i="1"/>
  <c r="GN105" i="1" s="1"/>
  <c r="DZ203" i="1"/>
  <c r="DM234" i="1"/>
  <c r="CJ77" i="1"/>
  <c r="BA108" i="1"/>
  <c r="T108" i="1"/>
  <c r="AG77" i="1"/>
  <c r="W108" i="1"/>
  <c r="AJ77" i="1"/>
  <c r="O619" i="6"/>
  <c r="AH77" i="1"/>
  <c r="U108" i="1"/>
  <c r="I175" i="6"/>
  <c r="DY203" i="1"/>
  <c r="DL234" i="1"/>
  <c r="GM85" i="1"/>
  <c r="GN85" i="1" s="1"/>
  <c r="I145" i="6"/>
  <c r="GM38" i="1"/>
  <c r="GN38" i="1" s="1"/>
  <c r="Q94" i="6"/>
  <c r="I97" i="6" s="1"/>
  <c r="GM393" i="1"/>
  <c r="GN393" i="1" s="1"/>
  <c r="K435" i="6"/>
  <c r="GM227" i="1"/>
  <c r="GN227" i="1" s="1"/>
  <c r="Q329" i="6"/>
  <c r="I332" i="6" s="1"/>
  <c r="GM500" i="1"/>
  <c r="GO500" i="1" s="1"/>
  <c r="T636" i="6"/>
  <c r="GK165" i="1"/>
  <c r="V250" i="6"/>
  <c r="CJ514" i="1"/>
  <c r="AL45" i="1"/>
  <c r="S94" i="6"/>
  <c r="I98" i="6" s="1"/>
  <c r="GB45" i="1"/>
  <c r="GK422" i="1"/>
  <c r="U489" i="6"/>
  <c r="GK408" i="1"/>
  <c r="U469" i="6"/>
  <c r="CP409" i="1"/>
  <c r="O409" i="1" s="1"/>
  <c r="K469" i="6" s="1"/>
  <c r="GM36" i="1"/>
  <c r="GN36" i="1" s="1"/>
  <c r="GM480" i="1"/>
  <c r="GO480" i="1" s="1"/>
  <c r="K571" i="6"/>
  <c r="J576" i="6" s="1"/>
  <c r="DY514" i="1"/>
  <c r="GK479" i="1"/>
  <c r="U571" i="6"/>
  <c r="GK207" i="1"/>
  <c r="U285" i="6"/>
  <c r="GM221" i="1"/>
  <c r="GN221" i="1" s="1"/>
  <c r="S326" i="6"/>
  <c r="I333" i="6" s="1"/>
  <c r="GK343" i="1"/>
  <c r="U386" i="6"/>
  <c r="K252" i="6"/>
  <c r="DX45" i="1"/>
  <c r="K64" i="6"/>
  <c r="CP33" i="1"/>
  <c r="O33" i="1" s="1"/>
  <c r="K65" i="6"/>
  <c r="ED356" i="1"/>
  <c r="T386" i="6"/>
  <c r="K388" i="6" s="1"/>
  <c r="I511" i="6"/>
  <c r="GM302" i="1"/>
  <c r="GN302" i="1" s="1"/>
  <c r="GM473" i="1"/>
  <c r="GO473" i="1" s="1"/>
  <c r="I658" i="6"/>
  <c r="H661" i="6" s="1"/>
  <c r="GK398" i="1"/>
  <c r="U451" i="6"/>
  <c r="GK224" i="1"/>
  <c r="V327" i="6"/>
  <c r="I251" i="6"/>
  <c r="GK304" i="1"/>
  <c r="U366" i="6"/>
  <c r="GM401" i="1"/>
  <c r="GN401" i="1" s="1"/>
  <c r="T452" i="6"/>
  <c r="GM162" i="1"/>
  <c r="GN162" i="1" s="1"/>
  <c r="K161" i="6"/>
  <c r="J165" i="6" s="1"/>
  <c r="CP207" i="1"/>
  <c r="O207" i="1" s="1"/>
  <c r="I285" i="6" s="1"/>
  <c r="GK413" i="1"/>
  <c r="V471" i="6"/>
  <c r="V356" i="1"/>
  <c r="U556" i="6"/>
  <c r="GK475" i="1"/>
  <c r="K457" i="6"/>
  <c r="GK509" i="1"/>
  <c r="U671" i="6"/>
  <c r="I675" i="6" s="1"/>
  <c r="GK96" i="1"/>
  <c r="V176" i="6"/>
  <c r="K179" i="6" s="1"/>
  <c r="CY93" i="1"/>
  <c r="X93" i="1" s="1"/>
  <c r="Q175" i="6" s="1"/>
  <c r="CZ93" i="1"/>
  <c r="Y93" i="1" s="1"/>
  <c r="S175" i="6" s="1"/>
  <c r="I178" i="6" s="1"/>
  <c r="CY228" i="1"/>
  <c r="X228" i="1" s="1"/>
  <c r="CZ228" i="1"/>
  <c r="Y228" i="1" s="1"/>
  <c r="T329" i="6" s="1"/>
  <c r="K333" i="6" s="1"/>
  <c r="I574" i="6"/>
  <c r="CP96" i="1"/>
  <c r="O96" i="1" s="1"/>
  <c r="R206" i="6"/>
  <c r="GM104" i="1"/>
  <c r="GN104" i="1" s="1"/>
  <c r="GM158" i="1"/>
  <c r="GN158" i="1" s="1"/>
  <c r="I234" i="6"/>
  <c r="GM153" i="1"/>
  <c r="GN153" i="1" s="1"/>
  <c r="H48" i="6"/>
  <c r="P372" i="6"/>
  <c r="J116" i="6"/>
  <c r="GM344" i="1"/>
  <c r="GN344" i="1" s="1"/>
  <c r="R386" i="6"/>
  <c r="K387" i="6" s="1"/>
  <c r="AL108" i="1"/>
  <c r="S145" i="6"/>
  <c r="I147" i="6" s="1"/>
  <c r="O152" i="6" s="1"/>
  <c r="GM477" i="1"/>
  <c r="GO477" i="1" s="1"/>
  <c r="Q565" i="6"/>
  <c r="T140" i="6"/>
  <c r="K147" i="6" s="1"/>
  <c r="P64" i="1"/>
  <c r="EM26" i="1"/>
  <c r="K238" i="6"/>
  <c r="AD307" i="1"/>
  <c r="GK474" i="1"/>
  <c r="V555" i="6"/>
  <c r="K559" i="6" s="1"/>
  <c r="GM151" i="1"/>
  <c r="GN151" i="1" s="1"/>
  <c r="K230" i="6"/>
  <c r="GK417" i="1"/>
  <c r="V473" i="6"/>
  <c r="AK45" i="1"/>
  <c r="I472" i="6"/>
  <c r="DV514" i="1"/>
  <c r="GM232" i="1"/>
  <c r="GN232" i="1" s="1"/>
  <c r="K331" i="6"/>
  <c r="GK404" i="1"/>
  <c r="U454" i="6"/>
  <c r="GM222" i="1"/>
  <c r="GN222" i="1" s="1"/>
  <c r="K326" i="6"/>
  <c r="CP164" i="1"/>
  <c r="O164" i="1" s="1"/>
  <c r="GK498" i="1"/>
  <c r="V627" i="6"/>
  <c r="K630" i="6" s="1"/>
  <c r="GB234" i="1"/>
  <c r="K192" i="6"/>
  <c r="AK108" i="1"/>
  <c r="AH514" i="1"/>
  <c r="GK416" i="1"/>
  <c r="U473" i="6"/>
  <c r="K146" i="6"/>
  <c r="P152" i="6" s="1"/>
  <c r="GM298" i="1"/>
  <c r="I238" i="6"/>
  <c r="CY475" i="1"/>
  <c r="X475" i="1" s="1"/>
  <c r="CZ475" i="1"/>
  <c r="Y475" i="1" s="1"/>
  <c r="S556" i="6" s="1"/>
  <c r="K438" i="6"/>
  <c r="GK164" i="1"/>
  <c r="U250" i="6"/>
  <c r="I253" i="6" s="1"/>
  <c r="I613" i="6"/>
  <c r="H617" i="6" s="1"/>
  <c r="GM493" i="1"/>
  <c r="GO493" i="1" s="1"/>
  <c r="I559" i="6"/>
  <c r="O607" i="6"/>
  <c r="H605" i="6"/>
  <c r="GM351" i="1"/>
  <c r="GO351" i="1" s="1"/>
  <c r="I414" i="6"/>
  <c r="H590" i="6"/>
  <c r="GM88" i="1"/>
  <c r="GN88" i="1" s="1"/>
  <c r="O138" i="6"/>
  <c r="DZ425" i="1"/>
  <c r="I418" i="6"/>
  <c r="H420" i="6" s="1"/>
  <c r="DZ514" i="1"/>
  <c r="DM514" i="1" s="1"/>
  <c r="GK400" i="1"/>
  <c r="U452" i="6"/>
  <c r="GM150" i="1"/>
  <c r="GN150" i="1" s="1"/>
  <c r="I230" i="6"/>
  <c r="GM86" i="1"/>
  <c r="GN86" i="1" s="1"/>
  <c r="K145" i="6"/>
  <c r="DV296" i="1"/>
  <c r="I491" i="6"/>
  <c r="GK466" i="1"/>
  <c r="V525" i="6"/>
  <c r="GM32" i="1"/>
  <c r="GN32" i="1" s="1"/>
  <c r="Q62" i="6"/>
  <c r="I67" i="6" s="1"/>
  <c r="H71" i="6" s="1"/>
  <c r="GM95" i="1"/>
  <c r="GN95" i="1" s="1"/>
  <c r="Q176" i="6"/>
  <c r="GM492" i="1"/>
  <c r="GO492" i="1" s="1"/>
  <c r="GM353" i="1"/>
  <c r="GO353" i="1" s="1"/>
  <c r="I415" i="6"/>
  <c r="O422" i="6" s="1"/>
  <c r="EA234" i="1"/>
  <c r="GM505" i="1"/>
  <c r="GO505" i="1" s="1"/>
  <c r="GK511" i="1"/>
  <c r="U672" i="6"/>
  <c r="I192" i="6"/>
  <c r="GM209" i="1"/>
  <c r="GN209" i="1" s="1"/>
  <c r="GK420" i="1"/>
  <c r="U488" i="6"/>
  <c r="I492" i="6" s="1"/>
  <c r="GK167" i="1"/>
  <c r="K262" i="6"/>
  <c r="V259" i="6"/>
  <c r="K356" i="6"/>
  <c r="EA514" i="1"/>
  <c r="GK421" i="1"/>
  <c r="V488" i="6"/>
  <c r="K492" i="6" s="1"/>
  <c r="DO108" i="1"/>
  <c r="K162" i="6"/>
  <c r="DY108" i="1"/>
  <c r="I588" i="6"/>
  <c r="O592" i="6" s="1"/>
  <c r="K603" i="6"/>
  <c r="J605" i="6" s="1"/>
  <c r="GM102" i="1"/>
  <c r="GN102" i="1" s="1"/>
  <c r="O407" i="6"/>
  <c r="H405" i="6"/>
  <c r="GK229" i="1"/>
  <c r="GM229" i="1" s="1"/>
  <c r="GN229" i="1" s="1"/>
  <c r="U330" i="6"/>
  <c r="I194" i="6"/>
  <c r="CY414" i="1"/>
  <c r="X414" i="1" s="1"/>
  <c r="Q472" i="6" s="1"/>
  <c r="CZ414" i="1"/>
  <c r="Y414" i="1" s="1"/>
  <c r="S472" i="6" s="1"/>
  <c r="CZ106" i="1"/>
  <c r="Y106" i="1" s="1"/>
  <c r="T207" i="6" s="1"/>
  <c r="K209" i="6" s="1"/>
  <c r="CY106" i="1"/>
  <c r="X106" i="1" s="1"/>
  <c r="K289" i="6"/>
  <c r="J291" i="6" s="1"/>
  <c r="P50" i="6"/>
  <c r="GM82" i="1"/>
  <c r="GN82" i="1" s="1"/>
  <c r="GM83" i="1"/>
  <c r="GN83" i="1" s="1"/>
  <c r="GM347" i="1"/>
  <c r="GN347" i="1" s="1"/>
  <c r="GM494" i="1"/>
  <c r="GO494" i="1" s="1"/>
  <c r="I389" i="6"/>
  <c r="I210" i="6"/>
  <c r="I289" i="6"/>
  <c r="GK502" i="1"/>
  <c r="V642" i="6"/>
  <c r="GM418" i="1"/>
  <c r="GN418" i="1" s="1"/>
  <c r="Q482" i="6"/>
  <c r="GM161" i="1"/>
  <c r="GN161" i="1" s="1"/>
  <c r="R235" i="6"/>
  <c r="K236" i="6" s="1"/>
  <c r="GK402" i="1"/>
  <c r="U453" i="6"/>
  <c r="K450" i="6"/>
  <c r="EB425" i="1"/>
  <c r="GK222" i="1"/>
  <c r="V326" i="6"/>
  <c r="GM103" i="1"/>
  <c r="GN103" i="1" s="1"/>
  <c r="Q206" i="6"/>
  <c r="GM301" i="1"/>
  <c r="GN301" i="1" s="1"/>
  <c r="R354" i="6"/>
  <c r="GK412" i="1"/>
  <c r="U471" i="6"/>
  <c r="I476" i="6" s="1"/>
  <c r="GM394" i="1"/>
  <c r="GN394" i="1" s="1"/>
  <c r="GM352" i="1"/>
  <c r="GO352" i="1" s="1"/>
  <c r="FU356" i="1" s="1"/>
  <c r="R414" i="6"/>
  <c r="K416" i="6" s="1"/>
  <c r="GM214" i="1"/>
  <c r="GN214" i="1" s="1"/>
  <c r="R300" i="6"/>
  <c r="K301" i="6" s="1"/>
  <c r="GK166" i="1"/>
  <c r="U259" i="6"/>
  <c r="I262" i="6"/>
  <c r="GM39" i="1"/>
  <c r="GN39" i="1" s="1"/>
  <c r="DV425" i="1"/>
  <c r="DV388" i="1" s="1"/>
  <c r="GK461" i="1"/>
  <c r="U510" i="6"/>
  <c r="K355" i="6"/>
  <c r="CZ408" i="1"/>
  <c r="Y408" i="1" s="1"/>
  <c r="S469" i="6" s="1"/>
  <c r="CY420" i="1"/>
  <c r="X420" i="1" s="1"/>
  <c r="Q488" i="6" s="1"/>
  <c r="GM354" i="1"/>
  <c r="GO354" i="1" s="1"/>
  <c r="P138" i="6"/>
  <c r="J136" i="6"/>
  <c r="CY231" i="1"/>
  <c r="X231" i="1" s="1"/>
  <c r="Q331" i="6" s="1"/>
  <c r="CZ231" i="1"/>
  <c r="Y231" i="1" s="1"/>
  <c r="S331" i="6" s="1"/>
  <c r="K528" i="6"/>
  <c r="J405" i="6"/>
  <c r="O167" i="6"/>
  <c r="GK469" i="1"/>
  <c r="U540" i="6"/>
  <c r="I543" i="6" s="1"/>
  <c r="K645" i="6"/>
  <c r="EM203" i="1"/>
  <c r="P253" i="1"/>
  <c r="P92" i="6"/>
  <c r="J90" i="6"/>
  <c r="K253" i="6"/>
  <c r="O663" i="6"/>
  <c r="O442" i="6"/>
  <c r="CY397" i="1"/>
  <c r="X397" i="1" s="1"/>
  <c r="R450" i="6" s="1"/>
  <c r="CZ397" i="1"/>
  <c r="Y397" i="1" s="1"/>
  <c r="T450" i="6" s="1"/>
  <c r="K456" i="6" s="1"/>
  <c r="V207" i="6"/>
  <c r="K210" i="6" s="1"/>
  <c r="GK106" i="1"/>
  <c r="I315" i="6"/>
  <c r="H319" i="6" s="1"/>
  <c r="GM484" i="1"/>
  <c r="GO484" i="1" s="1"/>
  <c r="P105" i="6"/>
  <c r="J105" i="6"/>
  <c r="GM42" i="1"/>
  <c r="GN42" i="1" s="1"/>
  <c r="Q107" i="6"/>
  <c r="I112" i="6" s="1"/>
  <c r="H116" i="6" s="1"/>
  <c r="GK228" i="1"/>
  <c r="V329" i="6"/>
  <c r="GM101" i="1"/>
  <c r="GN101" i="1" s="1"/>
  <c r="Q200" i="6"/>
  <c r="I208" i="6" s="1"/>
  <c r="GM405" i="1"/>
  <c r="GN405" i="1" s="1"/>
  <c r="R454" i="6"/>
  <c r="CP400" i="1"/>
  <c r="O400" i="1" s="1"/>
  <c r="I452" i="6" s="1"/>
  <c r="GK411" i="1"/>
  <c r="V470" i="6"/>
  <c r="CP165" i="1"/>
  <c r="O165" i="1" s="1"/>
  <c r="GK35" i="1"/>
  <c r="V75" i="6"/>
  <c r="CP420" i="1"/>
  <c r="O420" i="1" s="1"/>
  <c r="I488" i="6" s="1"/>
  <c r="AH425" i="1"/>
  <c r="U425" i="1" s="1"/>
  <c r="GM87" i="1"/>
  <c r="GN87" i="1" s="1"/>
  <c r="Q154" i="6"/>
  <c r="I161" i="6" s="1"/>
  <c r="H165" i="6" s="1"/>
  <c r="CJ234" i="1"/>
  <c r="GK409" i="1"/>
  <c r="V469" i="6"/>
  <c r="K476" i="6" s="1"/>
  <c r="GM423" i="1"/>
  <c r="GN423" i="1" s="1"/>
  <c r="R489" i="6"/>
  <c r="GM348" i="1"/>
  <c r="GN348" i="1" s="1"/>
  <c r="R400" i="6"/>
  <c r="K401" i="6" s="1"/>
  <c r="P407" i="6" s="1"/>
  <c r="GM152" i="1"/>
  <c r="GN152" i="1" s="1"/>
  <c r="Q231" i="6"/>
  <c r="I236" i="6" s="1"/>
  <c r="AD514" i="1"/>
  <c r="AD457" i="1" s="1"/>
  <c r="AG425" i="1"/>
  <c r="I252" i="6"/>
  <c r="GM226" i="1"/>
  <c r="GN226" i="1" s="1"/>
  <c r="K328" i="6"/>
  <c r="I558" i="6"/>
  <c r="GM472" i="1"/>
  <c r="GO472" i="1" s="1"/>
  <c r="GM303" i="1"/>
  <c r="GN303" i="1" s="1"/>
  <c r="R362" i="6"/>
  <c r="K367" i="6" s="1"/>
  <c r="J370" i="6" s="1"/>
  <c r="P60" i="6"/>
  <c r="GM156" i="1"/>
  <c r="GN156" i="1" s="1"/>
  <c r="GM94" i="1"/>
  <c r="GN94" i="1" s="1"/>
  <c r="K175" i="6"/>
  <c r="AJ514" i="1"/>
  <c r="GM403" i="1"/>
  <c r="GN403" i="1" s="1"/>
  <c r="R453" i="6"/>
  <c r="CP498" i="1"/>
  <c r="O498" i="1" s="1"/>
  <c r="K627" i="6" s="1"/>
  <c r="AI514" i="1"/>
  <c r="V514" i="1" s="1"/>
  <c r="K237" i="6"/>
  <c r="I512" i="6"/>
  <c r="I237" i="6"/>
  <c r="DX514" i="1"/>
  <c r="DX457" i="1" s="1"/>
  <c r="GK396" i="1"/>
  <c r="U450" i="6"/>
  <c r="K437" i="6"/>
  <c r="P442" i="6" s="1"/>
  <c r="GM206" i="1"/>
  <c r="P167" i="6"/>
  <c r="I526" i="6"/>
  <c r="O532" i="6" s="1"/>
  <c r="I209" i="6"/>
  <c r="I317" i="6"/>
  <c r="I513" i="6"/>
  <c r="K675" i="6"/>
  <c r="P679" i="6" s="1"/>
  <c r="U206" i="6"/>
  <c r="GK103" i="1"/>
  <c r="CZ96" i="1"/>
  <c r="Y96" i="1" s="1"/>
  <c r="T176" i="6" s="1"/>
  <c r="K178" i="6" s="1"/>
  <c r="CY96" i="1"/>
  <c r="X96" i="1" s="1"/>
  <c r="R176" i="6" s="1"/>
  <c r="K177" i="6" s="1"/>
  <c r="CP231" i="1"/>
  <c r="O231" i="1" s="1"/>
  <c r="J661" i="6"/>
  <c r="CG296" i="1"/>
  <c r="AX307" i="1"/>
  <c r="GM399" i="1"/>
  <c r="GN399" i="1" s="1"/>
  <c r="K451" i="6"/>
  <c r="GM486" i="1"/>
  <c r="GO486" i="1" s="1"/>
  <c r="I436" i="6"/>
  <c r="H440" i="6" s="1"/>
  <c r="CP106" i="1"/>
  <c r="O106" i="1" s="1"/>
  <c r="K207" i="6" s="1"/>
  <c r="I457" i="6"/>
  <c r="GM41" i="1"/>
  <c r="GN41" i="1" s="1"/>
  <c r="BA234" i="1"/>
  <c r="CJ203" i="1"/>
  <c r="CJ457" i="1"/>
  <c r="BA514" i="1"/>
  <c r="ES45" i="1"/>
  <c r="GB26" i="1"/>
  <c r="DX26" i="1"/>
  <c r="DK45" i="1"/>
  <c r="ED339" i="1"/>
  <c r="DQ356" i="1"/>
  <c r="AL77" i="1"/>
  <c r="Y108" i="1"/>
  <c r="DX388" i="1"/>
  <c r="DK425" i="1"/>
  <c r="AG457" i="1"/>
  <c r="T514" i="1"/>
  <c r="AG388" i="1"/>
  <c r="T425" i="1"/>
  <c r="DV203" i="1"/>
  <c r="DI234" i="1"/>
  <c r="DK514" i="1"/>
  <c r="T307" i="1"/>
  <c r="AG296" i="1"/>
  <c r="V307" i="1"/>
  <c r="AI296" i="1"/>
  <c r="DY457" i="1"/>
  <c r="DL514" i="1"/>
  <c r="CJ388" i="1"/>
  <c r="BA425" i="1"/>
  <c r="S514" i="1"/>
  <c r="AF457" i="1"/>
  <c r="AD203" i="1"/>
  <c r="Q234" i="1"/>
  <c r="DI425" i="1"/>
  <c r="DI514" i="1"/>
  <c r="DV457" i="1"/>
  <c r="CJ296" i="1"/>
  <c r="BA307" i="1"/>
  <c r="DZ457" i="1"/>
  <c r="AD339" i="1"/>
  <c r="Q356" i="1"/>
  <c r="EA457" i="1"/>
  <c r="DN514" i="1"/>
  <c r="EB457" i="1"/>
  <c r="DO514" i="1"/>
  <c r="AD296" i="1"/>
  <c r="Q307" i="1"/>
  <c r="EB388" i="1"/>
  <c r="DO425" i="1"/>
  <c r="EL356" i="1"/>
  <c r="FU339" i="1"/>
  <c r="AL26" i="1"/>
  <c r="Y45" i="1"/>
  <c r="DZ388" i="1"/>
  <c r="DM425" i="1"/>
  <c r="AH457" i="1"/>
  <c r="U514" i="1"/>
  <c r="AH388" i="1"/>
  <c r="Q514" i="1"/>
  <c r="W514" i="1"/>
  <c r="AJ457" i="1"/>
  <c r="AI457" i="1"/>
  <c r="DV339" i="1"/>
  <c r="DI356" i="1"/>
  <c r="EA26" i="1"/>
  <c r="DN45" i="1"/>
  <c r="AK77" i="1"/>
  <c r="X108" i="1"/>
  <c r="Q425" i="1"/>
  <c r="AD388" i="1"/>
  <c r="DT356" i="1"/>
  <c r="GM342" i="1"/>
  <c r="F128" i="1"/>
  <c r="BA77" i="1"/>
  <c r="CZ300" i="1"/>
  <c r="Y300" i="1" s="1"/>
  <c r="CY300" i="1"/>
  <c r="X300" i="1" s="1"/>
  <c r="AX356" i="1"/>
  <c r="CG339" i="1"/>
  <c r="DY388" i="1"/>
  <c r="DL425" i="1"/>
  <c r="ET140" i="1"/>
  <c r="P277" i="1"/>
  <c r="BA339" i="1"/>
  <c r="F376" i="1"/>
  <c r="AZ356" i="1"/>
  <c r="CI339" i="1"/>
  <c r="EL144" i="1"/>
  <c r="P189" i="1"/>
  <c r="EL264" i="1"/>
  <c r="EM388" i="1"/>
  <c r="P444" i="1"/>
  <c r="GN298" i="1"/>
  <c r="DO77" i="1"/>
  <c r="P132" i="1"/>
  <c r="EL388" i="1"/>
  <c r="P443" i="1"/>
  <c r="EG22" i="1"/>
  <c r="P548" i="1"/>
  <c r="EG587" i="1"/>
  <c r="ES514" i="1"/>
  <c r="GB457" i="1"/>
  <c r="DW45" i="1"/>
  <c r="FY457" i="1"/>
  <c r="EP514" i="1"/>
  <c r="BD22" i="1"/>
  <c r="F569" i="1"/>
  <c r="BD587" i="1"/>
  <c r="CP396" i="1"/>
  <c r="O396" i="1" s="1"/>
  <c r="AC425" i="1"/>
  <c r="FX77" i="1"/>
  <c r="EO108" i="1"/>
  <c r="CP474" i="1"/>
  <c r="O474" i="1" s="1"/>
  <c r="K555" i="6" s="1"/>
  <c r="CZ476" i="1"/>
  <c r="Y476" i="1" s="1"/>
  <c r="T556" i="6" s="1"/>
  <c r="CY476" i="1"/>
  <c r="X476" i="1" s="1"/>
  <c r="R556" i="6" s="1"/>
  <c r="AX77" i="1"/>
  <c r="F115" i="1"/>
  <c r="EL203" i="1"/>
  <c r="P252" i="1"/>
  <c r="CI296" i="1"/>
  <c r="AZ307" i="1"/>
  <c r="EM140" i="1"/>
  <c r="P283" i="1"/>
  <c r="DM339" i="1"/>
  <c r="P378" i="1"/>
  <c r="GM146" i="1"/>
  <c r="DU514" i="1"/>
  <c r="AZ45" i="1"/>
  <c r="CI26" i="1"/>
  <c r="EI144" i="1"/>
  <c r="EI264" i="1"/>
  <c r="P181" i="1"/>
  <c r="P523" i="1"/>
  <c r="EH457" i="1"/>
  <c r="GN147" i="1"/>
  <c r="DV77" i="1"/>
  <c r="DI108" i="1"/>
  <c r="DI296" i="1"/>
  <c r="P319" i="1"/>
  <c r="R234" i="1"/>
  <c r="AE203" i="1"/>
  <c r="EC339" i="1"/>
  <c r="DP356" i="1"/>
  <c r="EH203" i="1"/>
  <c r="P243" i="1"/>
  <c r="DM45" i="1"/>
  <c r="DZ26" i="1"/>
  <c r="S425" i="1"/>
  <c r="AF388" i="1"/>
  <c r="P244" i="1"/>
  <c r="EI203" i="1"/>
  <c r="GB425" i="1"/>
  <c r="DW296" i="1"/>
  <c r="DJ307" i="1"/>
  <c r="P379" i="1"/>
  <c r="DN339" i="1"/>
  <c r="AQ26" i="1"/>
  <c r="F55" i="1"/>
  <c r="AQ544" i="1"/>
  <c r="AD26" i="1"/>
  <c r="Q45" i="1"/>
  <c r="GM470" i="1"/>
  <c r="GO470" i="1" s="1"/>
  <c r="F443" i="1"/>
  <c r="AT388" i="1"/>
  <c r="AP140" i="1"/>
  <c r="F273" i="1"/>
  <c r="DN77" i="1"/>
  <c r="P131" i="1"/>
  <c r="AP339" i="1"/>
  <c r="F365" i="1"/>
  <c r="DL203" i="1"/>
  <c r="P255" i="1"/>
  <c r="S108" i="1"/>
  <c r="AF77" i="1"/>
  <c r="CY398" i="1"/>
  <c r="X398" i="1" s="1"/>
  <c r="Q451" i="6" s="1"/>
  <c r="CZ398" i="1"/>
  <c r="Y398" i="1" s="1"/>
  <c r="S451" i="6" s="1"/>
  <c r="CY498" i="1"/>
  <c r="X498" i="1" s="1"/>
  <c r="CZ498" i="1"/>
  <c r="Y498" i="1" s="1"/>
  <c r="P169" i="1"/>
  <c r="DU171" i="1" s="1"/>
  <c r="Q169" i="1"/>
  <c r="DV171" i="1" s="1"/>
  <c r="T169" i="1"/>
  <c r="DY171" i="1" s="1"/>
  <c r="S169" i="1"/>
  <c r="W169" i="1"/>
  <c r="EB171" i="1" s="1"/>
  <c r="V169" i="1"/>
  <c r="EA171" i="1" s="1"/>
  <c r="U169" i="1"/>
  <c r="DZ171" i="1" s="1"/>
  <c r="R169" i="1"/>
  <c r="GX169" i="1"/>
  <c r="GB171" i="1" s="1"/>
  <c r="P128" i="1"/>
  <c r="ES77" i="1"/>
  <c r="AC171" i="1"/>
  <c r="AE26" i="1"/>
  <c r="R45" i="1"/>
  <c r="AT203" i="1"/>
  <c r="F252" i="1"/>
  <c r="GM79" i="1"/>
  <c r="AB108" i="1"/>
  <c r="AC26" i="1"/>
  <c r="CH45" i="1"/>
  <c r="P45" i="1"/>
  <c r="CE45" i="1"/>
  <c r="CF45" i="1"/>
  <c r="CP422" i="1"/>
  <c r="O422" i="1" s="1"/>
  <c r="CY166" i="1"/>
  <c r="X166" i="1" s="1"/>
  <c r="Q259" i="6" s="1"/>
  <c r="CZ166" i="1"/>
  <c r="Y166" i="1" s="1"/>
  <c r="S259" i="6" s="1"/>
  <c r="DX296" i="1"/>
  <c r="DK307" i="1"/>
  <c r="GM507" i="1"/>
  <c r="GO507" i="1" s="1"/>
  <c r="EB45" i="1"/>
  <c r="DW339" i="1"/>
  <c r="DJ356" i="1"/>
  <c r="AF307" i="1"/>
  <c r="DN234" i="1"/>
  <c r="EA203" i="1"/>
  <c r="CI77" i="1"/>
  <c r="AZ108" i="1"/>
  <c r="CP511" i="1"/>
  <c r="O511" i="1" s="1"/>
  <c r="I672" i="6" s="1"/>
  <c r="FW307" i="1"/>
  <c r="FZ307" i="1"/>
  <c r="DH307" i="1"/>
  <c r="DU296" i="1"/>
  <c r="FX307" i="1"/>
  <c r="P367" i="1"/>
  <c r="ER339" i="1"/>
  <c r="F316" i="1"/>
  <c r="AP296" i="1"/>
  <c r="AQ339" i="1"/>
  <c r="F366" i="1"/>
  <c r="CI203" i="1"/>
  <c r="AZ234" i="1"/>
  <c r="CI457" i="1"/>
  <c r="AZ514" i="1"/>
  <c r="CP300" i="1"/>
  <c r="O300" i="1" s="1"/>
  <c r="I354" i="6" s="1"/>
  <c r="AC307" i="1"/>
  <c r="ED307" i="1"/>
  <c r="CP167" i="1"/>
  <c r="O167" i="1" s="1"/>
  <c r="BD140" i="1"/>
  <c r="F289" i="1"/>
  <c r="FZ77" i="1"/>
  <c r="EQ108" i="1"/>
  <c r="GN206" i="1"/>
  <c r="AC234" i="1"/>
  <c r="CY417" i="1"/>
  <c r="X417" i="1" s="1"/>
  <c r="R473" i="6" s="1"/>
  <c r="CZ417" i="1"/>
  <c r="Y417" i="1" s="1"/>
  <c r="EP26" i="1"/>
  <c r="P52" i="1"/>
  <c r="ES296" i="1"/>
  <c r="P327" i="1"/>
  <c r="CP466" i="1"/>
  <c r="O466" i="1" s="1"/>
  <c r="GM154" i="1"/>
  <c r="GN154" i="1" s="1"/>
  <c r="GM391" i="1"/>
  <c r="AE296" i="1"/>
  <c r="R307" i="1"/>
  <c r="CY415" i="1"/>
  <c r="X415" i="1" s="1"/>
  <c r="R472" i="6" s="1"/>
  <c r="CZ415" i="1"/>
  <c r="Y415" i="1" s="1"/>
  <c r="T472" i="6" s="1"/>
  <c r="AJ307" i="1"/>
  <c r="CP343" i="1"/>
  <c r="O343" i="1" s="1"/>
  <c r="I386" i="6" s="1"/>
  <c r="AC356" i="1"/>
  <c r="DU234" i="1"/>
  <c r="CP166" i="1"/>
  <c r="O166" i="1" s="1"/>
  <c r="GM166" i="1" s="1"/>
  <c r="GN166" i="1" s="1"/>
  <c r="GM89" i="1"/>
  <c r="GN89" i="1" s="1"/>
  <c r="AP203" i="1"/>
  <c r="F243" i="1"/>
  <c r="AF171" i="1"/>
  <c r="AP457" i="1"/>
  <c r="F523" i="1"/>
  <c r="EC307" i="1"/>
  <c r="CP416" i="1"/>
  <c r="O416" i="1" s="1"/>
  <c r="I473" i="6" s="1"/>
  <c r="CP479" i="1"/>
  <c r="O479" i="1" s="1"/>
  <c r="I571" i="6" s="1"/>
  <c r="F244" i="1"/>
  <c r="AQ203" i="1"/>
  <c r="EP203" i="1"/>
  <c r="P241" i="1"/>
  <c r="DH77" i="1"/>
  <c r="P111" i="1"/>
  <c r="DM203" i="1"/>
  <c r="P256" i="1"/>
  <c r="T77" i="1"/>
  <c r="F129" i="1"/>
  <c r="AU26" i="1"/>
  <c r="F64" i="1"/>
  <c r="CY33" i="1"/>
  <c r="X33" i="1" s="1"/>
  <c r="CZ33" i="1"/>
  <c r="Y33" i="1" s="1"/>
  <c r="P435" i="1"/>
  <c r="EI388" i="1"/>
  <c r="DW388" i="1"/>
  <c r="DJ425" i="1"/>
  <c r="AE425" i="1"/>
  <c r="CP461" i="1"/>
  <c r="O461" i="1" s="1"/>
  <c r="T339" i="1"/>
  <c r="F377" i="1"/>
  <c r="DO234" i="1"/>
  <c r="EB203" i="1"/>
  <c r="CY479" i="1"/>
  <c r="X479" i="1" s="1"/>
  <c r="Q571" i="6" s="1"/>
  <c r="CZ479" i="1"/>
  <c r="Y479" i="1" s="1"/>
  <c r="S571" i="6" s="1"/>
  <c r="I573" i="6" s="1"/>
  <c r="AU457" i="1"/>
  <c r="F533" i="1"/>
  <c r="X45" i="1"/>
  <c r="AK26" i="1"/>
  <c r="CY466" i="1"/>
  <c r="X466" i="1" s="1"/>
  <c r="R525" i="6" s="1"/>
  <c r="K526" i="6" s="1"/>
  <c r="CZ466" i="1"/>
  <c r="Y466" i="1" s="1"/>
  <c r="T525" i="6" s="1"/>
  <c r="K527" i="6" s="1"/>
  <c r="AE356" i="1"/>
  <c r="FY77" i="1"/>
  <c r="EP108" i="1"/>
  <c r="FY144" i="1"/>
  <c r="EP171" i="1"/>
  <c r="FW77" i="1"/>
  <c r="EN108" i="1"/>
  <c r="EB339" i="1"/>
  <c r="DO356" i="1"/>
  <c r="GM163" i="1"/>
  <c r="GN163" i="1" s="1"/>
  <c r="AP77" i="1"/>
  <c r="F117" i="1"/>
  <c r="EI77" i="1"/>
  <c r="P118" i="1"/>
  <c r="EM457" i="1"/>
  <c r="P533" i="1"/>
  <c r="AC77" i="1"/>
  <c r="CE108" i="1"/>
  <c r="CF108" i="1"/>
  <c r="P108" i="1"/>
  <c r="CH108" i="1"/>
  <c r="GM30" i="1"/>
  <c r="AB45" i="1"/>
  <c r="AF26" i="1"/>
  <c r="S45" i="1"/>
  <c r="P318" i="1"/>
  <c r="ER296" i="1"/>
  <c r="GM205" i="1"/>
  <c r="AB234" i="1"/>
  <c r="CZ304" i="1"/>
  <c r="Y304" i="1" s="1"/>
  <c r="S366" i="6" s="1"/>
  <c r="I368" i="6" s="1"/>
  <c r="CY304" i="1"/>
  <c r="X304" i="1" s="1"/>
  <c r="Q366" i="6" s="1"/>
  <c r="I367" i="6" s="1"/>
  <c r="ES339" i="1"/>
  <c r="P376" i="1"/>
  <c r="GM489" i="1"/>
  <c r="GO489" i="1" s="1"/>
  <c r="DX203" i="1"/>
  <c r="DK234" i="1"/>
  <c r="CY207" i="1"/>
  <c r="X207" i="1" s="1"/>
  <c r="CZ207" i="1"/>
  <c r="Y207" i="1" s="1"/>
  <c r="AF234" i="1"/>
  <c r="F189" i="1"/>
  <c r="AT144" i="1"/>
  <c r="AT264" i="1"/>
  <c r="GM208" i="1"/>
  <c r="GN208" i="1" s="1"/>
  <c r="DW234" i="1"/>
  <c r="CY413" i="1"/>
  <c r="X413" i="1" s="1"/>
  <c r="R471" i="6" s="1"/>
  <c r="CZ413" i="1"/>
  <c r="Y413" i="1" s="1"/>
  <c r="T471" i="6" s="1"/>
  <c r="AU388" i="1"/>
  <c r="F444" i="1"/>
  <c r="GM225" i="1"/>
  <c r="GN225" i="1" s="1"/>
  <c r="CP476" i="1"/>
  <c r="O476" i="1" s="1"/>
  <c r="DY45" i="1"/>
  <c r="DM296" i="1"/>
  <c r="P329" i="1"/>
  <c r="CP398" i="1"/>
  <c r="O398" i="1" s="1"/>
  <c r="I451" i="6" s="1"/>
  <c r="CY416" i="1"/>
  <c r="X416" i="1" s="1"/>
  <c r="Q473" i="6" s="1"/>
  <c r="I474" i="6" s="1"/>
  <c r="CZ416" i="1"/>
  <c r="Y416" i="1" s="1"/>
  <c r="S473" i="6" s="1"/>
  <c r="EC234" i="1"/>
  <c r="AI203" i="1"/>
  <c r="V234" i="1"/>
  <c r="GM459" i="1"/>
  <c r="T26" i="1"/>
  <c r="F66" i="1"/>
  <c r="DW171" i="1"/>
  <c r="GM503" i="1"/>
  <c r="GO503" i="1" s="1"/>
  <c r="CP224" i="1"/>
  <c r="O224" i="1" s="1"/>
  <c r="P168" i="1"/>
  <c r="Q168" i="1"/>
  <c r="AD171" i="1" s="1"/>
  <c r="R168" i="1"/>
  <c r="U264" i="6" s="1"/>
  <c r="S168" i="1"/>
  <c r="T168" i="1"/>
  <c r="AG171" i="1" s="1"/>
  <c r="U168" i="1"/>
  <c r="AH171" i="1" s="1"/>
  <c r="W168" i="1"/>
  <c r="AJ171" i="1" s="1"/>
  <c r="V168" i="1"/>
  <c r="AI171" i="1" s="1"/>
  <c r="GX168" i="1"/>
  <c r="AU77" i="1"/>
  <c r="F127" i="1"/>
  <c r="CY497" i="1"/>
  <c r="X497" i="1" s="1"/>
  <c r="Q627" i="6" s="1"/>
  <c r="I628" i="6" s="1"/>
  <c r="CZ497" i="1"/>
  <c r="Y497" i="1" s="1"/>
  <c r="S627" i="6" s="1"/>
  <c r="I629" i="6" s="1"/>
  <c r="AX425" i="1"/>
  <c r="CG388" i="1"/>
  <c r="CP304" i="1"/>
  <c r="O304" i="1" s="1"/>
  <c r="I366" i="6" s="1"/>
  <c r="AO22" i="1"/>
  <c r="AO587" i="1"/>
  <c r="F548" i="1"/>
  <c r="EI457" i="1"/>
  <c r="P524" i="1"/>
  <c r="AQ457" i="1"/>
  <c r="F524" i="1"/>
  <c r="GM390" i="1"/>
  <c r="DT45" i="1"/>
  <c r="GM29" i="1"/>
  <c r="GA77" i="1"/>
  <c r="ER108" i="1"/>
  <c r="CY411" i="1"/>
  <c r="X411" i="1" s="1"/>
  <c r="CZ411" i="1"/>
  <c r="Y411" i="1" s="1"/>
  <c r="T470" i="6" s="1"/>
  <c r="CG203" i="1"/>
  <c r="AX234" i="1"/>
  <c r="AF339" i="1"/>
  <c r="S356" i="1"/>
  <c r="V26" i="1"/>
  <c r="F68" i="1"/>
  <c r="CZ474" i="1"/>
  <c r="Y474" i="1" s="1"/>
  <c r="T555" i="6" s="1"/>
  <c r="K558" i="6" s="1"/>
  <c r="CY474" i="1"/>
  <c r="X474" i="1" s="1"/>
  <c r="R555" i="6" s="1"/>
  <c r="K557" i="6" s="1"/>
  <c r="EC108" i="1"/>
  <c r="GN80" i="1"/>
  <c r="P56" i="1"/>
  <c r="ER26" i="1"/>
  <c r="W356" i="1"/>
  <c r="AJ339" i="1"/>
  <c r="AX45" i="1"/>
  <c r="CG26" i="1"/>
  <c r="AD77" i="1"/>
  <c r="Q108" i="1"/>
  <c r="FY388" i="1"/>
  <c r="EP425" i="1"/>
  <c r="CY421" i="1"/>
  <c r="X421" i="1" s="1"/>
  <c r="R488" i="6" s="1"/>
  <c r="K490" i="6" s="1"/>
  <c r="J494" i="6" s="1"/>
  <c r="CZ421" i="1"/>
  <c r="Y421" i="1" s="1"/>
  <c r="T488" i="6" s="1"/>
  <c r="K491" i="6" s="1"/>
  <c r="DH425" i="1"/>
  <c r="FZ425" i="1"/>
  <c r="DU388" i="1"/>
  <c r="FW425" i="1"/>
  <c r="FX425" i="1"/>
  <c r="CY343" i="1"/>
  <c r="X343" i="1" s="1"/>
  <c r="CZ343" i="1"/>
  <c r="Y343" i="1" s="1"/>
  <c r="AT296" i="1"/>
  <c r="F325" i="1"/>
  <c r="GM420" i="1"/>
  <c r="GN420" i="1" s="1"/>
  <c r="GM410" i="1"/>
  <c r="GN410" i="1" s="1"/>
  <c r="GA388" i="1"/>
  <c r="ER425" i="1"/>
  <c r="GM460" i="1"/>
  <c r="AP26" i="1"/>
  <c r="F54" i="1"/>
  <c r="AP544" i="1"/>
  <c r="DX339" i="1"/>
  <c r="DK356" i="1"/>
  <c r="AJ203" i="1"/>
  <c r="W234" i="1"/>
  <c r="EU140" i="1"/>
  <c r="P280" i="1"/>
  <c r="EU544" i="1"/>
  <c r="U307" i="1"/>
  <c r="AH296" i="1"/>
  <c r="GA457" i="1"/>
  <c r="ER514" i="1"/>
  <c r="CY409" i="1"/>
  <c r="X409" i="1" s="1"/>
  <c r="CZ409" i="1"/>
  <c r="Y409" i="1" s="1"/>
  <c r="T469" i="6" s="1"/>
  <c r="AX144" i="1"/>
  <c r="F178" i="1"/>
  <c r="AS457" i="1"/>
  <c r="F531" i="1"/>
  <c r="U339" i="1"/>
  <c r="F378" i="1"/>
  <c r="AB356" i="1"/>
  <c r="GM341" i="1"/>
  <c r="EH264" i="1"/>
  <c r="AZ425" i="1"/>
  <c r="CI388" i="1"/>
  <c r="GM159" i="1"/>
  <c r="GN159" i="1" s="1"/>
  <c r="GM217" i="1"/>
  <c r="GN217" i="1" s="1"/>
  <c r="GA144" i="1"/>
  <c r="ER171" i="1"/>
  <c r="CP417" i="1"/>
  <c r="O417" i="1" s="1"/>
  <c r="K473" i="6" s="1"/>
  <c r="AU339" i="1"/>
  <c r="F375" i="1"/>
  <c r="GM43" i="1"/>
  <c r="GN43" i="1" s="1"/>
  <c r="GM406" i="1"/>
  <c r="GN406" i="1" s="1"/>
  <c r="DJ108" i="1"/>
  <c r="DW77" i="1"/>
  <c r="CY502" i="1"/>
  <c r="X502" i="1" s="1"/>
  <c r="CZ502" i="1"/>
  <c r="Y502" i="1" s="1"/>
  <c r="T642" i="6" s="1"/>
  <c r="CZ396" i="1"/>
  <c r="Y396" i="1" s="1"/>
  <c r="CY396" i="1"/>
  <c r="X396" i="1" s="1"/>
  <c r="BB22" i="1"/>
  <c r="F557" i="1"/>
  <c r="BB587" i="1"/>
  <c r="ED234" i="1"/>
  <c r="GM412" i="1"/>
  <c r="GN412" i="1" s="1"/>
  <c r="AC514" i="1"/>
  <c r="R108" i="1"/>
  <c r="AE77" i="1"/>
  <c r="ES234" i="1"/>
  <c r="GB203" i="1"/>
  <c r="GM495" i="1"/>
  <c r="GO495" i="1" s="1"/>
  <c r="AQ388" i="1"/>
  <c r="F435" i="1"/>
  <c r="DV45" i="1"/>
  <c r="CP462" i="1"/>
  <c r="O462" i="1" s="1"/>
  <c r="K510" i="6" s="1"/>
  <c r="DW514" i="1"/>
  <c r="CZ469" i="1"/>
  <c r="Y469" i="1" s="1"/>
  <c r="CY469" i="1"/>
  <c r="X469" i="1" s="1"/>
  <c r="CY167" i="1"/>
  <c r="X167" i="1" s="1"/>
  <c r="R259" i="6" s="1"/>
  <c r="CZ167" i="1"/>
  <c r="Y167" i="1" s="1"/>
  <c r="T259" i="6" s="1"/>
  <c r="EP296" i="1"/>
  <c r="P314" i="1"/>
  <c r="CP413" i="1"/>
  <c r="O413" i="1" s="1"/>
  <c r="U26" i="1"/>
  <c r="F67" i="1"/>
  <c r="U77" i="1"/>
  <c r="F130" i="1"/>
  <c r="W425" i="1"/>
  <c r="AJ388" i="1"/>
  <c r="BC22" i="1"/>
  <c r="F560" i="1"/>
  <c r="BC587" i="1"/>
  <c r="DU26" i="1"/>
  <c r="FW45" i="1"/>
  <c r="FX45" i="1"/>
  <c r="FZ45" i="1"/>
  <c r="DH45" i="1"/>
  <c r="GM100" i="1"/>
  <c r="GN100" i="1" s="1"/>
  <c r="DO296" i="1"/>
  <c r="P331" i="1"/>
  <c r="CP469" i="1"/>
  <c r="O469" i="1" s="1"/>
  <c r="GM491" i="1"/>
  <c r="GO491" i="1" s="1"/>
  <c r="F182" i="1"/>
  <c r="AZ144" i="1"/>
  <c r="GM213" i="1"/>
  <c r="GN213" i="1" s="1"/>
  <c r="BA26" i="1"/>
  <c r="F65" i="1"/>
  <c r="CY511" i="1"/>
  <c r="X511" i="1" s="1"/>
  <c r="Q672" i="6" s="1"/>
  <c r="CZ511" i="1"/>
  <c r="Y511" i="1" s="1"/>
  <c r="S672" i="6" s="1"/>
  <c r="DM77" i="1"/>
  <c r="P130" i="1"/>
  <c r="P375" i="1"/>
  <c r="EM339" i="1"/>
  <c r="DX77" i="1"/>
  <c r="DK108" i="1"/>
  <c r="ET544" i="1"/>
  <c r="W26" i="1"/>
  <c r="F69" i="1"/>
  <c r="CP408" i="1"/>
  <c r="O408" i="1" s="1"/>
  <c r="AU144" i="1"/>
  <c r="AU264" i="1"/>
  <c r="F190" i="1"/>
  <c r="AH203" i="1"/>
  <c r="U234" i="1"/>
  <c r="P328" i="1"/>
  <c r="DL296" i="1"/>
  <c r="DT307" i="1"/>
  <c r="GM299" i="1"/>
  <c r="AG203" i="1"/>
  <c r="T234" i="1"/>
  <c r="AE514" i="1"/>
  <c r="EV22" i="1"/>
  <c r="P569" i="1"/>
  <c r="EV587" i="1"/>
  <c r="GM404" i="1"/>
  <c r="GN404" i="1" s="1"/>
  <c r="CY509" i="1"/>
  <c r="X509" i="1" s="1"/>
  <c r="Q671" i="6" s="1"/>
  <c r="I673" i="6" s="1"/>
  <c r="CZ509" i="1"/>
  <c r="Y509" i="1" s="1"/>
  <c r="S671" i="6" s="1"/>
  <c r="I674" i="6" s="1"/>
  <c r="CZ402" i="1"/>
  <c r="Y402" i="1" s="1"/>
  <c r="S453" i="6" s="1"/>
  <c r="CY402" i="1"/>
  <c r="X402" i="1" s="1"/>
  <c r="EA425" i="1"/>
  <c r="CJ171" i="1"/>
  <c r="CP411" i="1"/>
  <c r="O411" i="1" s="1"/>
  <c r="CY462" i="1"/>
  <c r="X462" i="1" s="1"/>
  <c r="R510" i="6" s="1"/>
  <c r="K511" i="6" s="1"/>
  <c r="CZ462" i="1"/>
  <c r="Y462" i="1" s="1"/>
  <c r="T510" i="6" s="1"/>
  <c r="K512" i="6" s="1"/>
  <c r="DL339" i="1"/>
  <c r="P377" i="1"/>
  <c r="CP421" i="1"/>
  <c r="O421" i="1" s="1"/>
  <c r="K488" i="6" s="1"/>
  <c r="AX514" i="1"/>
  <c r="CG457" i="1"/>
  <c r="F379" i="1"/>
  <c r="V339" i="1"/>
  <c r="GM501" i="1"/>
  <c r="GO501" i="1" s="1"/>
  <c r="GM400" i="1"/>
  <c r="GN400" i="1" s="1"/>
  <c r="CY35" i="1"/>
  <c r="X35" i="1" s="1"/>
  <c r="R75" i="6" s="1"/>
  <c r="K78" i="6" s="1"/>
  <c r="CZ35" i="1"/>
  <c r="Y35" i="1" s="1"/>
  <c r="T75" i="6" s="1"/>
  <c r="K79" i="6" s="1"/>
  <c r="AQ140" i="1"/>
  <c r="F274" i="1"/>
  <c r="GM496" i="1"/>
  <c r="GO496" i="1" s="1"/>
  <c r="GM98" i="1"/>
  <c r="GN98" i="1" s="1"/>
  <c r="ER234" i="1"/>
  <c r="GA203" i="1"/>
  <c r="CP497" i="1"/>
  <c r="O497" i="1" s="1"/>
  <c r="AI425" i="1"/>
  <c r="GM84" i="1"/>
  <c r="GN84" i="1" s="1"/>
  <c r="EM544" i="1"/>
  <c r="GM31" i="1"/>
  <c r="GN31" i="1" s="1"/>
  <c r="DU339" i="1"/>
  <c r="DH356" i="1"/>
  <c r="FW356" i="1"/>
  <c r="FX356" i="1"/>
  <c r="FZ356" i="1"/>
  <c r="V77" i="1"/>
  <c r="F131" i="1"/>
  <c r="F132" i="1"/>
  <c r="W77" i="1"/>
  <c r="H370" i="6" l="1"/>
  <c r="O372" i="6"/>
  <c r="H677" i="6"/>
  <c r="J240" i="6"/>
  <c r="P242" i="6"/>
  <c r="O679" i="6"/>
  <c r="J515" i="6"/>
  <c r="P517" i="6"/>
  <c r="K475" i="6"/>
  <c r="J181" i="6"/>
  <c r="H240" i="6"/>
  <c r="O242" i="6"/>
  <c r="O337" i="6"/>
  <c r="GM224" i="1"/>
  <c r="GN224" i="1" s="1"/>
  <c r="K327" i="6"/>
  <c r="GM408" i="1"/>
  <c r="GN408" i="1" s="1"/>
  <c r="I469" i="6"/>
  <c r="GM476" i="1"/>
  <c r="GO476" i="1" s="1"/>
  <c r="K556" i="6"/>
  <c r="P563" i="6" s="1"/>
  <c r="GM415" i="1"/>
  <c r="GN415" i="1" s="1"/>
  <c r="AB425" i="1"/>
  <c r="I450" i="6"/>
  <c r="AX296" i="1"/>
  <c r="F314" i="1"/>
  <c r="GM165" i="1"/>
  <c r="GN165" i="1" s="1"/>
  <c r="K250" i="6"/>
  <c r="J255" i="6" s="1"/>
  <c r="O214" i="6"/>
  <c r="H212" i="6"/>
  <c r="GM106" i="1"/>
  <c r="GN106" i="1" s="1"/>
  <c r="R207" i="6"/>
  <c r="K208" i="6" s="1"/>
  <c r="DT108" i="1"/>
  <c r="ED108" i="1"/>
  <c r="K176" i="6"/>
  <c r="GM96" i="1"/>
  <c r="GN96" i="1" s="1"/>
  <c r="P461" i="6"/>
  <c r="P293" i="6"/>
  <c r="P607" i="6"/>
  <c r="J677" i="6"/>
  <c r="AK356" i="1"/>
  <c r="Q386" i="6"/>
  <c r="I387" i="6" s="1"/>
  <c r="GM469" i="1"/>
  <c r="GO469" i="1" s="1"/>
  <c r="I540" i="6"/>
  <c r="P83" i="6"/>
  <c r="GM411" i="1"/>
  <c r="GN411" i="1" s="1"/>
  <c r="K470" i="6"/>
  <c r="AK514" i="1"/>
  <c r="Q540" i="6"/>
  <c r="I541" i="6" s="1"/>
  <c r="AK425" i="1"/>
  <c r="X425" i="1" s="1"/>
  <c r="Q450" i="6"/>
  <c r="AL234" i="1"/>
  <c r="AL203" i="1" s="1"/>
  <c r="S285" i="6"/>
  <c r="I288" i="6" s="1"/>
  <c r="ED425" i="1"/>
  <c r="DQ425" i="1" s="1"/>
  <c r="T473" i="6"/>
  <c r="GK169" i="1"/>
  <c r="V264" i="6"/>
  <c r="K267" i="6" s="1"/>
  <c r="I475" i="6"/>
  <c r="H478" i="6" s="1"/>
  <c r="J420" i="6"/>
  <c r="P422" i="6"/>
  <c r="O118" i="6"/>
  <c r="H530" i="6"/>
  <c r="GM164" i="1"/>
  <c r="GN164" i="1" s="1"/>
  <c r="I250" i="6"/>
  <c r="I572" i="6"/>
  <c r="H576" i="6" s="1"/>
  <c r="P578" i="6"/>
  <c r="GM413" i="1"/>
  <c r="GN413" i="1" s="1"/>
  <c r="K471" i="6"/>
  <c r="AL514" i="1"/>
  <c r="Y514" i="1" s="1"/>
  <c r="S540" i="6"/>
  <c r="I542" i="6" s="1"/>
  <c r="AL425" i="1"/>
  <c r="S450" i="6"/>
  <c r="I456" i="6" s="1"/>
  <c r="AL356" i="1"/>
  <c r="AL339" i="1" s="1"/>
  <c r="S386" i="6"/>
  <c r="I388" i="6" s="1"/>
  <c r="EC425" i="1"/>
  <c r="DP425" i="1" s="1"/>
  <c r="R470" i="6"/>
  <c r="AK234" i="1"/>
  <c r="Q285" i="6"/>
  <c r="I287" i="6" s="1"/>
  <c r="GM466" i="1"/>
  <c r="GO466" i="1" s="1"/>
  <c r="K525" i="6"/>
  <c r="P532" i="6" s="1"/>
  <c r="AK307" i="1"/>
  <c r="X307" i="1" s="1"/>
  <c r="Q354" i="6"/>
  <c r="I355" i="6" s="1"/>
  <c r="GM35" i="1"/>
  <c r="GN35" i="1" s="1"/>
  <c r="K455" i="6"/>
  <c r="J459" i="6" s="1"/>
  <c r="O73" i="6"/>
  <c r="J440" i="6"/>
  <c r="J196" i="6"/>
  <c r="P198" i="6"/>
  <c r="K644" i="6"/>
  <c r="GM461" i="1"/>
  <c r="GO461" i="1" s="1"/>
  <c r="I510" i="6"/>
  <c r="O517" i="6" s="1"/>
  <c r="ED45" i="1"/>
  <c r="T62" i="6"/>
  <c r="K68" i="6" s="1"/>
  <c r="GM422" i="1"/>
  <c r="GN422" i="1" s="1"/>
  <c r="I489" i="6"/>
  <c r="ED514" i="1"/>
  <c r="ED457" i="1" s="1"/>
  <c r="T627" i="6"/>
  <c r="K629" i="6" s="1"/>
  <c r="AL307" i="1"/>
  <c r="Y307" i="1" s="1"/>
  <c r="S354" i="6"/>
  <c r="I356" i="6" s="1"/>
  <c r="I331" i="6"/>
  <c r="H335" i="6" s="1"/>
  <c r="GM231" i="1"/>
  <c r="GN231" i="1" s="1"/>
  <c r="O563" i="6"/>
  <c r="P360" i="6"/>
  <c r="J375" i="6" s="1"/>
  <c r="J358" i="6"/>
  <c r="I267" i="6"/>
  <c r="DY77" i="1"/>
  <c r="DL108" i="1"/>
  <c r="R329" i="6"/>
  <c r="K332" i="6" s="1"/>
  <c r="J335" i="6" s="1"/>
  <c r="GM228" i="1"/>
  <c r="GN228" i="1" s="1"/>
  <c r="H515" i="6"/>
  <c r="GM93" i="1"/>
  <c r="GN93" i="1" s="1"/>
  <c r="J150" i="6"/>
  <c r="H632" i="6"/>
  <c r="O634" i="6"/>
  <c r="GM409" i="1"/>
  <c r="GN409" i="1" s="1"/>
  <c r="R469" i="6"/>
  <c r="EC45" i="1"/>
  <c r="EC26" i="1" s="1"/>
  <c r="R62" i="6"/>
  <c r="K67" i="6" s="1"/>
  <c r="FT234" i="1"/>
  <c r="EK234" i="1" s="1"/>
  <c r="DT234" i="1"/>
  <c r="EC514" i="1"/>
  <c r="EC457" i="1" s="1"/>
  <c r="R627" i="6"/>
  <c r="K628" i="6" s="1"/>
  <c r="GM509" i="1"/>
  <c r="GO509" i="1" s="1"/>
  <c r="P183" i="6"/>
  <c r="O321" i="6"/>
  <c r="GM475" i="1"/>
  <c r="GO475" i="1" s="1"/>
  <c r="Q556" i="6"/>
  <c r="I557" i="6" s="1"/>
  <c r="H561" i="6" s="1"/>
  <c r="P73" i="6"/>
  <c r="J71" i="6"/>
  <c r="H100" i="6"/>
  <c r="O102" i="6"/>
  <c r="GM402" i="1"/>
  <c r="GN402" i="1" s="1"/>
  <c r="Q453" i="6"/>
  <c r="GM502" i="1"/>
  <c r="GO502" i="1" s="1"/>
  <c r="R642" i="6"/>
  <c r="K643" i="6" s="1"/>
  <c r="P496" i="6"/>
  <c r="GM497" i="1"/>
  <c r="GO497" i="1" s="1"/>
  <c r="I627" i="6"/>
  <c r="K474" i="6"/>
  <c r="P307" i="6"/>
  <c r="J305" i="6"/>
  <c r="GM397" i="1"/>
  <c r="GN397" i="1" s="1"/>
  <c r="I490" i="6"/>
  <c r="H196" i="6"/>
  <c r="O198" i="6"/>
  <c r="CC356" i="1"/>
  <c r="J81" i="6"/>
  <c r="GM414" i="1"/>
  <c r="GN414" i="1" s="1"/>
  <c r="P393" i="6"/>
  <c r="J425" i="6" s="1"/>
  <c r="J391" i="6"/>
  <c r="I177" i="6"/>
  <c r="H255" i="6"/>
  <c r="O257" i="6"/>
  <c r="H150" i="6"/>
  <c r="EA144" i="1"/>
  <c r="DN171" i="1"/>
  <c r="AL296" i="1"/>
  <c r="X514" i="1"/>
  <c r="AK457" i="1"/>
  <c r="EC388" i="1"/>
  <c r="O425" i="1"/>
  <c r="AB388" i="1"/>
  <c r="X356" i="1"/>
  <c r="AK339" i="1"/>
  <c r="AI144" i="1"/>
  <c r="V171" i="1"/>
  <c r="AK388" i="1"/>
  <c r="DV144" i="1"/>
  <c r="DI171" i="1"/>
  <c r="ED26" i="1"/>
  <c r="DQ45" i="1"/>
  <c r="DP514" i="1"/>
  <c r="DZ144" i="1"/>
  <c r="DM171" i="1"/>
  <c r="AL388" i="1"/>
  <c r="Y425" i="1"/>
  <c r="FT108" i="1"/>
  <c r="AC144" i="1"/>
  <c r="CH171" i="1"/>
  <c r="P171" i="1"/>
  <c r="CF171" i="1"/>
  <c r="CE171" i="1"/>
  <c r="ES171" i="1"/>
  <c r="GB144" i="1"/>
  <c r="BA171" i="1"/>
  <c r="CJ144" i="1"/>
  <c r="AT140" i="1"/>
  <c r="F282" i="1"/>
  <c r="GM300" i="1"/>
  <c r="AB307" i="1"/>
  <c r="AB203" i="1"/>
  <c r="O234" i="1"/>
  <c r="AZ457" i="1"/>
  <c r="F525" i="1"/>
  <c r="DK339" i="1"/>
  <c r="P371" i="1"/>
  <c r="F120" i="1"/>
  <c r="Q77" i="1"/>
  <c r="GN205" i="1"/>
  <c r="CA234" i="1"/>
  <c r="AD144" i="1"/>
  <c r="Q171" i="1"/>
  <c r="P119" i="1"/>
  <c r="ER77" i="1"/>
  <c r="P310" i="1"/>
  <c r="DH296" i="1"/>
  <c r="DK26" i="1"/>
  <c r="P60" i="1"/>
  <c r="R77" i="1"/>
  <c r="F122" i="1"/>
  <c r="Y234" i="1"/>
  <c r="P258" i="1"/>
  <c r="DO203" i="1"/>
  <c r="Q26" i="1"/>
  <c r="F57" i="1"/>
  <c r="DM388" i="1"/>
  <c r="P447" i="1"/>
  <c r="DG307" i="1"/>
  <c r="DT296" i="1"/>
  <c r="AK203" i="1"/>
  <c r="X234" i="1"/>
  <c r="GN79" i="1"/>
  <c r="CB108" i="1" s="1"/>
  <c r="CA108" i="1"/>
  <c r="S388" i="1"/>
  <c r="F440" i="1"/>
  <c r="FW339" i="1"/>
  <c r="EN356" i="1"/>
  <c r="GM421" i="1"/>
  <c r="GN421" i="1" s="1"/>
  <c r="AB339" i="1"/>
  <c r="O356" i="1"/>
  <c r="FW388" i="1"/>
  <c r="EN425" i="1"/>
  <c r="DT26" i="1"/>
  <c r="DG45" i="1"/>
  <c r="GK168" i="1"/>
  <c r="AE171" i="1"/>
  <c r="P249" i="1"/>
  <c r="DK203" i="1"/>
  <c r="GM479" i="1"/>
  <c r="GO479" i="1" s="1"/>
  <c r="GM343" i="1"/>
  <c r="GN343" i="1" s="1"/>
  <c r="GM511" i="1"/>
  <c r="GO511" i="1" s="1"/>
  <c r="DK296" i="1"/>
  <c r="P322" i="1"/>
  <c r="EB144" i="1"/>
  <c r="DO171" i="1"/>
  <c r="AQ22" i="1"/>
  <c r="F554" i="1"/>
  <c r="AQ587" i="1"/>
  <c r="DW26" i="1"/>
  <c r="DJ45" i="1"/>
  <c r="GM33" i="1"/>
  <c r="GN33" i="1" s="1"/>
  <c r="DN457" i="1"/>
  <c r="P537" i="1"/>
  <c r="ES26" i="1"/>
  <c r="P65" i="1"/>
  <c r="F283" i="1"/>
  <c r="AU140" i="1"/>
  <c r="DW144" i="1"/>
  <c r="DJ171" i="1"/>
  <c r="AW108" i="1"/>
  <c r="CF77" i="1"/>
  <c r="CE425" i="1"/>
  <c r="P425" i="1"/>
  <c r="CF425" i="1"/>
  <c r="AC388" i="1"/>
  <c r="CH425" i="1"/>
  <c r="DN26" i="1"/>
  <c r="P68" i="1"/>
  <c r="Y77" i="1"/>
  <c r="F135" i="1"/>
  <c r="T203" i="1"/>
  <c r="F255" i="1"/>
  <c r="W203" i="1"/>
  <c r="F258" i="1"/>
  <c r="AF296" i="1"/>
  <c r="S307" i="1"/>
  <c r="GM396" i="1"/>
  <c r="GN396" i="1" s="1"/>
  <c r="U388" i="1"/>
  <c r="F447" i="1"/>
  <c r="BA388" i="1"/>
  <c r="F445" i="1"/>
  <c r="BC18" i="1"/>
  <c r="F603" i="1"/>
  <c r="GB388" i="1"/>
  <c r="ES425" i="1"/>
  <c r="S234" i="1"/>
  <c r="AF203" i="1"/>
  <c r="FZ339" i="1"/>
  <c r="EQ356" i="1"/>
  <c r="P122" i="1"/>
  <c r="DJ77" i="1"/>
  <c r="GO459" i="1"/>
  <c r="CA514" i="1"/>
  <c r="FX234" i="1"/>
  <c r="DU203" i="1"/>
  <c r="FZ234" i="1"/>
  <c r="DH234" i="1"/>
  <c r="FW234" i="1"/>
  <c r="FZ296" i="1"/>
  <c r="EQ307" i="1"/>
  <c r="F123" i="1"/>
  <c r="S77" i="1"/>
  <c r="GN146" i="1"/>
  <c r="EP457" i="1"/>
  <c r="P521" i="1"/>
  <c r="P514" i="1"/>
  <c r="AC457" i="1"/>
  <c r="CH514" i="1"/>
  <c r="CE514" i="1"/>
  <c r="CF514" i="1"/>
  <c r="ER457" i="1"/>
  <c r="P525" i="1"/>
  <c r="EO425" i="1"/>
  <c r="FX388" i="1"/>
  <c r="F52" i="1"/>
  <c r="AX26" i="1"/>
  <c r="FS45" i="1"/>
  <c r="GN29" i="1"/>
  <c r="V203" i="1"/>
  <c r="F257" i="1"/>
  <c r="AC339" i="1"/>
  <c r="CE356" i="1"/>
  <c r="CF356" i="1"/>
  <c r="CH356" i="1"/>
  <c r="P356" i="1"/>
  <c r="V457" i="1"/>
  <c r="F537" i="1"/>
  <c r="DW457" i="1"/>
  <c r="DJ514" i="1"/>
  <c r="DQ234" i="1"/>
  <c r="ED203" i="1"/>
  <c r="GO460" i="1"/>
  <c r="W339" i="1"/>
  <c r="F380" i="1"/>
  <c r="GN390" i="1"/>
  <c r="F432" i="1"/>
  <c r="AX388" i="1"/>
  <c r="DP234" i="1"/>
  <c r="EC203" i="1"/>
  <c r="O45" i="1"/>
  <c r="AB26" i="1"/>
  <c r="GM416" i="1"/>
  <c r="GN416" i="1" s="1"/>
  <c r="W307" i="1"/>
  <c r="AJ296" i="1"/>
  <c r="CY169" i="1"/>
  <c r="X169" i="1" s="1"/>
  <c r="CZ169" i="1"/>
  <c r="Y169" i="1" s="1"/>
  <c r="DX171" i="1"/>
  <c r="DM26" i="1"/>
  <c r="P67" i="1"/>
  <c r="GM474" i="1"/>
  <c r="GO474" i="1" s="1"/>
  <c r="DL388" i="1"/>
  <c r="P446" i="1"/>
  <c r="GM498" i="1"/>
  <c r="GO498" i="1" s="1"/>
  <c r="Y26" i="1"/>
  <c r="F72" i="1"/>
  <c r="DI388" i="1"/>
  <c r="P437" i="1"/>
  <c r="F330" i="1"/>
  <c r="V296" i="1"/>
  <c r="F534" i="1"/>
  <c r="BA457" i="1"/>
  <c r="AJ144" i="1"/>
  <c r="W171" i="1"/>
  <c r="P307" i="1"/>
  <c r="AC296" i="1"/>
  <c r="CE307" i="1"/>
  <c r="CF307" i="1"/>
  <c r="CH307" i="1"/>
  <c r="AW45" i="1"/>
  <c r="CF26" i="1"/>
  <c r="EI140" i="1"/>
  <c r="P274" i="1"/>
  <c r="EI544" i="1"/>
  <c r="Q457" i="1"/>
  <c r="F526" i="1"/>
  <c r="AV45" i="1"/>
  <c r="CE26" i="1"/>
  <c r="P246" i="1"/>
  <c r="DI203" i="1"/>
  <c r="DY26" i="1"/>
  <c r="DL45" i="1"/>
  <c r="AC203" i="1"/>
  <c r="P234" i="1"/>
  <c r="CE234" i="1"/>
  <c r="CF234" i="1"/>
  <c r="CH234" i="1"/>
  <c r="FX296" i="1"/>
  <c r="EO307" i="1"/>
  <c r="BD18" i="1"/>
  <c r="F612" i="1"/>
  <c r="DQ339" i="1"/>
  <c r="P383" i="1"/>
  <c r="EA388" i="1"/>
  <c r="DN425" i="1"/>
  <c r="ES203" i="1"/>
  <c r="P254" i="1"/>
  <c r="GN391" i="1"/>
  <c r="FS425" i="1"/>
  <c r="AY45" i="1"/>
  <c r="CH26" i="1"/>
  <c r="AZ26" i="1"/>
  <c r="F56" i="1"/>
  <c r="DI339" i="1"/>
  <c r="P368" i="1"/>
  <c r="U457" i="1"/>
  <c r="F536" i="1"/>
  <c r="F327" i="1"/>
  <c r="BA296" i="1"/>
  <c r="U171" i="1"/>
  <c r="AH144" i="1"/>
  <c r="DU457" i="1"/>
  <c r="DH514" i="1"/>
  <c r="FW514" i="1"/>
  <c r="FX514" i="1"/>
  <c r="FZ514" i="1"/>
  <c r="GN299" i="1"/>
  <c r="FT307" i="1" s="1"/>
  <c r="FS307" i="1"/>
  <c r="EH140" i="1"/>
  <c r="P273" i="1"/>
  <c r="EH544" i="1"/>
  <c r="T171" i="1"/>
  <c r="AG144" i="1"/>
  <c r="P116" i="1"/>
  <c r="EQ77" i="1"/>
  <c r="AZ203" i="1"/>
  <c r="F245" i="1"/>
  <c r="DI77" i="1"/>
  <c r="P120" i="1"/>
  <c r="W388" i="1"/>
  <c r="F449" i="1"/>
  <c r="CY168" i="1"/>
  <c r="X168" i="1" s="1"/>
  <c r="CZ168" i="1"/>
  <c r="Y168" i="1" s="1"/>
  <c r="AE339" i="1"/>
  <c r="R356" i="1"/>
  <c r="EN307" i="1"/>
  <c r="FW296" i="1"/>
  <c r="P526" i="1"/>
  <c r="DI457" i="1"/>
  <c r="DH339" i="1"/>
  <c r="P359" i="1"/>
  <c r="EV18" i="1"/>
  <c r="P612" i="1"/>
  <c r="F256" i="1"/>
  <c r="U203" i="1"/>
  <c r="ET22" i="1"/>
  <c r="P557" i="1"/>
  <c r="ET587" i="1"/>
  <c r="DH26" i="1"/>
  <c r="P48" i="1"/>
  <c r="GM462" i="1"/>
  <c r="GO462" i="1" s="1"/>
  <c r="BB18" i="1"/>
  <c r="F600" i="1"/>
  <c r="U296" i="1"/>
  <c r="F329" i="1"/>
  <c r="DT514" i="1"/>
  <c r="FZ388" i="1"/>
  <c r="EQ425" i="1"/>
  <c r="GM207" i="1"/>
  <c r="GN207" i="1" s="1"/>
  <c r="CP168" i="1"/>
  <c r="O168" i="1" s="1"/>
  <c r="I264" i="6" s="1"/>
  <c r="DW203" i="1"/>
  <c r="DJ234" i="1"/>
  <c r="GN30" i="1"/>
  <c r="CB45" i="1" s="1"/>
  <c r="CA45" i="1"/>
  <c r="R425" i="1"/>
  <c r="AE388" i="1"/>
  <c r="EC296" i="1"/>
  <c r="DP307" i="1"/>
  <c r="AZ77" i="1"/>
  <c r="F119" i="1"/>
  <c r="EO77" i="1"/>
  <c r="P114" i="1"/>
  <c r="ES457" i="1"/>
  <c r="P534" i="1"/>
  <c r="F437" i="1"/>
  <c r="Q388" i="1"/>
  <c r="Q203" i="1"/>
  <c r="F246" i="1"/>
  <c r="AE457" i="1"/>
  <c r="R514" i="1"/>
  <c r="FW26" i="1"/>
  <c r="EN45" i="1"/>
  <c r="AF144" i="1"/>
  <c r="S171" i="1"/>
  <c r="DN203" i="1"/>
  <c r="P257" i="1"/>
  <c r="DJ296" i="1"/>
  <c r="P321" i="1"/>
  <c r="DO388" i="1"/>
  <c r="P449" i="1"/>
  <c r="AI388" i="1"/>
  <c r="V425" i="1"/>
  <c r="EP388" i="1"/>
  <c r="P432" i="1"/>
  <c r="AV108" i="1"/>
  <c r="CE77" i="1"/>
  <c r="DM457" i="1"/>
  <c r="P536" i="1"/>
  <c r="DT425" i="1"/>
  <c r="P26" i="1"/>
  <c r="F48" i="1"/>
  <c r="R203" i="1"/>
  <c r="F248" i="1"/>
  <c r="FT203" i="1"/>
  <c r="AZ339" i="1"/>
  <c r="F367" i="1"/>
  <c r="T388" i="1"/>
  <c r="F446" i="1"/>
  <c r="AZ388" i="1"/>
  <c r="F436" i="1"/>
  <c r="AB514" i="1"/>
  <c r="P115" i="1"/>
  <c r="EP77" i="1"/>
  <c r="DO45" i="1"/>
  <c r="EB26" i="1"/>
  <c r="DO457" i="1"/>
  <c r="P538" i="1"/>
  <c r="P245" i="1"/>
  <c r="ER203" i="1"/>
  <c r="FX171" i="1"/>
  <c r="DU144" i="1"/>
  <c r="FZ171" i="1"/>
  <c r="DH171" i="1"/>
  <c r="FW171" i="1"/>
  <c r="DT339" i="1"/>
  <c r="DG356" i="1"/>
  <c r="P535" i="1"/>
  <c r="DL457" i="1"/>
  <c r="FX339" i="1"/>
  <c r="EO356" i="1"/>
  <c r="F521" i="1"/>
  <c r="AX457" i="1"/>
  <c r="DT203" i="1"/>
  <c r="DG234" i="1"/>
  <c r="DK77" i="1"/>
  <c r="P123" i="1"/>
  <c r="EQ45" i="1"/>
  <c r="FZ26" i="1"/>
  <c r="DV26" i="1"/>
  <c r="DI45" i="1"/>
  <c r="GM417" i="1"/>
  <c r="GN417" i="1" s="1"/>
  <c r="EU22" i="1"/>
  <c r="P560" i="1"/>
  <c r="EU587" i="1"/>
  <c r="P436" i="1"/>
  <c r="ER388" i="1"/>
  <c r="DH388" i="1"/>
  <c r="P428" i="1"/>
  <c r="S339" i="1"/>
  <c r="F371" i="1"/>
  <c r="AY108" i="1"/>
  <c r="CH77" i="1"/>
  <c r="P380" i="1"/>
  <c r="DO339" i="1"/>
  <c r="F71" i="1"/>
  <c r="X26" i="1"/>
  <c r="GM167" i="1"/>
  <c r="GN167" i="1" s="1"/>
  <c r="R26" i="1"/>
  <c r="F59" i="1"/>
  <c r="X77" i="1"/>
  <c r="F134" i="1"/>
  <c r="W457" i="1"/>
  <c r="F538" i="1"/>
  <c r="Q339" i="1"/>
  <c r="F368" i="1"/>
  <c r="T296" i="1"/>
  <c r="F328" i="1"/>
  <c r="DK388" i="1"/>
  <c r="P440" i="1"/>
  <c r="F241" i="1"/>
  <c r="AX203" i="1"/>
  <c r="EN77" i="1"/>
  <c r="P113" i="1"/>
  <c r="F318" i="1"/>
  <c r="AZ296" i="1"/>
  <c r="S457" i="1"/>
  <c r="F529" i="1"/>
  <c r="AX264" i="1"/>
  <c r="EC77" i="1"/>
  <c r="DP108" i="1"/>
  <c r="EP144" i="1"/>
  <c r="P178" i="1"/>
  <c r="EP264" i="1"/>
  <c r="EP544" i="1" s="1"/>
  <c r="P370" i="1"/>
  <c r="DJ339" i="1"/>
  <c r="Q296" i="1"/>
  <c r="F319" i="1"/>
  <c r="AO18" i="1"/>
  <c r="F591" i="1"/>
  <c r="FS356" i="1"/>
  <c r="GN342" i="1"/>
  <c r="FT356" i="1" s="1"/>
  <c r="AP22" i="1"/>
  <c r="F553" i="1"/>
  <c r="AP587" i="1"/>
  <c r="AB77" i="1"/>
  <c r="O108" i="1"/>
  <c r="T457" i="1"/>
  <c r="F535" i="1"/>
  <c r="GN341" i="1"/>
  <c r="GM304" i="1"/>
  <c r="GN304" i="1" s="1"/>
  <c r="S26" i="1"/>
  <c r="F60" i="1"/>
  <c r="AU544" i="1"/>
  <c r="DY144" i="1"/>
  <c r="DL171" i="1"/>
  <c r="EM22" i="1"/>
  <c r="EM587" i="1"/>
  <c r="P563" i="1"/>
  <c r="AZ264" i="1"/>
  <c r="AZ544" i="1" s="1"/>
  <c r="EO45" i="1"/>
  <c r="FX26" i="1"/>
  <c r="P182" i="1"/>
  <c r="ER144" i="1"/>
  <c r="ER264" i="1"/>
  <c r="ER544" i="1" s="1"/>
  <c r="GM398" i="1"/>
  <c r="GN398" i="1" s="1"/>
  <c r="P77" i="1"/>
  <c r="F111" i="1"/>
  <c r="DJ388" i="1"/>
  <c r="P439" i="1"/>
  <c r="R296" i="1"/>
  <c r="F321" i="1"/>
  <c r="DQ307" i="1"/>
  <c r="ED296" i="1"/>
  <c r="CP169" i="1"/>
  <c r="O169" i="1" s="1"/>
  <c r="K264" i="6" s="1"/>
  <c r="DP339" i="1"/>
  <c r="P382" i="1"/>
  <c r="EG18" i="1"/>
  <c r="P591" i="1"/>
  <c r="EL140" i="1"/>
  <c r="P282" i="1"/>
  <c r="F363" i="1"/>
  <c r="AX339" i="1"/>
  <c r="P374" i="1"/>
  <c r="EL339" i="1"/>
  <c r="DK457" i="1"/>
  <c r="P529" i="1"/>
  <c r="BA203" i="1"/>
  <c r="F254" i="1"/>
  <c r="J212" i="6" l="1"/>
  <c r="P214" i="6"/>
  <c r="CB356" i="1"/>
  <c r="AB171" i="1"/>
  <c r="AK171" i="1"/>
  <c r="Q264" i="6"/>
  <c r="I265" i="6" s="1"/>
  <c r="FS108" i="1"/>
  <c r="Y356" i="1"/>
  <c r="F383" i="1" s="1"/>
  <c r="ED388" i="1"/>
  <c r="DP45" i="1"/>
  <c r="AK296" i="1"/>
  <c r="DQ514" i="1"/>
  <c r="AL457" i="1"/>
  <c r="J530" i="6"/>
  <c r="J217" i="6"/>
  <c r="O578" i="6"/>
  <c r="O480" i="6"/>
  <c r="O496" i="6"/>
  <c r="H494" i="6"/>
  <c r="O360" i="6"/>
  <c r="H375" i="6" s="1"/>
  <c r="H358" i="6"/>
  <c r="P257" i="6"/>
  <c r="I455" i="6"/>
  <c r="ED77" i="1"/>
  <c r="DQ108" i="1"/>
  <c r="J561" i="6"/>
  <c r="J499" i="6"/>
  <c r="DT77" i="1"/>
  <c r="DG108" i="1"/>
  <c r="ED171" i="1"/>
  <c r="T264" i="6"/>
  <c r="K266" i="6" s="1"/>
  <c r="CC514" i="1"/>
  <c r="AT514" i="1" s="1"/>
  <c r="J647" i="6"/>
  <c r="P649" i="6"/>
  <c r="O547" i="6"/>
  <c r="H682" i="6" s="1"/>
  <c r="H545" i="6"/>
  <c r="P337" i="6"/>
  <c r="J340" i="6" s="1"/>
  <c r="CA425" i="1"/>
  <c r="AT356" i="1"/>
  <c r="CC339" i="1"/>
  <c r="H121" i="6"/>
  <c r="P480" i="6"/>
  <c r="FS234" i="1"/>
  <c r="EC171" i="1"/>
  <c r="R264" i="6"/>
  <c r="K265" i="6" s="1"/>
  <c r="O183" i="6"/>
  <c r="H217" i="6" s="1"/>
  <c r="H181" i="6"/>
  <c r="AL171" i="1"/>
  <c r="S264" i="6"/>
  <c r="I266" i="6" s="1"/>
  <c r="O271" i="6" s="1"/>
  <c r="FT425" i="1"/>
  <c r="FU514" i="1"/>
  <c r="CB234" i="1"/>
  <c r="CB203" i="1" s="1"/>
  <c r="J478" i="6"/>
  <c r="P634" i="6"/>
  <c r="J682" i="6" s="1"/>
  <c r="J632" i="6"/>
  <c r="DL77" i="1"/>
  <c r="P129" i="1"/>
  <c r="O293" i="6"/>
  <c r="H340" i="6" s="1"/>
  <c r="H291" i="6"/>
  <c r="O393" i="6"/>
  <c r="H425" i="6" s="1"/>
  <c r="H391" i="6"/>
  <c r="J121" i="6"/>
  <c r="EC144" i="1"/>
  <c r="DP171" i="1"/>
  <c r="DQ171" i="1"/>
  <c r="ED144" i="1"/>
  <c r="EP587" i="1"/>
  <c r="EP22" i="1"/>
  <c r="P551" i="1"/>
  <c r="FW457" i="1"/>
  <c r="EN514" i="1"/>
  <c r="AV307" i="1"/>
  <c r="CE296" i="1"/>
  <c r="EO388" i="1"/>
  <c r="P431" i="1"/>
  <c r="P69" i="1"/>
  <c r="DO26" i="1"/>
  <c r="DH457" i="1"/>
  <c r="P517" i="1"/>
  <c r="AU22" i="1"/>
  <c r="AU587" i="1"/>
  <c r="F563" i="1"/>
  <c r="P53" i="1"/>
  <c r="EQ26" i="1"/>
  <c r="EO296" i="1"/>
  <c r="P313" i="1"/>
  <c r="F50" i="1"/>
  <c r="AV26" i="1"/>
  <c r="W296" i="1"/>
  <c r="F331" i="1"/>
  <c r="EQ296" i="1"/>
  <c r="P315" i="1"/>
  <c r="Q144" i="1"/>
  <c r="F183" i="1"/>
  <c r="Q264" i="1"/>
  <c r="CF457" i="1"/>
  <c r="AW514" i="1"/>
  <c r="DP26" i="1"/>
  <c r="P71" i="1"/>
  <c r="R388" i="1"/>
  <c r="F439" i="1"/>
  <c r="FW203" i="1"/>
  <c r="EN234" i="1"/>
  <c r="CA26" i="1"/>
  <c r="AR45" i="1"/>
  <c r="EH22" i="1"/>
  <c r="P553" i="1"/>
  <c r="EH587" i="1"/>
  <c r="EI22" i="1"/>
  <c r="P554" i="1"/>
  <c r="EI587" i="1"/>
  <c r="DQ203" i="1"/>
  <c r="P261" i="1"/>
  <c r="CH457" i="1"/>
  <c r="AY514" i="1"/>
  <c r="ES388" i="1"/>
  <c r="P445" i="1"/>
  <c r="F358" i="1"/>
  <c r="O339" i="1"/>
  <c r="AS234" i="1"/>
  <c r="FT77" i="1"/>
  <c r="EK108" i="1"/>
  <c r="P540" i="1"/>
  <c r="DP457" i="1"/>
  <c r="X339" i="1"/>
  <c r="F382" i="1"/>
  <c r="Y296" i="1"/>
  <c r="F334" i="1"/>
  <c r="DT388" i="1"/>
  <c r="DG425" i="1"/>
  <c r="CB26" i="1"/>
  <c r="AS45" i="1"/>
  <c r="AK144" i="1"/>
  <c r="X171" i="1"/>
  <c r="CE203" i="1"/>
  <c r="AV234" i="1"/>
  <c r="P528" i="1"/>
  <c r="DJ457" i="1"/>
  <c r="FT45" i="1"/>
  <c r="FZ203" i="1"/>
  <c r="EQ234" i="1"/>
  <c r="P72" i="1"/>
  <c r="DQ26" i="1"/>
  <c r="O77" i="1"/>
  <c r="F110" i="1"/>
  <c r="DI26" i="1"/>
  <c r="P57" i="1"/>
  <c r="EN26" i="1"/>
  <c r="P50" i="1"/>
  <c r="ER22" i="1"/>
  <c r="ER587" i="1"/>
  <c r="P555" i="1"/>
  <c r="ET18" i="1"/>
  <c r="P600" i="1"/>
  <c r="AZ22" i="1"/>
  <c r="AZ587" i="1"/>
  <c r="F555" i="1"/>
  <c r="F359" i="1"/>
  <c r="P339" i="1"/>
  <c r="DL144" i="1"/>
  <c r="DL264" i="1"/>
  <c r="P192" i="1"/>
  <c r="F116" i="1"/>
  <c r="AY77" i="1"/>
  <c r="CH339" i="1"/>
  <c r="AY356" i="1"/>
  <c r="O203" i="1"/>
  <c r="F236" i="1"/>
  <c r="CE144" i="1"/>
  <c r="AV171" i="1"/>
  <c r="AP18" i="1"/>
  <c r="F596" i="1"/>
  <c r="I24" i="6" s="1"/>
  <c r="P358" i="1"/>
  <c r="DG339" i="1"/>
  <c r="V388" i="1"/>
  <c r="F448" i="1"/>
  <c r="AW171" i="1"/>
  <c r="CF144" i="1"/>
  <c r="DT457" i="1"/>
  <c r="DG514" i="1"/>
  <c r="CE339" i="1"/>
  <c r="AV356" i="1"/>
  <c r="FW144" i="1"/>
  <c r="EN171" i="1"/>
  <c r="AY26" i="1"/>
  <c r="F53" i="1"/>
  <c r="F195" i="1"/>
  <c r="W144" i="1"/>
  <c r="W264" i="1"/>
  <c r="EN388" i="1"/>
  <c r="P430" i="1"/>
  <c r="F261" i="1"/>
  <c r="Y203" i="1"/>
  <c r="GN300" i="1"/>
  <c r="CB307" i="1" s="1"/>
  <c r="CA307" i="1"/>
  <c r="EJ425" i="1"/>
  <c r="FS388" i="1"/>
  <c r="CH203" i="1"/>
  <c r="AY234" i="1"/>
  <c r="AV514" i="1"/>
  <c r="CE457" i="1"/>
  <c r="S203" i="1"/>
  <c r="F249" i="1"/>
  <c r="F428" i="1"/>
  <c r="P388" i="1"/>
  <c r="EJ356" i="1"/>
  <c r="FS339" i="1"/>
  <c r="FZ144" i="1"/>
  <c r="EQ171" i="1"/>
  <c r="AL144" i="1"/>
  <c r="Y171" i="1"/>
  <c r="CF203" i="1"/>
  <c r="AW234" i="1"/>
  <c r="O26" i="1"/>
  <c r="F47" i="1"/>
  <c r="P51" i="1"/>
  <c r="EO26" i="1"/>
  <c r="F271" i="1"/>
  <c r="AX140" i="1"/>
  <c r="P203" i="1"/>
  <c r="F237" i="1"/>
  <c r="FS26" i="1"/>
  <c r="EJ45" i="1"/>
  <c r="F114" i="1"/>
  <c r="AW77" i="1"/>
  <c r="DG296" i="1"/>
  <c r="P309" i="1"/>
  <c r="EJ108" i="1"/>
  <c r="FS77" i="1"/>
  <c r="Y339" i="1"/>
  <c r="F427" i="1"/>
  <c r="O388" i="1"/>
  <c r="P194" i="1"/>
  <c r="DN144" i="1"/>
  <c r="DN264" i="1"/>
  <c r="AZ140" i="1"/>
  <c r="F275" i="1"/>
  <c r="CA356" i="1"/>
  <c r="EJ307" i="1"/>
  <c r="FS296" i="1"/>
  <c r="P448" i="1"/>
  <c r="DN388" i="1"/>
  <c r="AX544" i="1"/>
  <c r="FX203" i="1"/>
  <c r="EO234" i="1"/>
  <c r="DJ144" i="1"/>
  <c r="P185" i="1"/>
  <c r="DJ264" i="1"/>
  <c r="DJ26" i="1"/>
  <c r="P59" i="1"/>
  <c r="DJ544" i="1"/>
  <c r="Y388" i="1"/>
  <c r="F452" i="1"/>
  <c r="DI264" i="1"/>
  <c r="DI544" i="1" s="1"/>
  <c r="P183" i="1"/>
  <c r="DI144" i="1"/>
  <c r="X296" i="1"/>
  <c r="F333" i="1"/>
  <c r="CF296" i="1"/>
  <c r="AW307" i="1"/>
  <c r="AE144" i="1"/>
  <c r="R171" i="1"/>
  <c r="ES264" i="1"/>
  <c r="ES144" i="1"/>
  <c r="P191" i="1"/>
  <c r="AB144" i="1"/>
  <c r="O171" i="1"/>
  <c r="P452" i="1"/>
  <c r="DQ388" i="1"/>
  <c r="P333" i="1"/>
  <c r="DP296" i="1"/>
  <c r="P364" i="1"/>
  <c r="EQ339" i="1"/>
  <c r="DG26" i="1"/>
  <c r="P47" i="1"/>
  <c r="F576" i="1"/>
  <c r="H692" i="6" s="1"/>
  <c r="G16" i="2"/>
  <c r="G18" i="2" s="1"/>
  <c r="FU457" i="1"/>
  <c r="EL514" i="1"/>
  <c r="S296" i="1"/>
  <c r="F322" i="1"/>
  <c r="DO144" i="1"/>
  <c r="P195" i="1"/>
  <c r="DO264" i="1"/>
  <c r="DO544" i="1" s="1"/>
  <c r="P144" i="1"/>
  <c r="P264" i="1"/>
  <c r="F174" i="1"/>
  <c r="ER140" i="1"/>
  <c r="P275" i="1"/>
  <c r="F370" i="1"/>
  <c r="R339" i="1"/>
  <c r="CB77" i="1"/>
  <c r="AS108" i="1"/>
  <c r="AY171" i="1"/>
  <c r="CH144" i="1"/>
  <c r="O514" i="1"/>
  <c r="AB457" i="1"/>
  <c r="F193" i="1"/>
  <c r="U264" i="1"/>
  <c r="U144" i="1"/>
  <c r="CA203" i="1"/>
  <c r="AR234" i="1"/>
  <c r="GM169" i="1"/>
  <c r="GN169" i="1" s="1"/>
  <c r="FT171" i="1" s="1"/>
  <c r="DT171" i="1"/>
  <c r="DP77" i="1"/>
  <c r="P134" i="1"/>
  <c r="DG203" i="1"/>
  <c r="P236" i="1"/>
  <c r="CE388" i="1"/>
  <c r="AV425" i="1"/>
  <c r="DQ296" i="1"/>
  <c r="P334" i="1"/>
  <c r="FX144" i="1"/>
  <c r="EO171" i="1"/>
  <c r="DJ203" i="1"/>
  <c r="P248" i="1"/>
  <c r="DP203" i="1"/>
  <c r="P260" i="1"/>
  <c r="P457" i="1"/>
  <c r="F517" i="1"/>
  <c r="P577" i="1"/>
  <c r="J693" i="6" s="1"/>
  <c r="P362" i="1"/>
  <c r="EO339" i="1"/>
  <c r="S144" i="1"/>
  <c r="S264" i="1"/>
  <c r="F186" i="1"/>
  <c r="GM168" i="1"/>
  <c r="FT296" i="1"/>
  <c r="EK307" i="1"/>
  <c r="DL26" i="1"/>
  <c r="P66" i="1"/>
  <c r="DL544" i="1"/>
  <c r="F51" i="1"/>
  <c r="AW26" i="1"/>
  <c r="CA457" i="1"/>
  <c r="AR514" i="1"/>
  <c r="BA144" i="1"/>
  <c r="BA264" i="1"/>
  <c r="F191" i="1"/>
  <c r="Y457" i="1"/>
  <c r="F541" i="1"/>
  <c r="EK203" i="1"/>
  <c r="P251" i="1"/>
  <c r="EO514" i="1"/>
  <c r="FX457" i="1"/>
  <c r="CA388" i="1"/>
  <c r="AR425" i="1"/>
  <c r="AQ18" i="1"/>
  <c r="F597" i="1"/>
  <c r="EQ388" i="1"/>
  <c r="P433" i="1"/>
  <c r="F194" i="1"/>
  <c r="V264" i="1"/>
  <c r="V144" i="1"/>
  <c r="R457" i="1"/>
  <c r="F528" i="1"/>
  <c r="CF339" i="1"/>
  <c r="AW356" i="1"/>
  <c r="AY425" i="1"/>
  <c r="CH388" i="1"/>
  <c r="F540" i="1"/>
  <c r="X457" i="1"/>
  <c r="EP140" i="1"/>
  <c r="P271" i="1"/>
  <c r="EN296" i="1"/>
  <c r="P312" i="1"/>
  <c r="F310" i="1"/>
  <c r="P296" i="1"/>
  <c r="CA77" i="1"/>
  <c r="AR108" i="1"/>
  <c r="AB296" i="1"/>
  <c r="O307" i="1"/>
  <c r="FS514" i="1"/>
  <c r="CF388" i="1"/>
  <c r="AW425" i="1"/>
  <c r="FT339" i="1"/>
  <c r="EK356" i="1"/>
  <c r="DH264" i="1"/>
  <c r="P174" i="1"/>
  <c r="DH144" i="1"/>
  <c r="T144" i="1"/>
  <c r="T264" i="1"/>
  <c r="F192" i="1"/>
  <c r="X203" i="1"/>
  <c r="F260" i="1"/>
  <c r="P541" i="1"/>
  <c r="DQ457" i="1"/>
  <c r="EK425" i="1"/>
  <c r="FT388" i="1"/>
  <c r="P237" i="1"/>
  <c r="DH203" i="1"/>
  <c r="CB339" i="1"/>
  <c r="AS356" i="1"/>
  <c r="EU18" i="1"/>
  <c r="P603" i="1"/>
  <c r="EM18" i="1"/>
  <c r="P606" i="1"/>
  <c r="AV77" i="1"/>
  <c r="F113" i="1"/>
  <c r="EQ514" i="1"/>
  <c r="FZ457" i="1"/>
  <c r="CH296" i="1"/>
  <c r="AY307" i="1"/>
  <c r="DX144" i="1"/>
  <c r="DK171" i="1"/>
  <c r="CB425" i="1"/>
  <c r="CC457" i="1"/>
  <c r="FS171" i="1"/>
  <c r="P361" i="1"/>
  <c r="EN339" i="1"/>
  <c r="DM144" i="1"/>
  <c r="DM264" i="1"/>
  <c r="P193" i="1"/>
  <c r="X388" i="1"/>
  <c r="F451" i="1"/>
  <c r="P451" i="1"/>
  <c r="DP388" i="1"/>
  <c r="H344" i="6" l="1"/>
  <c r="H274" i="6"/>
  <c r="H686" i="6"/>
  <c r="P271" i="6"/>
  <c r="J269" i="6"/>
  <c r="EJ234" i="1"/>
  <c r="FS203" i="1"/>
  <c r="DG77" i="1"/>
  <c r="P110" i="1"/>
  <c r="AT339" i="1"/>
  <c r="F374" i="1"/>
  <c r="P135" i="1"/>
  <c r="DQ77" i="1"/>
  <c r="H459" i="6"/>
  <c r="O461" i="6"/>
  <c r="H703" i="6" s="1"/>
  <c r="H499" i="6"/>
  <c r="H269" i="6"/>
  <c r="DO22" i="1"/>
  <c r="DO587" i="1"/>
  <c r="P568" i="1"/>
  <c r="FT144" i="1"/>
  <c r="EK171" i="1"/>
  <c r="AY296" i="1"/>
  <c r="F315" i="1"/>
  <c r="DL22" i="1"/>
  <c r="P565" i="1"/>
  <c r="P582" i="1" s="1"/>
  <c r="J698" i="6" s="1"/>
  <c r="DL587" i="1"/>
  <c r="U140" i="1"/>
  <c r="F286" i="1"/>
  <c r="U544" i="1"/>
  <c r="P176" i="1"/>
  <c r="EN264" i="1"/>
  <c r="EN144" i="1"/>
  <c r="DH140" i="1"/>
  <c r="P267" i="1"/>
  <c r="DH544" i="1"/>
  <c r="P136" i="1"/>
  <c r="EJ77" i="1"/>
  <c r="F577" i="1"/>
  <c r="H693" i="6" s="1"/>
  <c r="V140" i="1"/>
  <c r="F287" i="1"/>
  <c r="V544" i="1"/>
  <c r="EK388" i="1"/>
  <c r="P442" i="1"/>
  <c r="GN168" i="1"/>
  <c r="CB171" i="1" s="1"/>
  <c r="CA171" i="1"/>
  <c r="CB296" i="1"/>
  <c r="AS307" i="1"/>
  <c r="F361" i="1"/>
  <c r="AV339" i="1"/>
  <c r="EQ457" i="1"/>
  <c r="P522" i="1"/>
  <c r="EK296" i="1"/>
  <c r="P324" i="1"/>
  <c r="F239" i="1"/>
  <c r="AV203" i="1"/>
  <c r="DG457" i="1"/>
  <c r="P516" i="1"/>
  <c r="F240" i="1"/>
  <c r="AW203" i="1"/>
  <c r="W140" i="1"/>
  <c r="F288" i="1"/>
  <c r="W544" i="1"/>
  <c r="F364" i="1"/>
  <c r="AY339" i="1"/>
  <c r="EP18" i="1"/>
  <c r="P594" i="1"/>
  <c r="AT457" i="1"/>
  <c r="F532" i="1"/>
  <c r="AT544" i="1"/>
  <c r="O296" i="1"/>
  <c r="F309" i="1"/>
  <c r="AR457" i="1"/>
  <c r="F542" i="1"/>
  <c r="S140" i="1"/>
  <c r="F279" i="1"/>
  <c r="S544" i="1"/>
  <c r="EO144" i="1"/>
  <c r="EO264" i="1"/>
  <c r="P177" i="1"/>
  <c r="DG171" i="1"/>
  <c r="DT144" i="1"/>
  <c r="EO203" i="1"/>
  <c r="P240" i="1"/>
  <c r="F519" i="1"/>
  <c r="AV457" i="1"/>
  <c r="AW144" i="1"/>
  <c r="F177" i="1"/>
  <c r="AW264" i="1"/>
  <c r="AS26" i="1"/>
  <c r="F62" i="1"/>
  <c r="AS203" i="1"/>
  <c r="F251" i="1"/>
  <c r="CA296" i="1"/>
  <c r="AR307" i="1"/>
  <c r="F267" i="1"/>
  <c r="P140" i="1"/>
  <c r="P544" i="1"/>
  <c r="DJ22" i="1"/>
  <c r="P558" i="1"/>
  <c r="DJ587" i="1"/>
  <c r="EJ339" i="1"/>
  <c r="P384" i="1"/>
  <c r="F522" i="1"/>
  <c r="AY457" i="1"/>
  <c r="CA339" i="1"/>
  <c r="AR356" i="1"/>
  <c r="DI22" i="1"/>
  <c r="P556" i="1"/>
  <c r="DI587" i="1"/>
  <c r="DO140" i="1"/>
  <c r="P288" i="1"/>
  <c r="F431" i="1"/>
  <c r="AW388" i="1"/>
  <c r="P278" i="1"/>
  <c r="DJ140" i="1"/>
  <c r="BA140" i="1"/>
  <c r="F284" i="1"/>
  <c r="BA544" i="1"/>
  <c r="AY144" i="1"/>
  <c r="F179" i="1"/>
  <c r="AY264" i="1"/>
  <c r="DN140" i="1"/>
  <c r="P287" i="1"/>
  <c r="DN544" i="1"/>
  <c r="F197" i="1"/>
  <c r="X144" i="1"/>
  <c r="X264" i="1"/>
  <c r="EK77" i="1"/>
  <c r="P125" i="1"/>
  <c r="FS457" i="1"/>
  <c r="EJ514" i="1"/>
  <c r="EJ26" i="1"/>
  <c r="P73" i="1"/>
  <c r="AY388" i="1"/>
  <c r="F433" i="1"/>
  <c r="AR388" i="1"/>
  <c r="F453" i="1"/>
  <c r="EL457" i="1"/>
  <c r="P532" i="1"/>
  <c r="EL544" i="1"/>
  <c r="Y264" i="1"/>
  <c r="F198" i="1"/>
  <c r="Y144" i="1"/>
  <c r="AS425" i="1"/>
  <c r="CB388" i="1"/>
  <c r="T140" i="1"/>
  <c r="F285" i="1"/>
  <c r="T544" i="1"/>
  <c r="F136" i="1"/>
  <c r="AR77" i="1"/>
  <c r="F362" i="1"/>
  <c r="AW339" i="1"/>
  <c r="F262" i="1"/>
  <c r="AR203" i="1"/>
  <c r="O144" i="1"/>
  <c r="O264" i="1"/>
  <c r="F173" i="1"/>
  <c r="AX22" i="1"/>
  <c r="AX587" i="1"/>
  <c r="F551" i="1"/>
  <c r="ER18" i="1"/>
  <c r="P598" i="1"/>
  <c r="P427" i="1"/>
  <c r="DG388" i="1"/>
  <c r="V16" i="2"/>
  <c r="V18" i="2" s="1"/>
  <c r="P576" i="1"/>
  <c r="J692" i="6" s="1"/>
  <c r="DP264" i="1"/>
  <c r="P197" i="1"/>
  <c r="DP144" i="1"/>
  <c r="FT26" i="1"/>
  <c r="EK45" i="1"/>
  <c r="P335" i="1"/>
  <c r="EJ296" i="1"/>
  <c r="EN203" i="1"/>
  <c r="P239" i="1"/>
  <c r="DM140" i="1"/>
  <c r="P286" i="1"/>
  <c r="DM544" i="1"/>
  <c r="AU18" i="1"/>
  <c r="F606" i="1"/>
  <c r="AY203" i="1"/>
  <c r="F242" i="1"/>
  <c r="EH18" i="1"/>
  <c r="P596" i="1"/>
  <c r="J24" i="6" s="1"/>
  <c r="F520" i="1"/>
  <c r="AW457" i="1"/>
  <c r="P198" i="1"/>
  <c r="DQ144" i="1"/>
  <c r="DQ264" i="1"/>
  <c r="DK144" i="1"/>
  <c r="P186" i="1"/>
  <c r="DK264" i="1"/>
  <c r="AS339" i="1"/>
  <c r="F373" i="1"/>
  <c r="P276" i="1"/>
  <c r="DI140" i="1"/>
  <c r="EQ144" i="1"/>
  <c r="P179" i="1"/>
  <c r="EQ264" i="1"/>
  <c r="EQ203" i="1"/>
  <c r="P242" i="1"/>
  <c r="Q140" i="1"/>
  <c r="F276" i="1"/>
  <c r="Q544" i="1"/>
  <c r="F312" i="1"/>
  <c r="AV296" i="1"/>
  <c r="F430" i="1"/>
  <c r="AV388" i="1"/>
  <c r="P284" i="1"/>
  <c r="ES140" i="1"/>
  <c r="ES544" i="1"/>
  <c r="EN457" i="1"/>
  <c r="P519" i="1"/>
  <c r="P373" i="1"/>
  <c r="EK339" i="1"/>
  <c r="R144" i="1"/>
  <c r="R264" i="1"/>
  <c r="F185" i="1"/>
  <c r="F176" i="1"/>
  <c r="AV144" i="1"/>
  <c r="AV264" i="1"/>
  <c r="F516" i="1"/>
  <c r="O457" i="1"/>
  <c r="AW296" i="1"/>
  <c r="F313" i="1"/>
  <c r="AZ18" i="1"/>
  <c r="F598" i="1"/>
  <c r="EI18" i="1"/>
  <c r="P597" i="1"/>
  <c r="EJ171" i="1"/>
  <c r="FS144" i="1"/>
  <c r="AS77" i="1"/>
  <c r="F125" i="1"/>
  <c r="EO457" i="1"/>
  <c r="P520" i="1"/>
  <c r="P453" i="1"/>
  <c r="EJ388" i="1"/>
  <c r="DL140" i="1"/>
  <c r="P285" i="1"/>
  <c r="AR26" i="1"/>
  <c r="F73" i="1"/>
  <c r="J274" i="6" l="1"/>
  <c r="J344" i="6"/>
  <c r="P262" i="1"/>
  <c r="EJ203" i="1"/>
  <c r="J703" i="6"/>
  <c r="J686" i="6"/>
  <c r="R140" i="1"/>
  <c r="F278" i="1"/>
  <c r="R544" i="1"/>
  <c r="Q22" i="1"/>
  <c r="F556" i="1"/>
  <c r="Q587" i="1"/>
  <c r="AS388" i="1"/>
  <c r="F442" i="1"/>
  <c r="W22" i="1"/>
  <c r="W587" i="1"/>
  <c r="F568" i="1"/>
  <c r="DP140" i="1"/>
  <c r="P290" i="1"/>
  <c r="DP544" i="1"/>
  <c r="DL18" i="1"/>
  <c r="P608" i="1"/>
  <c r="AR339" i="1"/>
  <c r="F384" i="1"/>
  <c r="DH22" i="1"/>
  <c r="P547" i="1"/>
  <c r="DH587" i="1"/>
  <c r="CA144" i="1"/>
  <c r="AR171" i="1"/>
  <c r="F290" i="1"/>
  <c r="X140" i="1"/>
  <c r="X544" i="1"/>
  <c r="DG144" i="1"/>
  <c r="DG264" i="1"/>
  <c r="P173" i="1"/>
  <c r="CB144" i="1"/>
  <c r="AS171" i="1"/>
  <c r="EK144" i="1"/>
  <c r="P188" i="1"/>
  <c r="EK264" i="1"/>
  <c r="EK544" i="1" s="1"/>
  <c r="P22" i="1"/>
  <c r="F547" i="1"/>
  <c r="P587" i="1"/>
  <c r="BA22" i="1"/>
  <c r="F564" i="1"/>
  <c r="H16" i="2" s="1"/>
  <c r="H18" i="2" s="1"/>
  <c r="BA587" i="1"/>
  <c r="F324" i="1"/>
  <c r="AS296" i="1"/>
  <c r="EL22" i="1"/>
  <c r="P562" i="1"/>
  <c r="EL587" i="1"/>
  <c r="EQ140" i="1"/>
  <c r="P272" i="1"/>
  <c r="EQ544" i="1"/>
  <c r="AT22" i="1"/>
  <c r="AT587" i="1"/>
  <c r="F562" i="1"/>
  <c r="AV140" i="1"/>
  <c r="F269" i="1"/>
  <c r="AV544" i="1"/>
  <c r="DI18" i="1"/>
  <c r="P599" i="1"/>
  <c r="DQ140" i="1"/>
  <c r="P291" i="1"/>
  <c r="DQ544" i="1"/>
  <c r="P279" i="1"/>
  <c r="DK140" i="1"/>
  <c r="DK544" i="1"/>
  <c r="F266" i="1"/>
  <c r="O140" i="1"/>
  <c r="O544" i="1"/>
  <c r="F272" i="1"/>
  <c r="AY140" i="1"/>
  <c r="AY544" i="1"/>
  <c r="DM22" i="1"/>
  <c r="P566" i="1"/>
  <c r="DM587" i="1"/>
  <c r="P542" i="1"/>
  <c r="EJ457" i="1"/>
  <c r="F291" i="1"/>
  <c r="Y140" i="1"/>
  <c r="Y544" i="1"/>
  <c r="AR296" i="1"/>
  <c r="F335" i="1"/>
  <c r="ES22" i="1"/>
  <c r="P564" i="1"/>
  <c r="W16" i="2" s="1"/>
  <c r="W18" i="2" s="1"/>
  <c r="ES587" i="1"/>
  <c r="T22" i="1"/>
  <c r="T587" i="1"/>
  <c r="F565" i="1"/>
  <c r="F582" i="1" s="1"/>
  <c r="H698" i="6" s="1"/>
  <c r="EO140" i="1"/>
  <c r="P270" i="1"/>
  <c r="EO544" i="1"/>
  <c r="EN140" i="1"/>
  <c r="P269" i="1"/>
  <c r="EN544" i="1"/>
  <c r="EK26" i="1"/>
  <c r="P62" i="1"/>
  <c r="AX18" i="1"/>
  <c r="F594" i="1"/>
  <c r="DN22" i="1"/>
  <c r="DN587" i="1"/>
  <c r="P567" i="1"/>
  <c r="DJ18" i="1"/>
  <c r="P601" i="1"/>
  <c r="V22" i="1"/>
  <c r="V587" i="1"/>
  <c r="F567" i="1"/>
  <c r="DO18" i="1"/>
  <c r="P611" i="1"/>
  <c r="EJ144" i="1"/>
  <c r="EJ264" i="1"/>
  <c r="P199" i="1"/>
  <c r="F270" i="1"/>
  <c r="AW140" i="1"/>
  <c r="AW544" i="1"/>
  <c r="S22" i="1"/>
  <c r="F559" i="1"/>
  <c r="S587" i="1"/>
  <c r="U22" i="1"/>
  <c r="F566" i="1"/>
  <c r="U587" i="1"/>
  <c r="EK22" i="1" l="1"/>
  <c r="P561" i="1"/>
  <c r="EK587" i="1"/>
  <c r="EJ140" i="1"/>
  <c r="P292" i="1"/>
  <c r="EJ544" i="1"/>
  <c r="DM18" i="1"/>
  <c r="P609" i="1"/>
  <c r="DH18" i="1"/>
  <c r="P590" i="1"/>
  <c r="EN22" i="1"/>
  <c r="EN587" i="1"/>
  <c r="P549" i="1"/>
  <c r="AV22" i="1"/>
  <c r="AV587" i="1"/>
  <c r="F549" i="1"/>
  <c r="O22" i="1"/>
  <c r="F546" i="1"/>
  <c r="O587" i="1"/>
  <c r="DQ22" i="1"/>
  <c r="P571" i="1"/>
  <c r="DQ587" i="1"/>
  <c r="AY22" i="1"/>
  <c r="F552" i="1"/>
  <c r="AY587" i="1"/>
  <c r="P575" i="1"/>
  <c r="J691" i="6" s="1"/>
  <c r="U16" i="2"/>
  <c r="U18" i="2" s="1"/>
  <c r="S18" i="1"/>
  <c r="F602" i="1"/>
  <c r="R22" i="1"/>
  <c r="F558" i="1"/>
  <c r="J16" i="2" s="1"/>
  <c r="J18" i="2" s="1"/>
  <c r="R587" i="1"/>
  <c r="W18" i="1"/>
  <c r="F611" i="1"/>
  <c r="F188" i="1"/>
  <c r="AS144" i="1"/>
  <c r="AS264" i="1"/>
  <c r="V18" i="1"/>
  <c r="F610" i="1"/>
  <c r="Q18" i="1"/>
  <c r="F599" i="1"/>
  <c r="Y22" i="1"/>
  <c r="F571" i="1"/>
  <c r="Y587" i="1"/>
  <c r="DG140" i="1"/>
  <c r="P266" i="1"/>
  <c r="DG544" i="1"/>
  <c r="EO22" i="1"/>
  <c r="EO587" i="1"/>
  <c r="P550" i="1"/>
  <c r="F575" i="1"/>
  <c r="H691" i="6" s="1"/>
  <c r="F16" i="2"/>
  <c r="F18" i="2" s="1"/>
  <c r="DK22" i="1"/>
  <c r="DK587" i="1"/>
  <c r="P559" i="1"/>
  <c r="Y16" i="2" s="1"/>
  <c r="Y18" i="2" s="1"/>
  <c r="AT18" i="1"/>
  <c r="F605" i="1"/>
  <c r="I23" i="6" s="1"/>
  <c r="X22" i="1"/>
  <c r="F570" i="1"/>
  <c r="X587" i="1"/>
  <c r="DP22" i="1"/>
  <c r="DP587" i="1"/>
  <c r="P570" i="1"/>
  <c r="P552" i="1"/>
  <c r="EQ22" i="1"/>
  <c r="EQ587" i="1"/>
  <c r="T18" i="1"/>
  <c r="F608" i="1"/>
  <c r="AR144" i="1"/>
  <c r="F199" i="1"/>
  <c r="AR264" i="1"/>
  <c r="EK140" i="1"/>
  <c r="P281" i="1"/>
  <c r="U18" i="1"/>
  <c r="F609" i="1"/>
  <c r="I27" i="6" s="1"/>
  <c r="ES18" i="1"/>
  <c r="P607" i="1"/>
  <c r="J25" i="6" s="1"/>
  <c r="EL18" i="1"/>
  <c r="P605" i="1"/>
  <c r="J23" i="6" s="1"/>
  <c r="BA18" i="1"/>
  <c r="F607" i="1"/>
  <c r="I25" i="6" s="1"/>
  <c r="AW22" i="1"/>
  <c r="AW587" i="1"/>
  <c r="F550" i="1"/>
  <c r="DN18" i="1"/>
  <c r="P610" i="1"/>
  <c r="P18" i="1"/>
  <c r="F590" i="1"/>
  <c r="AW18" i="1" l="1"/>
  <c r="F593" i="1"/>
  <c r="DG22" i="1"/>
  <c r="P546" i="1"/>
  <c r="DG587" i="1"/>
  <c r="DQ18" i="1"/>
  <c r="P614" i="1"/>
  <c r="EQ18" i="1"/>
  <c r="P595" i="1"/>
  <c r="X18" i="1"/>
  <c r="F613" i="1"/>
  <c r="AR140" i="1"/>
  <c r="F292" i="1"/>
  <c r="AR544" i="1"/>
  <c r="Y18" i="1"/>
  <c r="F614" i="1"/>
  <c r="O18" i="1"/>
  <c r="F589" i="1"/>
  <c r="DK18" i="1"/>
  <c r="P602" i="1"/>
  <c r="J26" i="6" s="1"/>
  <c r="AV18" i="1"/>
  <c r="F592" i="1"/>
  <c r="EK18" i="1"/>
  <c r="P604" i="1"/>
  <c r="J22" i="6" s="1"/>
  <c r="J21" i="6" s="1"/>
  <c r="EN18" i="1"/>
  <c r="P592" i="1"/>
  <c r="R18" i="1"/>
  <c r="F601" i="1"/>
  <c r="I26" i="6" s="1"/>
  <c r="DP18" i="1"/>
  <c r="P613" i="1"/>
  <c r="P578" i="1"/>
  <c r="T16" i="2"/>
  <c r="P574" i="1"/>
  <c r="J690" i="6" s="1"/>
  <c r="EJ22" i="1"/>
  <c r="P572" i="1"/>
  <c r="P573" i="1" s="1"/>
  <c r="J689" i="6" s="1"/>
  <c r="EJ587" i="1"/>
  <c r="EO18" i="1"/>
  <c r="P593" i="1"/>
  <c r="AS140" i="1"/>
  <c r="F281" i="1"/>
  <c r="AS544" i="1"/>
  <c r="AY18" i="1"/>
  <c r="F595" i="1"/>
  <c r="P579" i="1" l="1"/>
  <c r="J695" i="6" s="1"/>
  <c r="J694" i="6"/>
  <c r="P580" i="1"/>
  <c r="AS22" i="1"/>
  <c r="F561" i="1"/>
  <c r="AS587" i="1"/>
  <c r="X16" i="2"/>
  <c r="X18" i="2" s="1"/>
  <c r="T18" i="2"/>
  <c r="DG18" i="1"/>
  <c r="P589" i="1"/>
  <c r="AR22" i="1"/>
  <c r="F572" i="1"/>
  <c r="F573" i="1" s="1"/>
  <c r="H689" i="6" s="1"/>
  <c r="AR587" i="1"/>
  <c r="EJ18" i="1"/>
  <c r="P615" i="1"/>
  <c r="P616" i="1" s="1"/>
  <c r="J706" i="6" s="1"/>
  <c r="P581" i="1" l="1"/>
  <c r="J696" i="6"/>
  <c r="AR18" i="1"/>
  <c r="F615" i="1"/>
  <c r="F616" i="1" s="1"/>
  <c r="H706" i="6" s="1"/>
  <c r="AS18" i="1"/>
  <c r="F604" i="1"/>
  <c r="I22" i="6" s="1"/>
  <c r="I21" i="6" s="1"/>
  <c r="P617" i="1"/>
  <c r="E16" i="2"/>
  <c r="F574" i="1"/>
  <c r="H690" i="6" s="1"/>
  <c r="F578" i="1"/>
  <c r="P583" i="1" l="1"/>
  <c r="J697" i="6"/>
  <c r="P618" i="1"/>
  <c r="J708" i="6" s="1"/>
  <c r="J707" i="6"/>
  <c r="F579" i="1"/>
  <c r="H695" i="6" s="1"/>
  <c r="H694" i="6"/>
  <c r="F617" i="1"/>
  <c r="E18" i="2"/>
  <c r="I16" i="2"/>
  <c r="I18" i="2" s="1"/>
  <c r="F618" i="1" l="1"/>
  <c r="H708" i="6" s="1"/>
  <c r="H707" i="6"/>
  <c r="F580" i="1"/>
  <c r="P584" i="1"/>
  <c r="J700" i="6" s="1"/>
  <c r="J699" i="6"/>
  <c r="F581" i="1" l="1"/>
  <c r="H696" i="6"/>
  <c r="F583" i="1" l="1"/>
  <c r="H697" i="6"/>
  <c r="F584" i="1" l="1"/>
  <c r="H700" i="6" s="1"/>
  <c r="H699" i="6"/>
</calcChain>
</file>

<file path=xl/sharedStrings.xml><?xml version="1.0" encoding="utf-8"?>
<sst xmlns="http://schemas.openxmlformats.org/spreadsheetml/2006/main" count="17153" uniqueCount="864">
  <si>
    <t>Smeta.RU  (495) 974-1589</t>
  </si>
  <si>
    <t>_PS_</t>
  </si>
  <si>
    <t>Smeta.RU</t>
  </si>
  <si>
    <t/>
  </si>
  <si>
    <t>Теплый склад  отрадное 8400тр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</si>
  <si>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</si>
  <si>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</si>
  <si>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</si>
  <si>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</si>
  <si>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</si>
  <si>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</si>
  <si>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</si>
  <si>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</si>
  <si>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03-01-08</t>
  </si>
  <si>
    <t>03-01-08 Теплый склад</t>
  </si>
  <si>
    <t>Новый раздел</t>
  </si>
  <si>
    <t>Земляные работы</t>
  </si>
  <si>
    <t>1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</si>
  <si>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</si>
  <si>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</si>
  <si>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</si>
  <si>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</si>
  <si>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)*1,1</t>
  </si>
  <si>
    <t>Строительные работы</t>
  </si>
  <si>
    <t>ТСН-2001.3-1. 1-1...1-7</t>
  </si>
  <si>
    <t>ТСН-2001.3-1-1</t>
  </si>
  <si>
    <t>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</si>
  <si>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</si>
  <si>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</si>
  <si>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</si>
  <si>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ТСН-2001.3-1. 1-49...1-55</t>
  </si>
  <si>
    <t>ТСН-2001.3-1-15</t>
  </si>
  <si>
    <t>Поправка: О.П. п.3.4.30.в</t>
  </si>
  <si>
    <t>3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</si>
  <si>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</si>
  <si>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</si>
  <si>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</si>
  <si>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</si>
  <si>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</si>
  <si>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</si>
  <si>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</si>
  <si>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</si>
  <si>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</si>
  <si>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</si>
  <si>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</si>
  <si>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</si>
  <si>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</si>
  <si>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</si>
  <si>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</si>
  <si>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6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</si>
  <si>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</si>
  <si>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</si>
  <si>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</si>
  <si>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7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</si>
  <si>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</si>
  <si>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</si>
  <si>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</si>
  <si>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</si>
  <si>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</si>
  <si>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</si>
  <si>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</si>
  <si>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</si>
  <si>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</si>
  <si>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</si>
  <si>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</si>
  <si>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</si>
  <si>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</si>
  <si>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</si>
  <si>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</si>
  <si>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</si>
  <si>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</si>
  <si>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</si>
  <si>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</si>
  <si>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</si>
  <si>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</si>
  <si>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</si>
  <si>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</si>
  <si>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</si>
  <si>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</si>
  <si>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</si>
  <si>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</si>
  <si>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</si>
  <si>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</si>
  <si>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</si>
  <si>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</si>
  <si>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</si>
  <si>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</si>
  <si>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</si>
  <si>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</si>
  <si>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</si>
  <si>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</si>
  <si>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</si>
  <si>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</si>
  <si>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</si>
  <si>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</si>
  <si>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</si>
  <si>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</si>
  <si>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</si>
  <si>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</si>
  <si>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</si>
  <si>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</si>
  <si>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</si>
  <si>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</si>
  <si>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</si>
  <si>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</si>
  <si>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</si>
  <si>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</si>
  <si>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</si>
  <si>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</si>
  <si>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</si>
  <si>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</si>
  <si>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</si>
  <si>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</si>
  <si>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</si>
  <si>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</si>
  <si>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</si>
  <si>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</si>
  <si>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</si>
  <si>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</si>
  <si>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</si>
  <si>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</si>
  <si>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фундамента</t>
  </si>
  <si>
    <t>9</t>
  </si>
  <si>
    <t>3.8-1-1</t>
  </si>
  <si>
    <t>Устройство песчаного основания под фундаменты (23,2*13,2*0,4)</t>
  </si>
  <si>
    <t>1 м3 основания</t>
  </si>
  <si>
    <t>ТСН-2001.3 Доп. 64, Сб. 8, т. 1, поз. 1</t>
  </si>
  <si>
    <t>9,1</t>
  </si>
  <si>
    <t>10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</si>
  <si>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</si>
  <si>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</si>
  <si>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</si>
  <si>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10,1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</si>
  <si>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</si>
  <si>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</si>
  <si>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</si>
  <si>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11</t>
  </si>
  <si>
    <t>3.6-1-1</t>
  </si>
  <si>
    <t>Устройство бетонной подготовки (21,2*11,2*0,1)</t>
  </si>
  <si>
    <t>100 м3 в деле</t>
  </si>
  <si>
    <t>ТСН-2001.3 Доп. 63, Сб. 6, т. 1, поз. 1</t>
  </si>
  <si>
    <t>ТСН-2001.3-6. 6-1...6-13</t>
  </si>
  <si>
    <t>ТСН-2001.3-6-1</t>
  </si>
  <si>
    <t>11,1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</si>
  <si>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</si>
  <si>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</si>
  <si>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</si>
  <si>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12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</si>
  <si>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</si>
  <si>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</si>
  <si>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</si>
  <si>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</si>
  <si>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</si>
  <si>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</si>
  <si>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12,1</t>
  </si>
  <si>
    <t>1.1-1-143</t>
  </si>
  <si>
    <t>м2</t>
  </si>
  <si>
    <t>ТСН-2001.1 Доп. 67, Р. 1, о. 1, поз. 143</t>
  </si>
  <si>
    <t>12,2</t>
  </si>
  <si>
    <t>1.1-1-613</t>
  </si>
  <si>
    <t>т</t>
  </si>
  <si>
    <t>ТСН-2001.1 Доп. 50, Р. 1, о. 1, поз. 613</t>
  </si>
  <si>
    <t>13</t>
  </si>
  <si>
    <t>13,1</t>
  </si>
  <si>
    <t>14</t>
  </si>
  <si>
    <t>3.6-1-15</t>
  </si>
  <si>
    <t>Устройство фундаментных плит железобетонных плоских (10,8*20,8*0,2)</t>
  </si>
  <si>
    <t>ТСН-2001.3 Доп. 64, Сб. 6, т. 1, поз. 15</t>
  </si>
  <si>
    <t>14,1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</si>
  <si>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</si>
  <si>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</si>
  <si>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</si>
  <si>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14,2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</si>
  <si>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</si>
  <si>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</si>
  <si>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</si>
  <si>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Устройство здания</t>
  </si>
  <si>
    <t>Новый подраздел</t>
  </si>
  <si>
    <t>Каркас</t>
  </si>
  <si>
    <t>15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</si>
  <si>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</si>
  <si>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</si>
  <si>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</si>
  <si>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</si>
  <si>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</si>
  <si>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</si>
  <si>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15,1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</si>
  <si>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</si>
  <si>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</si>
  <si>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</si>
  <si>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15,2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</si>
  <si>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</si>
  <si>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15,3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</si>
  <si>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</si>
  <si>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</si>
  <si>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</si>
  <si>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15,4</t>
  </si>
  <si>
    <t>Швеллер №№ 12-40, из стали углеродистой обыкновенного качества, спокойной (швеллер гнутый)</t>
  </si>
  <si>
    <t>15,5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</si>
  <si>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</si>
  <si>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</si>
  <si>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</si>
  <si>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15,6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</si>
  <si>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</si>
  <si>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</si>
  <si>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</si>
  <si>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15,7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</si>
  <si>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</si>
  <si>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</si>
  <si>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</si>
  <si>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16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</si>
  <si>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</si>
  <si>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</si>
  <si>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</si>
  <si>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</si>
  <si>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</si>
  <si>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</si>
  <si>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16,1</t>
  </si>
  <si>
    <t>1.1-1-165</t>
  </si>
  <si>
    <t>Грунтовка глифталевая, типа ГФ-021</t>
  </si>
  <si>
    <t>ТСН-2001.1 Доп. 67, Р. 1, о. 1, поз. 165</t>
  </si>
  <si>
    <t>17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</si>
  <si>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</si>
  <si>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</si>
  <si>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</si>
  <si>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17,1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</si>
  <si>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</si>
  <si>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</si>
  <si>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</si>
  <si>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</si>
  <si>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Стены, перегородки, кровля</t>
  </si>
  <si>
    <t>18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</si>
  <si>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</si>
  <si>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</si>
  <si>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</si>
  <si>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18,1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</si>
  <si>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</si>
  <si>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</si>
  <si>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</si>
  <si>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18,2</t>
  </si>
  <si>
    <t>1.7-1-105</t>
  </si>
  <si>
    <t>Нащельники из алюминиевых сплавов, окрашенные порошковой эмалью, для навесных вентилируемых фасадов, марка Н-1</t>
  </si>
  <si>
    <t>м</t>
  </si>
  <si>
    <t>ТСН-2001.1. Доп. 1-42. Р. 7, о. 1, поз. 105</t>
  </si>
  <si>
    <t>19</t>
  </si>
  <si>
    <t>3.26-26-1</t>
  </si>
  <si>
    <t>Теплоизоляция холодных поверхностей изделиями из волокнистых и зернистых материалов на битуме, плиты минераловатные жесткие, плиты перлитобитумные, асбестовермикулитовые</t>
  </si>
  <si>
    <t>1 м3 изоляции</t>
  </si>
  <si>
    <t>ТСН-2001.3 Доп. 62, Сб. 26, т. 26, поз. 1</t>
  </si>
  <si>
    <t>ТСН-2001.3-26. 26-1...26-54</t>
  </si>
  <si>
    <t>ТСН-2001.3-26-1</t>
  </si>
  <si>
    <t>19,1</t>
  </si>
  <si>
    <t>1.1-1-890</t>
  </si>
  <si>
    <t>Плиты из минеральной ваты на синтетическом связующем, теплоизоляционные, марка ПЖ-100</t>
  </si>
  <si>
    <t>ТСН-2001.1 Доп. 49, Р. 1, о. 1, поз. 890</t>
  </si>
  <si>
    <t>20</t>
  </si>
  <si>
    <t>3.11-38-1</t>
  </si>
  <si>
    <t>Устройство пароизоляции из полиэтиленовой пленки в один слой насухо</t>
  </si>
  <si>
    <t>ТСН-2001.3. Доп. 1-42. Сб. 11, т. 38, поз. 1</t>
  </si>
  <si>
    <t>ТСН-2001.3-11. 11-37, 11-38 (доп. 11)</t>
  </si>
  <si>
    <t>ТСН-2001.3-11-6</t>
  </si>
  <si>
    <t>20,1</t>
  </si>
  <si>
    <t>1.1-1-2688</t>
  </si>
  <si>
    <t>ТСН-2001.1 Доп. 55, Р. 1, о. 1, поз. 2688</t>
  </si>
  <si>
    <t>21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</si>
  <si>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</si>
  <si>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</si>
  <si>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</si>
  <si>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21,1</t>
  </si>
  <si>
    <t>1.1-1-529</t>
  </si>
  <si>
    <t>ТСН-2001.1 Доп. 55, Р. 1, о. 1, поз. 529</t>
  </si>
  <si>
    <t>21,2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</si>
  <si>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</si>
  <si>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</si>
  <si>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</si>
  <si>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21,3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</si>
  <si>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</si>
  <si>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</si>
  <si>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</si>
  <si>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21,4</t>
  </si>
  <si>
    <t>1.6-3-6</t>
  </si>
  <si>
    <t>ТСН-2001.1 Доп. 65, Р. 6, о. 3, поз. 6</t>
  </si>
  <si>
    <t>21,5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</si>
  <si>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</si>
  <si>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</si>
  <si>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</si>
  <si>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21,6</t>
  </si>
  <si>
    <t>1.7-1-83</t>
  </si>
  <si>
    <t>Профиль из оцинкованной стали шляпный типа ПШ-28</t>
  </si>
  <si>
    <t>ТСН-2001.1 Доп. 67, Р. 7, о. 1, поз. 83</t>
  </si>
  <si>
    <t>Полы</t>
  </si>
  <si>
    <t>22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</si>
  <si>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</si>
  <si>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</si>
  <si>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</si>
  <si>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</si>
  <si>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ТСН-2001.3-11. 11-4...11-11 (доп. 11)</t>
  </si>
  <si>
    <t>ТСН-2001.3-11-2</t>
  </si>
  <si>
    <t>22,1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</si>
  <si>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</si>
  <si>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</si>
  <si>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</si>
  <si>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23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</si>
  <si>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</si>
  <si>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</si>
  <si>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</si>
  <si>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</si>
  <si>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23,1</t>
  </si>
  <si>
    <t>Заполнение дверных проемов и ворот</t>
  </si>
  <si>
    <t>24</t>
  </si>
  <si>
    <t>3.9-74-1</t>
  </si>
  <si>
    <t>Установка противопожарных металлических однопольных дверных блоков</t>
  </si>
  <si>
    <t>10 шт.</t>
  </si>
  <si>
    <t>ТСН-2001.3 Доп. 47, Сб. 9, т. 74, поз. 1</t>
  </si>
  <si>
    <t>ТСН-2001.3-9. 9-74 (доп. 22)</t>
  </si>
  <si>
    <t>ТСН-2001.3-9-3</t>
  </si>
  <si>
    <t>24,1</t>
  </si>
  <si>
    <t>1.7-2-118</t>
  </si>
  <si>
    <t>Блоки дверные металлические противопожарные, дымогазонепроницаемые, теплоизолированные плитами на основе базальтового волокна, окрашенные порошковыми красками, марка ДПМД-01/60, однопольные, 900х2100 мм, масса 96 кг, с замком-защелкой, без доводчика</t>
  </si>
  <si>
    <t>ТСН-2001.1. Доп. 1-42. Р. 7, о. 2, поз. 118</t>
  </si>
  <si>
    <t>25</t>
  </si>
  <si>
    <t>3.10-82-1</t>
  </si>
  <si>
    <t>Установка дверного доводчика к металлическим дверям</t>
  </si>
  <si>
    <t>1  ШТ.</t>
  </si>
  <si>
    <t>ТСН-2001.3 Доп. 59, Сб. 10, т. 82, поз. 1</t>
  </si>
  <si>
    <t>ТСН-2001.3-10. 10-82</t>
  </si>
  <si>
    <t>ТСН-2001.3-10-7</t>
  </si>
  <si>
    <t>25,1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</si>
  <si>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</si>
  <si>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</si>
  <si>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</si>
  <si>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</si>
  <si>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26</t>
  </si>
  <si>
    <t>3.9-29-1</t>
  </si>
  <si>
    <t>Монтаж каркасов ворот</t>
  </si>
  <si>
    <t>ТСН-2001.3 Доп. 68, Сб. 9, т. 29, поз. 1</t>
  </si>
  <si>
    <t>26,1</t>
  </si>
  <si>
    <t>Цена постащика</t>
  </si>
  <si>
    <t>Промышленные секционные ворота Pro Trend размер 4000*4500мм</t>
  </si>
  <si>
    <t>ШТ</t>
  </si>
  <si>
    <t>[295 270,98 / 1,2 /  9,64] +  2% Заг.скл</t>
  </si>
  <si>
    <t>0</t>
  </si>
  <si>
    <t>26,2</t>
  </si>
  <si>
    <t>Цена поставщика</t>
  </si>
  <si>
    <t>Редуктор цепной для секционных ворот</t>
  </si>
  <si>
    <t>[11 385,62 / 1,2 /  9,64] +  2% Заг.скл</t>
  </si>
  <si>
    <t>Отопление</t>
  </si>
  <si>
    <t>27</t>
  </si>
  <si>
    <t>3.18-21-1</t>
  </si>
  <si>
    <t>Установка воздухоотводчиков</t>
  </si>
  <si>
    <t>ТСН-2001.3 Доп. 68, Сб. 18, т. 21, поз. 1</t>
  </si>
  <si>
    <t>ТСН-2001.3-18. 18-1...18-21</t>
  </si>
  <si>
    <t>ТСН-2001.3-18-1</t>
  </si>
  <si>
    <t>27,1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</si>
  <si>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</si>
  <si>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</si>
  <si>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шт.</t>
  </si>
  <si>
    <t>ТСН-2001.1 Доп. 67, Р. 18, о. 6, поз. 143</t>
  </si>
  <si>
    <t>28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</si>
  <si>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</si>
  <si>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</si>
  <si>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100 м</t>
  </si>
  <si>
    <t>ТСН-2001.3 Доп. 68, Сб. 16, т. 40, поз. 4</t>
  </si>
  <si>
    <t>ТСН-2001.3-16. 16-40-1...16-41-10 (доп. 44)</t>
  </si>
  <si>
    <t>ТСН-2001.3-16-11</t>
  </si>
  <si>
    <t>28,1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</si>
  <si>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</si>
  <si>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</si>
  <si>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</si>
  <si>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28,2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</si>
  <si>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</si>
  <si>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</si>
  <si>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ТСН-2001.1 Доп. 46, Р. 12, о. 5, поз. 336</t>
  </si>
  <si>
    <t>28,3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</si>
  <si>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</si>
  <si>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</si>
  <si>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</si>
  <si>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28,4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</si>
  <si>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</si>
  <si>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</si>
  <si>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</si>
  <si>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28,5</t>
  </si>
  <si>
    <t>1.7-3-8</t>
  </si>
  <si>
    <t>Сверло победитовое, диаметр 8 мм, длина 80 мм</t>
  </si>
  <si>
    <t>ТСН-2001.1. Доп. 1-42. Р. 7, о. 3, поз. 8</t>
  </si>
  <si>
    <t>29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</si>
  <si>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</si>
  <si>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</si>
  <si>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</si>
  <si>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29,1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</si>
  <si>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</si>
  <si>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</si>
  <si>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</si>
  <si>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29,2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</si>
  <si>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</si>
  <si>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</si>
  <si>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</si>
  <si>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29,3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</si>
  <si>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</si>
  <si>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</si>
  <si>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</si>
  <si>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29,4</t>
  </si>
  <si>
    <t>1.13-4-72</t>
  </si>
  <si>
    <t>ТСН-2001.1 Доп. 68, Р. 13, о. 4, поз. 72</t>
  </si>
  <si>
    <t>29,5</t>
  </si>
  <si>
    <t>1.13-4-71</t>
  </si>
  <si>
    <t>ТСН-2001.1 Доп. 68, Р. 13, о. 4, поз. 71</t>
  </si>
  <si>
    <t>30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</si>
  <si>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</si>
  <si>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</si>
  <si>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</si>
  <si>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</si>
  <si>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30,1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</si>
  <si>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</si>
  <si>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</si>
  <si>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</si>
  <si>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30,2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</si>
  <si>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</si>
  <si>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</si>
  <si>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</si>
  <si>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Электроснабжение</t>
  </si>
  <si>
    <t>31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</si>
  <si>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</si>
  <si>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</si>
  <si>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</si>
  <si>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Монтаж оборудования</t>
  </si>
  <si>
    <t>ТСН-2001.4-8. 8-280, 8-281</t>
  </si>
  <si>
    <t>ТСН-2001.4-8-20</t>
  </si>
  <si>
    <t>31,1</t>
  </si>
  <si>
    <t>1.1-1-3169</t>
  </si>
  <si>
    <t>Кабель-канал, размер 25х17 мм</t>
  </si>
  <si>
    <t>ТСН-2001.1 Доп. 67, Р. 1, о. 1, поз. 3169</t>
  </si>
  <si>
    <t>32</t>
  </si>
  <si>
    <t>32,1</t>
  </si>
  <si>
    <t>1.1-1-3175</t>
  </si>
  <si>
    <t>Кабель-канал, размер 40х17 мм</t>
  </si>
  <si>
    <t>ТСН-2001.1 Доп. 67, Р. 1, о. 1, поз. 3175</t>
  </si>
  <si>
    <t>33</t>
  </si>
  <si>
    <t>33,1</t>
  </si>
  <si>
    <t>1.1-1-1967</t>
  </si>
  <si>
    <t>Кабель-канал, размер 100х40 мм</t>
  </si>
  <si>
    <t>ТСН-2001.1 Доп. 67, Р. 1, о. 1, поз. 1967</t>
  </si>
  <si>
    <t>34</t>
  </si>
  <si>
    <t>4.8-162-1</t>
  </si>
  <si>
    <t>Прокладка в коробах провода сечением до 6 мм2</t>
  </si>
  <si>
    <t>ТСН-2001.4 Доп. 68, Сб. 8, т. 162, поз. 1</t>
  </si>
  <si>
    <t>ТСН-2001.4-8. 8-155...8-184</t>
  </si>
  <si>
    <t>ТСН-2001.4-8-16</t>
  </si>
  <si>
    <t>34,1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</si>
  <si>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</si>
  <si>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</si>
  <si>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</si>
  <si>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</si>
  <si>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34,2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</si>
  <si>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</si>
  <si>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</si>
  <si>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</si>
  <si>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35</t>
  </si>
  <si>
    <t>4.8-162-2</t>
  </si>
  <si>
    <t>Прокладка в коробах провода сечением до 35 мм2</t>
  </si>
  <si>
    <t>ТСН-2001.4 Доп. 68, Сб. 8, т. 162, поз. 2</t>
  </si>
  <si>
    <t>35,1</t>
  </si>
  <si>
    <t>1.23-8-659</t>
  </si>
  <si>
    <t>ТСН-2001.1 Доп. 67, Р. 23, о. 8, поз. 659</t>
  </si>
  <si>
    <t>36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</si>
  <si>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</si>
  <si>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</si>
  <si>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</si>
  <si>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</si>
  <si>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</si>
  <si>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36,1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</si>
  <si>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</si>
  <si>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</si>
  <si>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</si>
  <si>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37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</si>
  <si>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</si>
  <si>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</si>
  <si>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</si>
  <si>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</si>
  <si>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37,1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</si>
  <si>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</si>
  <si>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</si>
  <si>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</si>
  <si>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37,2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</si>
  <si>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</si>
  <si>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</si>
  <si>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</si>
  <si>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38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</si>
  <si>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</si>
  <si>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</si>
  <si>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</si>
  <si>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38,1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</si>
  <si>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</si>
  <si>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</si>
  <si>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</si>
  <si>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39</t>
  </si>
  <si>
    <t>4.8-243-1</t>
  </si>
  <si>
    <t>Монтаж выключателя одноклавишного неутопленного типа при открытой проводке</t>
  </si>
  <si>
    <t>100 шт.</t>
  </si>
  <si>
    <t>ТСН-2001.4 Доп. 68, Сб. 8, т. 243, поз. 1</t>
  </si>
  <si>
    <t>39,1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</si>
  <si>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</si>
  <si>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</si>
  <si>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</si>
  <si>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40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</si>
  <si>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</si>
  <si>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</si>
  <si>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</si>
  <si>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40,1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</si>
  <si>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</si>
  <si>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</si>
  <si>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</si>
  <si>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41</t>
  </si>
  <si>
    <t>4.8-149-1</t>
  </si>
  <si>
    <t>Светильники, устанавливаемые вне здания с лампами накаливания</t>
  </si>
  <si>
    <t>ТСН-2001.4. Доп. 1-42. Сб. 8, т. 149, поз. 1</t>
  </si>
  <si>
    <t>ТСН-2001.4-8. 8-141...8-153</t>
  </si>
  <si>
    <t>ТСН-2001.4-8-14</t>
  </si>
  <si>
    <t>41,1</t>
  </si>
  <si>
    <t>1.22-8-16</t>
  </si>
  <si>
    <t>ТСН-2001.1 Доп. 53, Р. 22, о. 8, поз. 16</t>
  </si>
  <si>
    <t>42</t>
  </si>
  <si>
    <t>4.8-245-10</t>
  </si>
  <si>
    <t>Монтаж светильников с лампами накаливания, светового настенного указателя</t>
  </si>
  <si>
    <t>ТСН-2001.4 Доп. 68, Сб. 8, т. 245, поз. 10</t>
  </si>
  <si>
    <t>42,1</t>
  </si>
  <si>
    <t>1.14-2-73</t>
  </si>
  <si>
    <t>ТСН-2001.1 Доп. 67, Р. 14, о. 2, поз. 73</t>
  </si>
  <si>
    <t>42,2</t>
  </si>
  <si>
    <t>1.21-5-200</t>
  </si>
  <si>
    <t>Коробка установочная, полиэтиленовая, типа Л256 УЗ, размеры 93х93х60 мм</t>
  </si>
  <si>
    <t>1000 шт.</t>
  </si>
  <si>
    <t>ТСН-2001.1 Доп. 67, Р. 21, о. 5, поз. 200</t>
  </si>
  <si>
    <t>Материалы монтажные</t>
  </si>
  <si>
    <t>ТСН-2001.1 Материалы монтажные</t>
  </si>
  <si>
    <t>ТСН-2001.1-2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</si>
  <si>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</si>
  <si>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</si>
  <si>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</si>
  <si>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</si>
  <si>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</si>
  <si>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</si>
  <si>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</si>
  <si>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</si>
  <si>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</si>
  <si>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</si>
  <si>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</si>
  <si>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</si>
  <si>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</si>
  <si>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</si>
  <si>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</si>
  <si>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</si>
  <si>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</si>
  <si>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</si>
  <si>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</si>
  <si>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</si>
  <si>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</si>
  <si>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</si>
  <si>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</si>
  <si>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</si>
  <si>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</si>
  <si>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</si>
  <si>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</si>
  <si>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</si>
  <si>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</si>
  <si>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</si>
  <si>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</si>
  <si>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</si>
  <si>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</si>
  <si>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</si>
  <si>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</si>
  <si>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</si>
  <si>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</si>
  <si>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</si>
  <si>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</si>
  <si>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</si>
  <si>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</si>
  <si>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</si>
  <si>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маш.-ч</t>
  </si>
  <si>
    <t>2.1-1-44</t>
  </si>
  <si>
    <t>ТСН-2001.2. Доп. 68. п.1-1-44 (012103)</t>
  </si>
  <si>
    <t>Бульдозеры гусеничные, мощность до 79 кВт (108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</si>
  <si>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</si>
  <si>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</si>
  <si>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</si>
  <si>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</si>
  <si>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</si>
  <si>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</si>
  <si>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</si>
  <si>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</si>
  <si>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</si>
  <si>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</si>
  <si>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</si>
  <si>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</si>
  <si>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</si>
  <si>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</si>
  <si>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</si>
  <si>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2.1-6-51</t>
  </si>
  <si>
    <t>ТСН-2001.2. Доп. 68. п.1-6-51 (069401)</t>
  </si>
  <si>
    <t>Вибраторы поверхностные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</si>
  <si>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</si>
  <si>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</si>
  <si>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</si>
  <si>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</si>
  <si>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</si>
  <si>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</si>
  <si>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</si>
  <si>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</si>
  <si>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</si>
  <si>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</si>
  <si>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</si>
  <si>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</si>
  <si>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</si>
  <si>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</si>
  <si>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</si>
  <si>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</si>
  <si>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</si>
  <si>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</si>
  <si>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</si>
  <si>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</si>
  <si>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</si>
  <si>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</si>
  <si>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</si>
  <si>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</si>
  <si>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</si>
  <si>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</si>
  <si>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</si>
  <si>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</si>
  <si>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</si>
  <si>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</si>
  <si>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</si>
  <si>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</si>
  <si>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</si>
  <si>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9999990006</t>
  </si>
  <si>
    <t>Стоимость прочих материалов (ЭСН)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</si>
  <si>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</si>
  <si>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</si>
  <si>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</si>
  <si>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</si>
  <si>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</si>
  <si>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</si>
  <si>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</si>
  <si>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</si>
  <si>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</si>
  <si>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</si>
  <si>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</si>
  <si>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</si>
  <si>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</si>
  <si>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</si>
  <si>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</si>
  <si>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</si>
  <si>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</si>
  <si>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</si>
  <si>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</si>
  <si>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</si>
  <si>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</si>
  <si>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</si>
  <si>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</si>
  <si>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</si>
  <si>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</si>
  <si>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</si>
  <si>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</si>
  <si>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1.21-5-1655</t>
  </si>
  <si>
    <t>ТСН-2001.1 Доп. 67, Р. 21, о. 5, поз. 1655</t>
  </si>
  <si>
    <t>Перемычка гибкая, типа ПГС 50-280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</si>
  <si>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</si>
  <si>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</si>
  <si>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</si>
  <si>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</si>
  <si>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</si>
  <si>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</si>
  <si>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</si>
  <si>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</si>
  <si>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</si>
  <si>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</si>
  <si>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</si>
  <si>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</si>
  <si>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</si>
  <si>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</si>
  <si>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</si>
  <si>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</si>
  <si>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</si>
  <si>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</si>
  <si>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</si>
  <si>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</si>
  <si>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</si>
  <si>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</si>
  <si>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</si>
  <si>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</si>
  <si>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</si>
  <si>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</si>
  <si>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</si>
  <si>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</si>
  <si>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</si>
  <si>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</si>
  <si>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</si>
  <si>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</si>
  <si>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</si>
  <si>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</si>
  <si>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</si>
  <si>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</si>
  <si>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</si>
  <si>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</si>
  <si>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</si>
  <si>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</si>
  <si>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1.23-10-18</t>
  </si>
  <si>
    <t>ТСН-2001.1 Доп. 67, Р. 23, о. 10, поз. 18</t>
  </si>
  <si>
    <t>Провод неизолированный для воздушных линий электропередач состоящий из скрученных медных проволок, марка М, сечение 4 мм2</t>
  </si>
  <si>
    <t>5711130000</t>
  </si>
  <si>
    <t>Щебень</t>
  </si>
  <si>
    <t>5745010000</t>
  </si>
  <si>
    <t>Смеси бетонные, БСГ, тяжелого бетона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</si>
  <si>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</si>
  <si>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</si>
  <si>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</si>
  <si>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</si>
  <si>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</si>
  <si>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</si>
  <si>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</si>
  <si>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</si>
  <si>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</si>
  <si>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</si>
  <si>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</si>
  <si>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</si>
  <si>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</si>
  <si>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</si>
  <si>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</si>
  <si>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</si>
  <si>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</si>
  <si>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</si>
  <si>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</si>
  <si>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2.1-4-45</t>
  </si>
  <si>
    <t>ТСН-2001.2. Доп. 68. п.1-4-45 (043403)</t>
  </si>
  <si>
    <t>Домкраты гидравлические, грузоподъемность до 100 т</t>
  </si>
  <si>
    <t>1.1-1-1566</t>
  </si>
  <si>
    <t>ТСН-2001.1 Доп. 67, Р. 1, о. 1, поз. 1566</t>
  </si>
  <si>
    <t>Электроды, типа Э-42, Э-46, Э-50, диаметр от 4 до 6 мм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</si>
  <si>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</si>
  <si>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</si>
  <si>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</si>
  <si>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</si>
  <si>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</si>
  <si>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</si>
  <si>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</si>
  <si>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1468010000</t>
  </si>
  <si>
    <t>Фланцы стальные</t>
  </si>
  <si>
    <t>4932521000</t>
  </si>
  <si>
    <t>Воздухоотводчики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</si>
  <si>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</si>
  <si>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</si>
  <si>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</si>
  <si>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</si>
  <si>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</si>
  <si>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3700000000</t>
  </si>
  <si>
    <t>Арматура трубопроводная</t>
  </si>
  <si>
    <t>3972281000</t>
  </si>
  <si>
    <t>Сверла победитовые</t>
  </si>
  <si>
    <t>4935220000</t>
  </si>
  <si>
    <t>Конвекторы отопительные стальные</t>
  </si>
  <si>
    <t>5772110000</t>
  </si>
  <si>
    <t>Короба с направляющими</t>
  </si>
  <si>
    <t>Перегородки разделительные</t>
  </si>
  <si>
    <t>Заглушки</t>
  </si>
  <si>
    <t>Углы внутренние</t>
  </si>
  <si>
    <t>Накладки стыковые</t>
  </si>
  <si>
    <t>Углы наружные</t>
  </si>
  <si>
    <t>Углы плоские</t>
  </si>
  <si>
    <t>3500000000</t>
  </si>
  <si>
    <t>Провода (марка и сечение по проекту)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</si>
  <si>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</si>
  <si>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</si>
  <si>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</si>
  <si>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</si>
  <si>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</si>
  <si>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</si>
  <si>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</si>
  <si>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</si>
  <si>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</si>
  <si>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</si>
  <si>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</si>
  <si>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</si>
  <si>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</si>
  <si>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</si>
  <si>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</si>
  <si>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</si>
  <si>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</si>
  <si>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</si>
  <si>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</si>
  <si>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</si>
  <si>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</si>
  <si>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</si>
  <si>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</si>
  <si>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</si>
  <si>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</si>
  <si>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</si>
  <si>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3461500000</t>
  </si>
  <si>
    <t>Светильники с лампами накаливания</t>
  </si>
  <si>
    <t>3466100000</t>
  </si>
  <si>
    <t>Лампы накаливания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</si>
  <si>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</si>
  <si>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</si>
  <si>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</si>
  <si>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</si>
  <si>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</si>
  <si>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</si>
  <si>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</si>
  <si>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</si>
  <si>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5х10 мм2</t>
  </si>
  <si>
    <t>Светильник светодиодный потолочный накладной, световой поток 7910 лм, цветовая температура от 3500 до 4500 К, мощность 63 Вт, степень защиты IP65, с микро-призматическим экраном, алюминиевый корпус с анодированным покрытием, размеры 1189х76х56 мм, для общественных зданий и наружного освещения</t>
  </si>
  <si>
    <t>Оповещатель пожарный световой (табло), типа КОП-25. Размер информационного поля 205х50 мм, напряжение питания от 10 до 36 В, потребляемый ток: не более 20 мА, материал корпуса пластик, степень защиты IP41, диапазон рабочих температур от -10 до +55°С, габаритные размеры 300х100х25 мм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</si>
  <si>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</si>
  <si>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</si>
  <si>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</si>
  <si>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</si>
  <si>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</si>
  <si>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</si>
  <si>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</si>
  <si>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</si>
  <si>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</si>
  <si>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</si>
  <si>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</si>
  <si>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</si>
  <si>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</si>
  <si>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</si>
  <si>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</si>
  <si>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</si>
  <si>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</si>
  <si>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</si>
  <si>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</si>
  <si>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</si>
  <si>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</si>
  <si>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</si>
  <si>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</si>
  <si>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</si>
  <si>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</si>
  <si>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</si>
  <si>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</si>
  <si>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</si>
  <si>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</si>
  <si>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</si>
  <si>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</si>
  <si>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</si>
  <si>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</si>
  <si>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</si>
  <si>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</si>
  <si>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</si>
  <si>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</si>
  <si>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</si>
  <si>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</si>
  <si>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</si>
  <si>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</si>
  <si>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</si>
  <si>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</si>
  <si>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)*16</t>
  </si>
  <si>
    <r>
      <t>Редуктор цепной для секционных ворот</t>
    </r>
    <r>
      <rPr>
        <i/>
        <sz val="10"/>
        <rFont val="Arial"/>
        <family val="2"/>
        <charset val="204"/>
      </rPr>
      <t xml:space="preserve">
1 003,91 = [11 385,62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</si>
  <si>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</si>
  <si>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</si>
  <si>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</si>
  <si>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</si>
  <si>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Отрадное", адрес: г. Москва, Сигнальный проезд вл.21А, Теплый склад для хранения лакокрасочных материалов.</t>
  </si>
  <si>
    <t>Приложение №3 к ТЗ</t>
  </si>
  <si>
    <t>Директор ГБУ "Жилищник района Отрадное"</t>
  </si>
  <si>
    <r>
      <t>Промышленные секционные ворота Pro Trend размер 4000*4500мм (или эквивалент)</t>
    </r>
    <r>
      <rPr>
        <i/>
        <sz val="10"/>
        <rFont val="Arial"/>
        <family val="2"/>
        <charset val="204"/>
      </rPr>
      <t xml:space="preserve">
26 035,31 = [295 270,98 / 1,2 /  9,64] +  2% Заг.скл</t>
    </r>
  </si>
  <si>
    <t>Всего с учетом коэффициента тендерного снижения К=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</si>
</sst>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#,##0.00############;[Red]\-\ #,##0.00############"/>
    <numFmt numFmtId="173" formatCode="0.000000000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0" fontId="13" fillId="0" borderId="1" xfId="0" applyFont="1" applyBorder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21" fillId="0" borderId="0" xfId="0" applyFont="1"/>
    <xf numFmtId="173" fontId="21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715"/>
  <sheetViews>
    <sheetView tabSelected="1" topLeftCell="A695" zoomScaleNormal="100" workbookViewId="0">
      <selection activeCell="K715" sqref="K7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  <c r="G1" s="39" t="s">
        <v>860</v>
      </c>
      <c r="H1" s="40"/>
      <c r="I1" s="40"/>
      <c r="J1" s="40"/>
      <c r="K1" s="40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9" t="s">
        <v>812</v>
      </c>
      <c r="K2" s="49"/>
    </row>
    <row r="3" spans="1:11" ht="16.5" x14ac:dyDescent="0.25">
      <c r="A3" s="14"/>
      <c r="B3" s="61" t="s">
        <v>810</v>
      </c>
      <c r="C3" s="61"/>
      <c r="D3" s="61"/>
      <c r="E3" s="61"/>
      <c r="F3" s="13"/>
      <c r="G3" s="61" t="s">
        <v>811</v>
      </c>
      <c r="H3" s="61"/>
      <c r="I3" s="61"/>
      <c r="J3" s="61"/>
      <c r="K3" s="61"/>
    </row>
    <row r="4" spans="1:11" ht="14.25" x14ac:dyDescent="0.2">
      <c r="A4" s="13"/>
      <c r="B4" s="42"/>
      <c r="C4" s="42"/>
      <c r="D4" s="42"/>
      <c r="E4" s="42"/>
      <c r="F4" s="13"/>
      <c r="G4" s="42" t="s">
        <v>861</v>
      </c>
      <c r="H4" s="42"/>
      <c r="I4" s="42"/>
      <c r="J4" s="42"/>
      <c r="K4" s="42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2" t="str">
        <f>CONCATENATE("______________________ ", IF(Source!AL12&lt;&gt;"", Source!AL12, ""))</f>
        <v xml:space="preserve">______________________ </v>
      </c>
      <c r="C6" s="42"/>
      <c r="D6" s="42"/>
      <c r="E6" s="42"/>
      <c r="F6" s="13"/>
      <c r="G6" s="42" t="str">
        <f>CONCATENATE("______________________А.В. Деревянко ", IF(Source!AH12&lt;&gt;"", Source!AH12, ""))</f>
        <v xml:space="preserve">______________________А.В. Деревянко </v>
      </c>
      <c r="H6" s="42"/>
      <c r="I6" s="42"/>
      <c r="J6" s="42"/>
      <c r="K6" s="42"/>
    </row>
    <row r="7" spans="1:11" ht="14.25" x14ac:dyDescent="0.2">
      <c r="A7" s="16"/>
      <c r="B7" s="44" t="s">
        <v>813</v>
      </c>
      <c r="C7" s="44"/>
      <c r="D7" s="44"/>
      <c r="E7" s="44"/>
      <c r="F7" s="13"/>
      <c r="G7" s="44" t="s">
        <v>813</v>
      </c>
      <c r="H7" s="44"/>
      <c r="I7" s="44"/>
      <c r="J7" s="44"/>
      <c r="K7" s="44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9" t="s">
        <v>859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</row>
    <row r="11" spans="1:11" x14ac:dyDescent="0.2">
      <c r="A11" s="43" t="s">
        <v>814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9" t="str">
        <f>CONCATENATE( "ЛОКАЛЬНАЯ СМЕТА № ",IF(Source!F12&lt;&gt;"Новый объект", Source!F12, ""))</f>
        <v xml:space="preserve">ЛОКАЛЬНАЯ СМЕТА № 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x14ac:dyDescent="0.2">
      <c r="A16" s="56" t="s">
        <v>815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53" t="str">
        <f>CONCATENATE( "Основание: чертежи № ", Source!J12)</f>
        <v xml:space="preserve">Основание: чертежи № 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9" t="s">
        <v>816</v>
      </c>
      <c r="J20" s="19" t="s">
        <v>817</v>
      </c>
      <c r="K20" s="13"/>
    </row>
    <row r="21" spans="1:42" ht="15" x14ac:dyDescent="0.25">
      <c r="A21" s="13"/>
      <c r="B21" s="13"/>
      <c r="C21" s="13"/>
      <c r="D21" s="13"/>
      <c r="E21" s="58" t="s">
        <v>818</v>
      </c>
      <c r="F21" s="58"/>
      <c r="G21" s="58"/>
      <c r="H21" s="58"/>
      <c r="I21" s="20">
        <f>I22+I23+I24+I25</f>
        <v>573.11999999999989</v>
      </c>
      <c r="J21" s="20">
        <f>J22+J23+J24+J25</f>
        <v>7000</v>
      </c>
      <c r="K21" s="21" t="s">
        <v>855</v>
      </c>
    </row>
    <row r="22" spans="1:42" ht="14.25" x14ac:dyDescent="0.2">
      <c r="A22" s="13"/>
      <c r="B22" s="13"/>
      <c r="C22" s="13"/>
      <c r="D22" s="13"/>
      <c r="E22" s="42" t="s">
        <v>23</v>
      </c>
      <c r="F22" s="42"/>
      <c r="G22" s="42"/>
      <c r="H22" s="42"/>
      <c r="I22" s="22">
        <f>ROUND((Source!F604)/1000, 2)</f>
        <v>517.30999999999995</v>
      </c>
      <c r="J22" s="22">
        <f>ROUND((Source!P604)/1000, 2)</f>
        <v>6473.11</v>
      </c>
      <c r="K22" s="13" t="s">
        <v>855</v>
      </c>
    </row>
    <row r="23" spans="1:42" ht="14.25" x14ac:dyDescent="0.2">
      <c r="A23" s="13"/>
      <c r="B23" s="13"/>
      <c r="C23" s="13"/>
      <c r="D23" s="13"/>
      <c r="E23" s="42" t="s">
        <v>819</v>
      </c>
      <c r="F23" s="42"/>
      <c r="G23" s="42"/>
      <c r="H23" s="42"/>
      <c r="I23" s="22">
        <f>ROUND((Source!F605)/1000, 2)</f>
        <v>55.81</v>
      </c>
      <c r="J23" s="22">
        <f>ROUND((Source!P605)/1000, 2)</f>
        <v>526.89</v>
      </c>
      <c r="K23" s="13" t="s">
        <v>855</v>
      </c>
    </row>
    <row r="24" spans="1:42" ht="14.25" x14ac:dyDescent="0.2">
      <c r="A24" s="13"/>
      <c r="B24" s="13"/>
      <c r="C24" s="13"/>
      <c r="D24" s="13"/>
      <c r="E24" s="42" t="s">
        <v>820</v>
      </c>
      <c r="F24" s="42"/>
      <c r="G24" s="42"/>
      <c r="H24" s="42"/>
      <c r="I24" s="22">
        <f>ROUND((Source!F596)/1000, 2)</f>
        <v>0</v>
      </c>
      <c r="J24" s="22">
        <f>ROUND((Source!P596)/1000, 2)</f>
        <v>0</v>
      </c>
      <c r="K24" s="13" t="s">
        <v>855</v>
      </c>
    </row>
    <row r="25" spans="1:42" ht="14.25" x14ac:dyDescent="0.2">
      <c r="A25" s="13"/>
      <c r="B25" s="13"/>
      <c r="C25" s="13"/>
      <c r="D25" s="13"/>
      <c r="E25" s="42" t="s">
        <v>821</v>
      </c>
      <c r="F25" s="42"/>
      <c r="G25" s="42"/>
      <c r="H25" s="42"/>
      <c r="I25" s="22">
        <f>ROUND((Source!F606+Source!F607)/1000, 2)</f>
        <v>0</v>
      </c>
      <c r="J25" s="22">
        <f>ROUND((Source!P606+Source!P607)/1000, 2)</f>
        <v>0</v>
      </c>
      <c r="K25" s="13" t="s">
        <v>855</v>
      </c>
    </row>
    <row r="26" spans="1:42" ht="14.25" x14ac:dyDescent="0.2">
      <c r="A26" s="13"/>
      <c r="B26" s="13"/>
      <c r="C26" s="13"/>
      <c r="D26" s="13"/>
      <c r="E26" s="42" t="s">
        <v>822</v>
      </c>
      <c r="F26" s="42"/>
      <c r="G26" s="42"/>
      <c r="H26" s="42"/>
      <c r="I26" s="22">
        <f>(Source!F602+ Source!F601)/1000</f>
        <v>25.067890000000002</v>
      </c>
      <c r="J26" s="22">
        <f>((Source!P602 + Source!P601)/1000)</f>
        <v>727.72082</v>
      </c>
      <c r="K26" s="13" t="s">
        <v>855</v>
      </c>
    </row>
    <row r="27" spans="1:42" ht="14.25" x14ac:dyDescent="0.2">
      <c r="A27" s="13"/>
      <c r="B27" s="13"/>
      <c r="C27" s="13"/>
      <c r="D27" s="13"/>
      <c r="E27" s="42" t="s">
        <v>823</v>
      </c>
      <c r="F27" s="42"/>
      <c r="G27" s="42"/>
      <c r="H27" s="42"/>
      <c r="I27" s="22">
        <f>Source!F609</f>
        <v>1912.42722168</v>
      </c>
      <c r="J27" s="22"/>
      <c r="K27" s="13" t="s">
        <v>574</v>
      </c>
    </row>
    <row r="28" spans="1:42" ht="14.25" x14ac:dyDescent="0.2">
      <c r="A28" s="13"/>
      <c r="B28" s="13"/>
      <c r="C28" s="13"/>
      <c r="D28" s="13"/>
      <c r="E28" s="42" t="s">
        <v>824</v>
      </c>
      <c r="F28" s="42"/>
      <c r="G28" s="42"/>
      <c r="H28" s="42"/>
      <c r="I28" s="22"/>
      <c r="J28" s="22"/>
      <c r="K28" s="13"/>
    </row>
    <row r="29" spans="1:42" ht="14.25" x14ac:dyDescent="0.2">
      <c r="A29" s="13"/>
      <c r="B29" s="13"/>
      <c r="C29" s="13"/>
      <c r="D29" s="13"/>
      <c r="E29" s="54" t="s">
        <v>106</v>
      </c>
      <c r="F29" s="54"/>
      <c r="G29" s="54"/>
      <c r="H29" s="54"/>
      <c r="I29" s="22">
        <f>SUM(Y1:Y705)/1000</f>
        <v>0</v>
      </c>
      <c r="J29" s="22">
        <f>SUM(Z1:Z705)/1000</f>
        <v>0</v>
      </c>
      <c r="K29" s="13" t="s">
        <v>855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835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53" t="s">
        <v>836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AP32" s="18" t="s">
        <v>836</v>
      </c>
    </row>
    <row r="33" spans="1:29" ht="99.75" x14ac:dyDescent="0.2">
      <c r="A33" s="23" t="s">
        <v>825</v>
      </c>
      <c r="B33" s="23" t="s">
        <v>826</v>
      </c>
      <c r="C33" s="23" t="s">
        <v>827</v>
      </c>
      <c r="D33" s="23" t="s">
        <v>828</v>
      </c>
      <c r="E33" s="23" t="s">
        <v>829</v>
      </c>
      <c r="F33" s="23" t="s">
        <v>830</v>
      </c>
      <c r="G33" s="24" t="s">
        <v>831</v>
      </c>
      <c r="H33" s="24" t="s">
        <v>832</v>
      </c>
      <c r="I33" s="23" t="s">
        <v>837</v>
      </c>
      <c r="J33" s="23" t="s">
        <v>833</v>
      </c>
      <c r="K33" s="23" t="s">
        <v>834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52" t="str">
        <f>CONCATENATE("Локальная смета: ",IF(Source!G20&lt;&gt;"Новая локальная смета", Source!G20, ""))</f>
        <v>Локальная смета: 03-01-08 Теплый склад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8" spans="1:29" ht="16.5" x14ac:dyDescent="0.25">
      <c r="A38" s="52" t="str">
        <f>CONCATENATE("Раздел: ",IF(Source!G24&lt;&gt;"Новый раздел", Source!G24, ""))</f>
        <v>Раздел: Земляные работы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29" ht="57" x14ac:dyDescent="0.2">
      <c r="A39" s="25">
        <v>1</v>
      </c>
      <c r="B39" s="25" t="str">
        <f>Source!F28</f>
        <v>3.1-6-10</v>
      </c>
      <c r="C39" s="25" t="s">
        <v>19</v>
      </c>
      <c r="D39" s="26" t="str">
        <f>Source!H28</f>
        <v>100 м3 грунта</v>
      </c>
      <c r="E39" s="12">
        <f>Source!I28</f>
        <v>0.78</v>
      </c>
      <c r="F39" s="28"/>
      <c r="G39" s="27"/>
      <c r="H39" s="12"/>
      <c r="I39" s="28"/>
      <c r="J39" s="12"/>
      <c r="K39" s="28"/>
      <c r="Q39">
        <f>Source!X28</f>
        <v>11.86</v>
      </c>
      <c r="R39">
        <f>Source!X29</f>
        <v>330.18</v>
      </c>
      <c r="S39">
        <f>Source!Y28</f>
        <v>9.32</v>
      </c>
      <c r="T39">
        <f>Source!Y29</f>
        <v>179.14</v>
      </c>
      <c r="U39">
        <f>ROUND((175/100)*ROUND(Source!R28, 2), 2)</f>
        <v>126.72</v>
      </c>
      <c r="V39">
        <f>ROUND((160/100)*ROUND(Source!R29, 2), 2)</f>
        <v>3363.3</v>
      </c>
      <c r="AC39">
        <v>0</v>
      </c>
    </row>
    <row r="40" spans="1:29" x14ac:dyDescent="0.2">
      <c r="C40" s="29" t="str">
        <f>"Объем: "&amp;Source!I28&amp;"=78/"&amp;"100"</f>
        <v>Объем: 0,78=78/100</v>
      </c>
    </row>
    <row r="41" spans="1:29" ht="14.25" x14ac:dyDescent="0.2">
      <c r="A41" s="25"/>
      <c r="B41" s="25"/>
      <c r="C41" s="25" t="s">
        <v>838</v>
      </c>
      <c r="D41" s="26"/>
      <c r="E41" s="12"/>
      <c r="F41" s="28">
        <f>Source!AO28</f>
        <v>14.1</v>
      </c>
      <c r="G41" s="27" t="str">
        <f>Source!DG28</f>
        <v>)*1,1</v>
      </c>
      <c r="H41" s="12">
        <f>Source!AV29</f>
        <v>1</v>
      </c>
      <c r="I41" s="28">
        <f>Source!S28</f>
        <v>12.1</v>
      </c>
      <c r="J41" s="12">
        <f>IF(Source!BA29&lt;&gt; 0, Source!BA29, 1)</f>
        <v>29.03</v>
      </c>
      <c r="K41" s="28">
        <f>Source!S29</f>
        <v>351.26</v>
      </c>
    </row>
    <row r="42" spans="1:29" ht="14.25" x14ac:dyDescent="0.2">
      <c r="A42" s="25"/>
      <c r="B42" s="25"/>
      <c r="C42" s="25" t="s">
        <v>839</v>
      </c>
      <c r="D42" s="26"/>
      <c r="E42" s="12"/>
      <c r="F42" s="28">
        <f>Source!AM28</f>
        <v>994.4</v>
      </c>
      <c r="G42" s="27" t="str">
        <f>Source!DE28</f>
        <v>)*1,1</v>
      </c>
      <c r="H42" s="12">
        <f>Source!AV29</f>
        <v>1</v>
      </c>
      <c r="I42" s="28">
        <f>Source!Q28</f>
        <v>853.2</v>
      </c>
      <c r="J42" s="12">
        <f>IF(Source!BB29&lt;&gt; 0, Source!BB29, 1)</f>
        <v>10.82</v>
      </c>
      <c r="K42" s="28">
        <f>Source!Q29</f>
        <v>9231.6200000000008</v>
      </c>
    </row>
    <row r="43" spans="1:29" ht="14.25" x14ac:dyDescent="0.2">
      <c r="A43" s="25"/>
      <c r="B43" s="25"/>
      <c r="C43" s="25" t="s">
        <v>840</v>
      </c>
      <c r="D43" s="26"/>
      <c r="E43" s="12"/>
      <c r="F43" s="28">
        <f>Source!AN28</f>
        <v>84.39</v>
      </c>
      <c r="G43" s="27" t="str">
        <f>Source!DF28</f>
        <v>)*1,1</v>
      </c>
      <c r="H43" s="12">
        <f>Source!AV29</f>
        <v>1</v>
      </c>
      <c r="I43" s="30">
        <f>Source!R28</f>
        <v>72.41</v>
      </c>
      <c r="J43" s="12">
        <f>IF(Source!BS29&lt;&gt; 0, Source!BS29, 1)</f>
        <v>29.03</v>
      </c>
      <c r="K43" s="30">
        <f>Source!R29</f>
        <v>2102.06</v>
      </c>
    </row>
    <row r="44" spans="1:29" ht="14.25" x14ac:dyDescent="0.2">
      <c r="A44" s="25"/>
      <c r="B44" s="25"/>
      <c r="C44" s="25" t="s">
        <v>841</v>
      </c>
      <c r="D44" s="26" t="s">
        <v>842</v>
      </c>
      <c r="E44" s="12">
        <f>Source!DN29</f>
        <v>98</v>
      </c>
      <c r="F44" s="28"/>
      <c r="G44" s="27"/>
      <c r="H44" s="12"/>
      <c r="I44" s="28">
        <f>SUM(Q39:Q43)</f>
        <v>11.86</v>
      </c>
      <c r="J44" s="12">
        <f>Source!BZ29</f>
        <v>94</v>
      </c>
      <c r="K44" s="28">
        <f>SUM(R39:R43)</f>
        <v>330.18</v>
      </c>
    </row>
    <row r="45" spans="1:29" ht="14.25" x14ac:dyDescent="0.2">
      <c r="A45" s="25"/>
      <c r="B45" s="25"/>
      <c r="C45" s="25" t="s">
        <v>843</v>
      </c>
      <c r="D45" s="26" t="s">
        <v>842</v>
      </c>
      <c r="E45" s="12">
        <f>Source!DO29</f>
        <v>77</v>
      </c>
      <c r="F45" s="28"/>
      <c r="G45" s="27"/>
      <c r="H45" s="12"/>
      <c r="I45" s="28">
        <f>SUM(S39:S44)</f>
        <v>9.32</v>
      </c>
      <c r="J45" s="12">
        <f>Source!CA29</f>
        <v>51</v>
      </c>
      <c r="K45" s="28">
        <f>SUM(T39:T44)</f>
        <v>179.14</v>
      </c>
    </row>
    <row r="46" spans="1:29" ht="14.25" x14ac:dyDescent="0.2">
      <c r="A46" s="25"/>
      <c r="B46" s="25"/>
      <c r="C46" s="25" t="s">
        <v>844</v>
      </c>
      <c r="D46" s="26" t="s">
        <v>842</v>
      </c>
      <c r="E46" s="12">
        <f>175</f>
        <v>175</v>
      </c>
      <c r="F46" s="28"/>
      <c r="G46" s="27"/>
      <c r="H46" s="12"/>
      <c r="I46" s="28">
        <f>SUM(U39:U45)</f>
        <v>126.72</v>
      </c>
      <c r="J46" s="12">
        <f>160</f>
        <v>160</v>
      </c>
      <c r="K46" s="28">
        <f>SUM(V39:V45)</f>
        <v>3363.3</v>
      </c>
    </row>
    <row r="47" spans="1:29" ht="14.25" x14ac:dyDescent="0.2">
      <c r="A47" s="31"/>
      <c r="B47" s="31"/>
      <c r="C47" s="31" t="s">
        <v>845</v>
      </c>
      <c r="D47" s="32" t="s">
        <v>846</v>
      </c>
      <c r="E47" s="33">
        <f>Source!AQ28</f>
        <v>1.38</v>
      </c>
      <c r="F47" s="34"/>
      <c r="G47" s="35" t="str">
        <f>Source!DI28</f>
        <v>)*1,1</v>
      </c>
      <c r="H47" s="33">
        <f>Source!AV29</f>
        <v>1</v>
      </c>
      <c r="I47" s="34">
        <f>Source!U28</f>
        <v>1.18404</v>
      </c>
      <c r="J47" s="33"/>
      <c r="K47" s="34"/>
    </row>
    <row r="48" spans="1:29" ht="15" x14ac:dyDescent="0.25">
      <c r="C48" s="21" t="s">
        <v>847</v>
      </c>
      <c r="H48" s="51">
        <f>I41+I42+I44+I45+I46+0-0-0</f>
        <v>1013.2000000000002</v>
      </c>
      <c r="I48" s="51"/>
      <c r="J48" s="51">
        <f>K41+K42+K44+K45+K46+0-0-0</f>
        <v>13455.5</v>
      </c>
      <c r="K48" s="51"/>
    </row>
    <row r="49" spans="1:29" ht="15" x14ac:dyDescent="0.25">
      <c r="C49" s="21" t="s">
        <v>848</v>
      </c>
      <c r="H49" s="47">
        <f>0+0</f>
        <v>0</v>
      </c>
      <c r="I49" s="47"/>
      <c r="J49" s="47">
        <f>0+0</f>
        <v>0</v>
      </c>
      <c r="K49" s="47"/>
    </row>
    <row r="50" spans="1:29" ht="15" x14ac:dyDescent="0.25">
      <c r="H50" s="47"/>
      <c r="I50" s="47"/>
      <c r="J50" s="47"/>
      <c r="K50" s="47"/>
      <c r="O50" s="36">
        <f>I41+I42+I44+I45+I46+0</f>
        <v>1013.2000000000002</v>
      </c>
      <c r="P50" s="36">
        <f>K41+K42+K44+K45+K46+0</f>
        <v>13455.5</v>
      </c>
    </row>
    <row r="52" spans="1:29" ht="57" x14ac:dyDescent="0.2">
      <c r="A52" s="25">
        <v>2</v>
      </c>
      <c r="B52" s="25" t="str">
        <f>Source!F30</f>
        <v>3.1-51-1</v>
      </c>
      <c r="C52" s="25" t="s">
        <v>28</v>
      </c>
      <c r="D52" s="26" t="str">
        <f>Source!H30</f>
        <v>100 м3 грунта</v>
      </c>
      <c r="E52" s="12">
        <f>Source!I30</f>
        <v>7.8E-2</v>
      </c>
      <c r="F52" s="28"/>
      <c r="G52" s="27"/>
      <c r="H52" s="12"/>
      <c r="I52" s="28"/>
      <c r="J52" s="12"/>
      <c r="K52" s="28"/>
      <c r="Q52">
        <f>Source!X30</f>
        <v>184.02</v>
      </c>
      <c r="R52">
        <f>Source!X31</f>
        <v>4426.3900000000003</v>
      </c>
      <c r="S52">
        <f>Source!Y30</f>
        <v>134.94999999999999</v>
      </c>
      <c r="T52">
        <f>Source!Y31</f>
        <v>2086</v>
      </c>
      <c r="U52">
        <f>ROUND((175/100)*ROUND(Source!R30, 2), 2)</f>
        <v>0</v>
      </c>
      <c r="V52">
        <f>ROUND((160/100)*ROUND(Source!R31, 2), 2)</f>
        <v>0</v>
      </c>
      <c r="AC52">
        <v>0</v>
      </c>
    </row>
    <row r="53" spans="1:29" x14ac:dyDescent="0.2">
      <c r="C53" s="29" t="str">
        <f>"Объем: "&amp;Source!I30&amp;"=7,8/"&amp;"100"</f>
        <v>Объем: 0,078=7,8/100</v>
      </c>
    </row>
    <row r="54" spans="1:29" ht="14.25" x14ac:dyDescent="0.2">
      <c r="A54" s="25"/>
      <c r="B54" s="25"/>
      <c r="C54" s="25" t="s">
        <v>838</v>
      </c>
      <c r="D54" s="26"/>
      <c r="E54" s="12"/>
      <c r="F54" s="28">
        <f>Source!AO30</f>
        <v>2042.62</v>
      </c>
      <c r="G54" s="27" t="str">
        <f>Source!DG30</f>
        <v>)*1,1</v>
      </c>
      <c r="H54" s="12">
        <f>Source!AV31</f>
        <v>1</v>
      </c>
      <c r="I54" s="28">
        <f>Source!S30</f>
        <v>175.26</v>
      </c>
      <c r="J54" s="12">
        <f>IF(Source!BA31&lt;&gt; 0, Source!BA31, 1)</f>
        <v>29.03</v>
      </c>
      <c r="K54" s="28">
        <f>Source!S31</f>
        <v>5087.8</v>
      </c>
    </row>
    <row r="55" spans="1:29" ht="14.25" x14ac:dyDescent="0.2">
      <c r="A55" s="25"/>
      <c r="B55" s="25"/>
      <c r="C55" s="25" t="s">
        <v>841</v>
      </c>
      <c r="D55" s="26" t="s">
        <v>842</v>
      </c>
      <c r="E55" s="12">
        <f>Source!DN31</f>
        <v>105</v>
      </c>
      <c r="F55" s="28"/>
      <c r="G55" s="27"/>
      <c r="H55" s="12"/>
      <c r="I55" s="28">
        <f>SUM(Q52:Q54)</f>
        <v>184.02</v>
      </c>
      <c r="J55" s="12">
        <f>Source!BZ31</f>
        <v>87</v>
      </c>
      <c r="K55" s="28">
        <f>SUM(R52:R54)</f>
        <v>4426.3900000000003</v>
      </c>
    </row>
    <row r="56" spans="1:29" ht="14.25" x14ac:dyDescent="0.2">
      <c r="A56" s="25"/>
      <c r="B56" s="25"/>
      <c r="C56" s="25" t="s">
        <v>843</v>
      </c>
      <c r="D56" s="26" t="s">
        <v>842</v>
      </c>
      <c r="E56" s="12">
        <f>Source!DO31</f>
        <v>77</v>
      </c>
      <c r="F56" s="28"/>
      <c r="G56" s="27"/>
      <c r="H56" s="12"/>
      <c r="I56" s="28">
        <f>SUM(S52:S55)</f>
        <v>134.94999999999999</v>
      </c>
      <c r="J56" s="12">
        <f>Source!CA31</f>
        <v>41</v>
      </c>
      <c r="K56" s="28">
        <f>SUM(T52:T55)</f>
        <v>2086</v>
      </c>
    </row>
    <row r="57" spans="1:29" ht="14.25" x14ac:dyDescent="0.2">
      <c r="A57" s="31"/>
      <c r="B57" s="31"/>
      <c r="C57" s="31" t="s">
        <v>845</v>
      </c>
      <c r="D57" s="32" t="s">
        <v>846</v>
      </c>
      <c r="E57" s="33">
        <f>Source!AQ30</f>
        <v>192.7</v>
      </c>
      <c r="F57" s="34"/>
      <c r="G57" s="35" t="str">
        <f>Source!DI30</f>
        <v>)*1,1</v>
      </c>
      <c r="H57" s="33">
        <f>Source!AV31</f>
        <v>1</v>
      </c>
      <c r="I57" s="34">
        <f>Source!U30</f>
        <v>16.533660000000001</v>
      </c>
      <c r="J57" s="33"/>
      <c r="K57" s="34"/>
    </row>
    <row r="58" spans="1:29" ht="15" x14ac:dyDescent="0.25">
      <c r="C58" s="21" t="s">
        <v>847</v>
      </c>
      <c r="H58" s="51">
        <f>I54+I55+I56+0-0-0</f>
        <v>494.22999999999996</v>
      </c>
      <c r="I58" s="51"/>
      <c r="J58" s="51">
        <f>K54+K55+K56+0-0-0</f>
        <v>11600.19</v>
      </c>
      <c r="K58" s="51"/>
    </row>
    <row r="59" spans="1:29" ht="15" x14ac:dyDescent="0.25">
      <c r="C59" s="21" t="s">
        <v>848</v>
      </c>
      <c r="H59" s="47">
        <f>0+0</f>
        <v>0</v>
      </c>
      <c r="I59" s="47"/>
      <c r="J59" s="47">
        <f>0+0</f>
        <v>0</v>
      </c>
      <c r="K59" s="47"/>
    </row>
    <row r="60" spans="1:29" ht="15" x14ac:dyDescent="0.25">
      <c r="H60" s="47"/>
      <c r="I60" s="47"/>
      <c r="J60" s="47"/>
      <c r="K60" s="47"/>
      <c r="O60" s="36">
        <f>I54+I55+I56+0</f>
        <v>494.22999999999996</v>
      </c>
      <c r="P60" s="36">
        <f>K54+K55+K56+0</f>
        <v>11600.19</v>
      </c>
    </row>
    <row r="62" spans="1:29" ht="57" x14ac:dyDescent="0.2">
      <c r="A62" s="25">
        <v>3</v>
      </c>
      <c r="B62" s="25" t="str">
        <f>Source!F32</f>
        <v>3.1-6-10</v>
      </c>
      <c r="C62" s="25" t="s">
        <v>34</v>
      </c>
      <c r="D62" s="26" t="str">
        <f>Source!H32</f>
        <v>100 м3 грунта</v>
      </c>
      <c r="E62" s="12">
        <f>Source!I32</f>
        <v>7.0199999999999999E-2</v>
      </c>
      <c r="F62" s="28"/>
      <c r="G62" s="27"/>
      <c r="H62" s="12"/>
      <c r="I62" s="28"/>
      <c r="J62" s="12"/>
      <c r="K62" s="28"/>
      <c r="Q62">
        <f>Source!X32</f>
        <v>1.07</v>
      </c>
      <c r="R62">
        <f>Source!X33</f>
        <v>29.74</v>
      </c>
      <c r="S62">
        <f>Source!Y32</f>
        <v>0.84</v>
      </c>
      <c r="T62">
        <f>Source!Y33</f>
        <v>16.14</v>
      </c>
      <c r="U62">
        <f>ROUND((175/100)*ROUND(Source!R32, 2), 2)</f>
        <v>11.81</v>
      </c>
      <c r="V62">
        <f>ROUND((160/100)*ROUND(Source!R33, 2), 2)</f>
        <v>313.52</v>
      </c>
      <c r="AC62">
        <v>0</v>
      </c>
    </row>
    <row r="63" spans="1:29" x14ac:dyDescent="0.2">
      <c r="C63" s="29" t="str">
        <f>"Объем: "&amp;Source!I32&amp;"="&amp;Source!I30&amp;"*"&amp;"0,9"</f>
        <v>Объем: 0,0702=0,078*0,9</v>
      </c>
    </row>
    <row r="64" spans="1:29" ht="14.25" x14ac:dyDescent="0.2">
      <c r="A64" s="25"/>
      <c r="B64" s="25"/>
      <c r="C64" s="25" t="s">
        <v>838</v>
      </c>
      <c r="D64" s="26"/>
      <c r="E64" s="12"/>
      <c r="F64" s="28">
        <f>Source!AO32</f>
        <v>14.1</v>
      </c>
      <c r="G64" s="27" t="str">
        <f>Source!DG32</f>
        <v>)*1,1</v>
      </c>
      <c r="H64" s="12">
        <f>Source!AV33</f>
        <v>1</v>
      </c>
      <c r="I64" s="28">
        <f>Source!S32</f>
        <v>1.0900000000000001</v>
      </c>
      <c r="J64" s="12">
        <f>IF(Source!BA33&lt;&gt; 0, Source!BA33, 1)</f>
        <v>29.03</v>
      </c>
      <c r="K64" s="28">
        <f>Source!S33</f>
        <v>31.64</v>
      </c>
    </row>
    <row r="65" spans="1:29" ht="14.25" x14ac:dyDescent="0.2">
      <c r="A65" s="25"/>
      <c r="B65" s="25"/>
      <c r="C65" s="25" t="s">
        <v>839</v>
      </c>
      <c r="D65" s="26"/>
      <c r="E65" s="12"/>
      <c r="F65" s="28">
        <f>Source!AM32</f>
        <v>881.63</v>
      </c>
      <c r="G65" s="27" t="str">
        <f>Source!DE32</f>
        <v>)*1,1</v>
      </c>
      <c r="H65" s="12">
        <f>Source!AV33</f>
        <v>1</v>
      </c>
      <c r="I65" s="28">
        <f>Source!Q32</f>
        <v>68.08</v>
      </c>
      <c r="J65" s="12">
        <f>IF(Source!BB33&lt;&gt; 0, Source!BB33, 1)</f>
        <v>10.82</v>
      </c>
      <c r="K65" s="28">
        <f>Source!Q33</f>
        <v>736.63</v>
      </c>
    </row>
    <row r="66" spans="1:29" ht="14.25" x14ac:dyDescent="0.2">
      <c r="A66" s="25"/>
      <c r="B66" s="25"/>
      <c r="C66" s="25" t="s">
        <v>840</v>
      </c>
      <c r="D66" s="26"/>
      <c r="E66" s="12"/>
      <c r="F66" s="28">
        <f>Source!AN32</f>
        <v>87.47</v>
      </c>
      <c r="G66" s="27" t="str">
        <f>Source!DF32</f>
        <v>)*1,1</v>
      </c>
      <c r="H66" s="12">
        <f>Source!AV33</f>
        <v>1</v>
      </c>
      <c r="I66" s="30">
        <f>Source!R32</f>
        <v>6.75</v>
      </c>
      <c r="J66" s="12">
        <f>IF(Source!BS33&lt;&gt; 0, Source!BS33, 1)</f>
        <v>29.03</v>
      </c>
      <c r="K66" s="30">
        <f>Source!R33</f>
        <v>195.95</v>
      </c>
    </row>
    <row r="67" spans="1:29" ht="14.25" x14ac:dyDescent="0.2">
      <c r="A67" s="25"/>
      <c r="B67" s="25"/>
      <c r="C67" s="25" t="s">
        <v>841</v>
      </c>
      <c r="D67" s="26" t="s">
        <v>842</v>
      </c>
      <c r="E67" s="12">
        <f>Source!DN33</f>
        <v>98</v>
      </c>
      <c r="F67" s="28"/>
      <c r="G67" s="27"/>
      <c r="H67" s="12"/>
      <c r="I67" s="28">
        <f>SUM(Q62:Q66)</f>
        <v>1.07</v>
      </c>
      <c r="J67" s="12">
        <f>Source!BZ33</f>
        <v>94</v>
      </c>
      <c r="K67" s="28">
        <f>SUM(R62:R66)</f>
        <v>29.74</v>
      </c>
    </row>
    <row r="68" spans="1:29" ht="14.25" x14ac:dyDescent="0.2">
      <c r="A68" s="25"/>
      <c r="B68" s="25"/>
      <c r="C68" s="25" t="s">
        <v>843</v>
      </c>
      <c r="D68" s="26" t="s">
        <v>842</v>
      </c>
      <c r="E68" s="12">
        <f>Source!DO33</f>
        <v>77</v>
      </c>
      <c r="F68" s="28"/>
      <c r="G68" s="27"/>
      <c r="H68" s="12"/>
      <c r="I68" s="28">
        <f>SUM(S62:S67)</f>
        <v>0.84</v>
      </c>
      <c r="J68" s="12">
        <f>Source!CA33</f>
        <v>51</v>
      </c>
      <c r="K68" s="28">
        <f>SUM(T62:T67)</f>
        <v>16.14</v>
      </c>
    </row>
    <row r="69" spans="1:29" ht="14.25" x14ac:dyDescent="0.2">
      <c r="A69" s="25"/>
      <c r="B69" s="25"/>
      <c r="C69" s="25" t="s">
        <v>844</v>
      </c>
      <c r="D69" s="26" t="s">
        <v>842</v>
      </c>
      <c r="E69" s="12">
        <f>175</f>
        <v>175</v>
      </c>
      <c r="F69" s="28"/>
      <c r="G69" s="27"/>
      <c r="H69" s="12"/>
      <c r="I69" s="28">
        <f>SUM(U62:U68)</f>
        <v>11.81</v>
      </c>
      <c r="J69" s="12">
        <f>160</f>
        <v>160</v>
      </c>
      <c r="K69" s="28">
        <f>SUM(V62:V68)</f>
        <v>313.52</v>
      </c>
    </row>
    <row r="70" spans="1:29" ht="14.25" x14ac:dyDescent="0.2">
      <c r="A70" s="31"/>
      <c r="B70" s="31"/>
      <c r="C70" s="31" t="s">
        <v>845</v>
      </c>
      <c r="D70" s="32" t="s">
        <v>846</v>
      </c>
      <c r="E70" s="33">
        <f>Source!AQ32</f>
        <v>1.38</v>
      </c>
      <c r="F70" s="34"/>
      <c r="G70" s="35" t="str">
        <f>Source!DI32</f>
        <v>)*1,1</v>
      </c>
      <c r="H70" s="33">
        <f>Source!AV33</f>
        <v>1</v>
      </c>
      <c r="I70" s="34">
        <f>Source!U32</f>
        <v>0.10656359999999999</v>
      </c>
      <c r="J70" s="33"/>
      <c r="K70" s="34"/>
    </row>
    <row r="71" spans="1:29" ht="15" x14ac:dyDescent="0.25">
      <c r="C71" s="21" t="s">
        <v>847</v>
      </c>
      <c r="H71" s="51">
        <f>I64+I65+I67+I68+I69+0-0-0</f>
        <v>82.89</v>
      </c>
      <c r="I71" s="51"/>
      <c r="J71" s="51">
        <f>K64+K65+K67+K68+K69+0-0-0</f>
        <v>1127.67</v>
      </c>
      <c r="K71" s="51"/>
    </row>
    <row r="72" spans="1:29" ht="15" x14ac:dyDescent="0.25">
      <c r="C72" s="21" t="s">
        <v>848</v>
      </c>
      <c r="H72" s="47">
        <f>0+0</f>
        <v>0</v>
      </c>
      <c r="I72" s="47"/>
      <c r="J72" s="47">
        <f>0+0</f>
        <v>0</v>
      </c>
      <c r="K72" s="47"/>
    </row>
    <row r="73" spans="1:29" ht="15" x14ac:dyDescent="0.25">
      <c r="H73" s="47"/>
      <c r="I73" s="47"/>
      <c r="J73" s="47"/>
      <c r="K73" s="47"/>
      <c r="O73" s="36">
        <f>I64+I65+I67+I68+I69+0</f>
        <v>82.89</v>
      </c>
      <c r="P73" s="36">
        <f>K64+K65+K67+K68+K69+0</f>
        <v>1127.67</v>
      </c>
    </row>
    <row r="75" spans="1:29" ht="28.5" x14ac:dyDescent="0.2">
      <c r="A75" s="25">
        <v>4</v>
      </c>
      <c r="B75" s="25" t="str">
        <f>Source!F34</f>
        <v>6.51-6-1</v>
      </c>
      <c r="C75" s="25" t="s">
        <v>38</v>
      </c>
      <c r="D75" s="26" t="str">
        <f>Source!H34</f>
        <v>100 м3 грунта</v>
      </c>
      <c r="E75" s="12">
        <f>Source!I34</f>
        <v>7.7999999999999996E-3</v>
      </c>
      <c r="F75" s="28"/>
      <c r="G75" s="27"/>
      <c r="H75" s="12"/>
      <c r="I75" s="28"/>
      <c r="J75" s="12"/>
      <c r="K75" s="28"/>
      <c r="Q75">
        <f>Source!X34</f>
        <v>6.21</v>
      </c>
      <c r="R75">
        <f>Source!X35</f>
        <v>148.49</v>
      </c>
      <c r="S75">
        <f>Source!Y34</f>
        <v>4.57</v>
      </c>
      <c r="T75">
        <f>Source!Y35</f>
        <v>81.17</v>
      </c>
      <c r="U75">
        <f>ROUND((175/100)*ROUND(Source!R34, 2), 2)</f>
        <v>0</v>
      </c>
      <c r="V75">
        <f>ROUND((160/100)*ROUND(Source!R35, 2), 2)</f>
        <v>0</v>
      </c>
      <c r="AC75">
        <v>0</v>
      </c>
    </row>
    <row r="76" spans="1:29" x14ac:dyDescent="0.2">
      <c r="C76" s="29" t="str">
        <f>"Объем: "&amp;Source!I34&amp;"="&amp;Source!I30&amp;"*"&amp;"0,1"</f>
        <v>Объем: 0,0078=0,078*0,1</v>
      </c>
    </row>
    <row r="77" spans="1:29" ht="14.25" x14ac:dyDescent="0.2">
      <c r="A77" s="25"/>
      <c r="B77" s="25"/>
      <c r="C77" s="25" t="s">
        <v>838</v>
      </c>
      <c r="D77" s="26"/>
      <c r="E77" s="12"/>
      <c r="F77" s="28">
        <f>Source!AO34</f>
        <v>795.14</v>
      </c>
      <c r="G77" s="27" t="str">
        <f>Source!DG34</f>
        <v>)*1,1</v>
      </c>
      <c r="H77" s="12">
        <f>Source!AV35</f>
        <v>1</v>
      </c>
      <c r="I77" s="28">
        <f>Source!S34</f>
        <v>6.82</v>
      </c>
      <c r="J77" s="12">
        <f>IF(Source!BA35&lt;&gt; 0, Source!BA35, 1)</f>
        <v>29.03</v>
      </c>
      <c r="K77" s="28">
        <f>Source!S35</f>
        <v>197.98</v>
      </c>
    </row>
    <row r="78" spans="1:29" ht="14.25" x14ac:dyDescent="0.2">
      <c r="A78" s="25"/>
      <c r="B78" s="25"/>
      <c r="C78" s="25" t="s">
        <v>841</v>
      </c>
      <c r="D78" s="26" t="s">
        <v>842</v>
      </c>
      <c r="E78" s="12">
        <f>Source!DN35</f>
        <v>91</v>
      </c>
      <c r="F78" s="28"/>
      <c r="G78" s="27"/>
      <c r="H78" s="12"/>
      <c r="I78" s="28">
        <f>SUM(Q75:Q77)</f>
        <v>6.21</v>
      </c>
      <c r="J78" s="12">
        <f>Source!BZ35</f>
        <v>75</v>
      </c>
      <c r="K78" s="28">
        <f>SUM(R75:R77)</f>
        <v>148.49</v>
      </c>
    </row>
    <row r="79" spans="1:29" ht="14.25" x14ac:dyDescent="0.2">
      <c r="A79" s="25"/>
      <c r="B79" s="25"/>
      <c r="C79" s="25" t="s">
        <v>843</v>
      </c>
      <c r="D79" s="26" t="s">
        <v>842</v>
      </c>
      <c r="E79" s="12">
        <f>Source!DO35</f>
        <v>67</v>
      </c>
      <c r="F79" s="28"/>
      <c r="G79" s="27"/>
      <c r="H79" s="12"/>
      <c r="I79" s="28">
        <f>SUM(S75:S78)</f>
        <v>4.57</v>
      </c>
      <c r="J79" s="12">
        <f>Source!CA35</f>
        <v>41</v>
      </c>
      <c r="K79" s="28">
        <f>SUM(T75:T78)</f>
        <v>81.17</v>
      </c>
    </row>
    <row r="80" spans="1:29" ht="14.25" x14ac:dyDescent="0.2">
      <c r="A80" s="31"/>
      <c r="B80" s="31"/>
      <c r="C80" s="31" t="s">
        <v>845</v>
      </c>
      <c r="D80" s="32" t="s">
        <v>846</v>
      </c>
      <c r="E80" s="33">
        <f>Source!AQ34</f>
        <v>83</v>
      </c>
      <c r="F80" s="34"/>
      <c r="G80" s="35" t="str">
        <f>Source!DI34</f>
        <v>)*1,1</v>
      </c>
      <c r="H80" s="33">
        <f>Source!AV35</f>
        <v>1</v>
      </c>
      <c r="I80" s="34">
        <f>Source!U34</f>
        <v>0.71214000000000011</v>
      </c>
      <c r="J80" s="33"/>
      <c r="K80" s="34"/>
    </row>
    <row r="81" spans="1:29" ht="15" x14ac:dyDescent="0.25">
      <c r="C81" s="21" t="s">
        <v>847</v>
      </c>
      <c r="H81" s="51">
        <f>I77+I78+I79+0-0-0</f>
        <v>17.600000000000001</v>
      </c>
      <c r="I81" s="51"/>
      <c r="J81" s="51">
        <f>K77+K78+K79+0-0-0</f>
        <v>427.64000000000004</v>
      </c>
      <c r="K81" s="51"/>
    </row>
    <row r="82" spans="1:29" ht="15" x14ac:dyDescent="0.25">
      <c r="C82" s="21" t="s">
        <v>848</v>
      </c>
      <c r="H82" s="47">
        <f>0+0</f>
        <v>0</v>
      </c>
      <c r="I82" s="47"/>
      <c r="J82" s="47">
        <f>0+0</f>
        <v>0</v>
      </c>
      <c r="K82" s="47"/>
    </row>
    <row r="83" spans="1:29" ht="15" x14ac:dyDescent="0.25">
      <c r="H83" s="47"/>
      <c r="I83" s="47"/>
      <c r="J83" s="47"/>
      <c r="K83" s="47"/>
      <c r="O83" s="36">
        <f>I77+I78+I79+0</f>
        <v>17.600000000000001</v>
      </c>
      <c r="P83" s="36">
        <f>K77+K78+K79+0</f>
        <v>427.64000000000004</v>
      </c>
    </row>
    <row r="85" spans="1:29" ht="57" x14ac:dyDescent="0.2">
      <c r="A85" s="25">
        <v>5</v>
      </c>
      <c r="B85" s="25" t="str">
        <f>Source!F36</f>
        <v>3.1-14-1</v>
      </c>
      <c r="C85" s="25" t="s">
        <v>45</v>
      </c>
      <c r="D85" s="26" t="str">
        <f>Source!H36</f>
        <v>100 м3 грунта</v>
      </c>
      <c r="E85" s="12">
        <f>Source!I36</f>
        <v>9.2880000000000004E-2</v>
      </c>
      <c r="F85" s="28"/>
      <c r="G85" s="27"/>
      <c r="H85" s="12"/>
      <c r="I85" s="28"/>
      <c r="J85" s="12"/>
      <c r="K85" s="28"/>
      <c r="Q85">
        <f>Source!X36</f>
        <v>0</v>
      </c>
      <c r="R85">
        <f>Source!X37</f>
        <v>0</v>
      </c>
      <c r="S85">
        <f>Source!Y36</f>
        <v>0</v>
      </c>
      <c r="T85">
        <f>Source!Y37</f>
        <v>0</v>
      </c>
      <c r="U85">
        <f>ROUND((175/100)*ROUND(Source!R36, 2), 2)</f>
        <v>2.4700000000000002</v>
      </c>
      <c r="V85">
        <f>ROUND((160/100)*ROUND(Source!R37, 2), 2)</f>
        <v>65.489999999999995</v>
      </c>
      <c r="AC85">
        <v>0</v>
      </c>
    </row>
    <row r="86" spans="1:29" x14ac:dyDescent="0.2">
      <c r="C86" s="29" t="str">
        <f>"Объем: "&amp;Source!I36&amp;"=9,288/"&amp;"100"</f>
        <v>Объем: 0,09288=9,288/100</v>
      </c>
    </row>
    <row r="87" spans="1:29" ht="14.25" x14ac:dyDescent="0.2">
      <c r="A87" s="25"/>
      <c r="B87" s="25"/>
      <c r="C87" s="25" t="s">
        <v>839</v>
      </c>
      <c r="D87" s="26"/>
      <c r="E87" s="12"/>
      <c r="F87" s="28">
        <f>Source!AM36</f>
        <v>145.99</v>
      </c>
      <c r="G87" s="27" t="str">
        <f>Source!DE36</f>
        <v>)*1,1</v>
      </c>
      <c r="H87" s="12">
        <f>Source!AV37</f>
        <v>1</v>
      </c>
      <c r="I87" s="28">
        <f>Source!Q36</f>
        <v>14.92</v>
      </c>
      <c r="J87" s="12">
        <f>IF(Source!BB37&lt;&gt; 0, Source!BB37, 1)</f>
        <v>10.8</v>
      </c>
      <c r="K87" s="28">
        <f>Source!Q37</f>
        <v>161.13999999999999</v>
      </c>
    </row>
    <row r="88" spans="1:29" ht="14.25" x14ac:dyDescent="0.2">
      <c r="A88" s="25"/>
      <c r="B88" s="25"/>
      <c r="C88" s="25" t="s">
        <v>840</v>
      </c>
      <c r="D88" s="26"/>
      <c r="E88" s="12"/>
      <c r="F88" s="28">
        <f>Source!AN36</f>
        <v>13.81</v>
      </c>
      <c r="G88" s="27" t="str">
        <f>Source!DF36</f>
        <v>)*1,1</v>
      </c>
      <c r="H88" s="12">
        <f>Source!AV37</f>
        <v>1</v>
      </c>
      <c r="I88" s="30">
        <f>Source!R36</f>
        <v>1.41</v>
      </c>
      <c r="J88" s="12">
        <f>IF(Source!BS37&lt;&gt; 0, Source!BS37, 1)</f>
        <v>29.03</v>
      </c>
      <c r="K88" s="30">
        <f>Source!R37</f>
        <v>40.93</v>
      </c>
    </row>
    <row r="89" spans="1:29" ht="14.25" x14ac:dyDescent="0.2">
      <c r="A89" s="31"/>
      <c r="B89" s="31"/>
      <c r="C89" s="31" t="s">
        <v>844</v>
      </c>
      <c r="D89" s="32" t="s">
        <v>842</v>
      </c>
      <c r="E89" s="33">
        <f>175</f>
        <v>175</v>
      </c>
      <c r="F89" s="34"/>
      <c r="G89" s="35"/>
      <c r="H89" s="33"/>
      <c r="I89" s="34">
        <f>SUM(U85:U88)</f>
        <v>2.4700000000000002</v>
      </c>
      <c r="J89" s="33">
        <f>160</f>
        <v>160</v>
      </c>
      <c r="K89" s="34">
        <f>SUM(V85:V88)</f>
        <v>65.489999999999995</v>
      </c>
    </row>
    <row r="90" spans="1:29" ht="15" x14ac:dyDescent="0.25">
      <c r="C90" s="21" t="s">
        <v>847</v>
      </c>
      <c r="H90" s="51">
        <f>I87+I89+0-0-0</f>
        <v>17.39</v>
      </c>
      <c r="I90" s="51"/>
      <c r="J90" s="51">
        <f>K87+K89+0-0-0</f>
        <v>226.63</v>
      </c>
      <c r="K90" s="51"/>
    </row>
    <row r="91" spans="1:29" ht="15" x14ac:dyDescent="0.25">
      <c r="C91" s="21" t="s">
        <v>848</v>
      </c>
      <c r="H91" s="47">
        <f>0+0</f>
        <v>0</v>
      </c>
      <c r="I91" s="47"/>
      <c r="J91" s="47">
        <f>0+0</f>
        <v>0</v>
      </c>
      <c r="K91" s="47"/>
    </row>
    <row r="92" spans="1:29" ht="15" x14ac:dyDescent="0.25">
      <c r="H92" s="47"/>
      <c r="I92" s="47"/>
      <c r="J92" s="47"/>
      <c r="K92" s="47"/>
      <c r="O92" s="36">
        <f>I87+I89+0</f>
        <v>17.39</v>
      </c>
      <c r="P92" s="36">
        <f>K87+K89+0</f>
        <v>226.63</v>
      </c>
    </row>
    <row r="94" spans="1:29" ht="42.75" x14ac:dyDescent="0.2">
      <c r="A94" s="25">
        <v>6</v>
      </c>
      <c r="B94" s="25" t="str">
        <f>Source!F38</f>
        <v>3.1-53-1</v>
      </c>
      <c r="C94" s="25" t="s">
        <v>51</v>
      </c>
      <c r="D94" s="26" t="str">
        <f>Source!H38</f>
        <v>100 м3 грунта</v>
      </c>
      <c r="E94" s="12">
        <f>Source!I38</f>
        <v>1.0319999999999999E-2</v>
      </c>
      <c r="F94" s="28"/>
      <c r="G94" s="27"/>
      <c r="H94" s="12"/>
      <c r="I94" s="28"/>
      <c r="J94" s="12"/>
      <c r="K94" s="28"/>
      <c r="Q94">
        <f>Source!X38</f>
        <v>12.53</v>
      </c>
      <c r="R94">
        <f>Source!X39</f>
        <v>301.31</v>
      </c>
      <c r="S94">
        <f>Source!Y38</f>
        <v>9.19</v>
      </c>
      <c r="T94">
        <f>Source!Y39</f>
        <v>142</v>
      </c>
      <c r="U94">
        <f>ROUND((175/100)*ROUND(Source!R38, 2), 2)</f>
        <v>0</v>
      </c>
      <c r="V94">
        <f>ROUND((160/100)*ROUND(Source!R39, 2), 2)</f>
        <v>0</v>
      </c>
      <c r="AC94">
        <v>0</v>
      </c>
    </row>
    <row r="95" spans="1:29" x14ac:dyDescent="0.2">
      <c r="C95" s="29" t="str">
        <f>"Объем: "&amp;Source!I38&amp;"=1,032/"&amp;"100"</f>
        <v>Объем: 0,01032=1,032/100</v>
      </c>
    </row>
    <row r="96" spans="1:29" ht="14.25" x14ac:dyDescent="0.2">
      <c r="A96" s="25"/>
      <c r="B96" s="25"/>
      <c r="C96" s="25" t="s">
        <v>838</v>
      </c>
      <c r="D96" s="26"/>
      <c r="E96" s="12"/>
      <c r="F96" s="28">
        <f>Source!AO38</f>
        <v>1051.1300000000001</v>
      </c>
      <c r="G96" s="27" t="str">
        <f>Source!DG38</f>
        <v>)*1,1</v>
      </c>
      <c r="H96" s="12">
        <f>Source!AV39</f>
        <v>1</v>
      </c>
      <c r="I96" s="28">
        <f>Source!S38</f>
        <v>11.93</v>
      </c>
      <c r="J96" s="12">
        <f>IF(Source!BA39&lt;&gt; 0, Source!BA39, 1)</f>
        <v>29.03</v>
      </c>
      <c r="K96" s="28">
        <f>Source!S39</f>
        <v>346.33</v>
      </c>
    </row>
    <row r="97" spans="1:29" ht="14.25" x14ac:dyDescent="0.2">
      <c r="A97" s="25"/>
      <c r="B97" s="25"/>
      <c r="C97" s="25" t="s">
        <v>841</v>
      </c>
      <c r="D97" s="26" t="s">
        <v>842</v>
      </c>
      <c r="E97" s="12">
        <f>Source!DN39</f>
        <v>105</v>
      </c>
      <c r="F97" s="28"/>
      <c r="G97" s="27"/>
      <c r="H97" s="12"/>
      <c r="I97" s="28">
        <f>SUM(Q94:Q96)</f>
        <v>12.53</v>
      </c>
      <c r="J97" s="12">
        <f>Source!BZ39</f>
        <v>87</v>
      </c>
      <c r="K97" s="28">
        <f>SUM(R94:R96)</f>
        <v>301.31</v>
      </c>
    </row>
    <row r="98" spans="1:29" ht="14.25" x14ac:dyDescent="0.2">
      <c r="A98" s="25"/>
      <c r="B98" s="25"/>
      <c r="C98" s="25" t="s">
        <v>843</v>
      </c>
      <c r="D98" s="26" t="s">
        <v>842</v>
      </c>
      <c r="E98" s="12">
        <f>Source!DO39</f>
        <v>77</v>
      </c>
      <c r="F98" s="28"/>
      <c r="G98" s="27"/>
      <c r="H98" s="12"/>
      <c r="I98" s="28">
        <f>SUM(S94:S97)</f>
        <v>9.19</v>
      </c>
      <c r="J98" s="12">
        <f>Source!CA39</f>
        <v>41</v>
      </c>
      <c r="K98" s="28">
        <f>SUM(T94:T97)</f>
        <v>142</v>
      </c>
    </row>
    <row r="99" spans="1:29" ht="14.25" x14ac:dyDescent="0.2">
      <c r="A99" s="31"/>
      <c r="B99" s="31"/>
      <c r="C99" s="31" t="s">
        <v>845</v>
      </c>
      <c r="D99" s="32" t="s">
        <v>846</v>
      </c>
      <c r="E99" s="33">
        <f>Source!AQ38</f>
        <v>107.04</v>
      </c>
      <c r="F99" s="34"/>
      <c r="G99" s="35" t="str">
        <f>Source!DI38</f>
        <v>)*1,1</v>
      </c>
      <c r="H99" s="33">
        <f>Source!AV39</f>
        <v>1</v>
      </c>
      <c r="I99" s="34">
        <f>Source!U38</f>
        <v>1.2151180800000001</v>
      </c>
      <c r="J99" s="33"/>
      <c r="K99" s="34"/>
    </row>
    <row r="100" spans="1:29" ht="15" x14ac:dyDescent="0.25">
      <c r="C100" s="21" t="s">
        <v>847</v>
      </c>
      <c r="H100" s="51">
        <f>I96+I97+I98+0-0-0</f>
        <v>33.65</v>
      </c>
      <c r="I100" s="51"/>
      <c r="J100" s="51">
        <f>K96+K97+K98+0-0-0</f>
        <v>789.64</v>
      </c>
      <c r="K100" s="51"/>
    </row>
    <row r="101" spans="1:29" ht="15" x14ac:dyDescent="0.25">
      <c r="C101" s="21" t="s">
        <v>848</v>
      </c>
      <c r="H101" s="47">
        <f>0+0</f>
        <v>0</v>
      </c>
      <c r="I101" s="47"/>
      <c r="J101" s="47">
        <f>0+0</f>
        <v>0</v>
      </c>
      <c r="K101" s="47"/>
    </row>
    <row r="102" spans="1:29" ht="15" x14ac:dyDescent="0.25">
      <c r="H102" s="47"/>
      <c r="I102" s="47"/>
      <c r="J102" s="47"/>
      <c r="K102" s="47"/>
      <c r="O102" s="36">
        <f>I96+I97+I98+0</f>
        <v>33.65</v>
      </c>
      <c r="P102" s="36">
        <f>K96+K97+K98+0</f>
        <v>789.64</v>
      </c>
    </row>
    <row r="104" spans="1:29" ht="28.5" x14ac:dyDescent="0.2">
      <c r="A104" s="31">
        <v>7</v>
      </c>
      <c r="B104" s="31" t="str">
        <f>Source!F40</f>
        <v>1.1-1-766</v>
      </c>
      <c r="C104" s="31" t="s">
        <v>55</v>
      </c>
      <c r="D104" s="32" t="str">
        <f>Source!H40</f>
        <v>м3</v>
      </c>
      <c r="E104" s="33">
        <f>Source!I40</f>
        <v>10.32</v>
      </c>
      <c r="F104" s="34">
        <f>Source!AL40</f>
        <v>104.99</v>
      </c>
      <c r="G104" s="35" t="str">
        <f>Source!DD40</f>
        <v/>
      </c>
      <c r="H104" s="33">
        <f>Source!AW41</f>
        <v>1</v>
      </c>
      <c r="I104" s="34">
        <f>Source!P40</f>
        <v>1083.5</v>
      </c>
      <c r="J104" s="33">
        <f>IF(Source!BC41&lt;&gt; 0, Source!BC41, 1)</f>
        <v>6.88</v>
      </c>
      <c r="K104" s="34">
        <f>Source!P41</f>
        <v>7454.48</v>
      </c>
      <c r="Q104">
        <f>Source!X40</f>
        <v>0</v>
      </c>
      <c r="R104">
        <f>Source!X41</f>
        <v>0</v>
      </c>
      <c r="S104">
        <f>Source!Y40</f>
        <v>0</v>
      </c>
      <c r="T104">
        <f>Source!Y41</f>
        <v>0</v>
      </c>
      <c r="U104">
        <f>ROUND((175/100)*ROUND(Source!R40, 2), 2)</f>
        <v>0</v>
      </c>
      <c r="V104">
        <f>ROUND((160/100)*ROUND(Source!R41, 2), 2)</f>
        <v>0</v>
      </c>
      <c r="AC104">
        <v>3</v>
      </c>
    </row>
    <row r="105" spans="1:29" ht="15" x14ac:dyDescent="0.25">
      <c r="C105" s="21" t="s">
        <v>849</v>
      </c>
      <c r="H105" s="51">
        <f>I104+0</f>
        <v>1083.5</v>
      </c>
      <c r="I105" s="51"/>
      <c r="J105" s="51">
        <f>K104+0</f>
        <v>7454.48</v>
      </c>
      <c r="K105" s="51"/>
      <c r="O105" s="36">
        <f>I104+0</f>
        <v>1083.5</v>
      </c>
      <c r="P105" s="36">
        <f>K104+0</f>
        <v>7454.48</v>
      </c>
    </row>
    <row r="107" spans="1:29" ht="57" x14ac:dyDescent="0.2">
      <c r="A107" s="25">
        <v>8</v>
      </c>
      <c r="B107" s="25" t="str">
        <f>Source!F42</f>
        <v>3.1-29-1</v>
      </c>
      <c r="C107" s="25" t="s">
        <v>62</v>
      </c>
      <c r="D107" s="26" t="str">
        <f>Source!H42</f>
        <v>100 м3 уплотненного грунта</v>
      </c>
      <c r="E107" s="12">
        <f>Source!I42</f>
        <v>7.8E-2</v>
      </c>
      <c r="F107" s="28"/>
      <c r="G107" s="27"/>
      <c r="H107" s="12"/>
      <c r="I107" s="28"/>
      <c r="J107" s="12"/>
      <c r="K107" s="28"/>
      <c r="Q107">
        <f>Source!X42</f>
        <v>10.15</v>
      </c>
      <c r="R107">
        <f>Source!X43</f>
        <v>282.70999999999998</v>
      </c>
      <c r="S107">
        <f>Source!Y42</f>
        <v>7.98</v>
      </c>
      <c r="T107">
        <f>Source!Y43</f>
        <v>153.38</v>
      </c>
      <c r="U107">
        <f>ROUND((175/100)*ROUND(Source!R42, 2), 2)</f>
        <v>20</v>
      </c>
      <c r="V107">
        <f>ROUND((160/100)*ROUND(Source!R43, 2), 2)</f>
        <v>530.9</v>
      </c>
      <c r="AC107">
        <v>0</v>
      </c>
    </row>
    <row r="108" spans="1:29" x14ac:dyDescent="0.2">
      <c r="C108" s="29" t="str">
        <f>"Объем: "&amp;Source!I42&amp;"=7,8/"&amp;"100"</f>
        <v>Объем: 0,078=7,8/100</v>
      </c>
    </row>
    <row r="109" spans="1:29" ht="14.25" x14ac:dyDescent="0.2">
      <c r="A109" s="25"/>
      <c r="B109" s="25"/>
      <c r="C109" s="25" t="s">
        <v>838</v>
      </c>
      <c r="D109" s="26"/>
      <c r="E109" s="12"/>
      <c r="F109" s="28">
        <f>Source!AO42</f>
        <v>120.74</v>
      </c>
      <c r="G109" s="27" t="str">
        <f>Source!DG42</f>
        <v>)*1,1</v>
      </c>
      <c r="H109" s="12">
        <f>Source!AV43</f>
        <v>1</v>
      </c>
      <c r="I109" s="28">
        <f>Source!S42</f>
        <v>10.36</v>
      </c>
      <c r="J109" s="12">
        <f>IF(Source!BA43&lt;&gt; 0, Source!BA43, 1)</f>
        <v>29.03</v>
      </c>
      <c r="K109" s="28">
        <f>Source!S43</f>
        <v>300.75</v>
      </c>
    </row>
    <row r="110" spans="1:29" ht="14.25" x14ac:dyDescent="0.2">
      <c r="A110" s="25"/>
      <c r="B110" s="25"/>
      <c r="C110" s="25" t="s">
        <v>839</v>
      </c>
      <c r="D110" s="26"/>
      <c r="E110" s="12"/>
      <c r="F110" s="28">
        <f>Source!AM42</f>
        <v>417.05</v>
      </c>
      <c r="G110" s="27" t="str">
        <f>Source!DE42</f>
        <v>)*1,1</v>
      </c>
      <c r="H110" s="12">
        <f>Source!AV43</f>
        <v>1</v>
      </c>
      <c r="I110" s="28">
        <f>Source!Q42</f>
        <v>35.78</v>
      </c>
      <c r="J110" s="12">
        <f>IF(Source!BB43&lt;&gt; 0, Source!BB43, 1)</f>
        <v>15.3</v>
      </c>
      <c r="K110" s="28">
        <f>Source!Q43</f>
        <v>547.42999999999995</v>
      </c>
    </row>
    <row r="111" spans="1:29" ht="14.25" x14ac:dyDescent="0.2">
      <c r="A111" s="25"/>
      <c r="B111" s="25"/>
      <c r="C111" s="25" t="s">
        <v>840</v>
      </c>
      <c r="D111" s="26"/>
      <c r="E111" s="12"/>
      <c r="F111" s="28">
        <f>Source!AN42</f>
        <v>133.24</v>
      </c>
      <c r="G111" s="27" t="str">
        <f>Source!DF42</f>
        <v>)*1,1</v>
      </c>
      <c r="H111" s="12">
        <f>Source!AV43</f>
        <v>1</v>
      </c>
      <c r="I111" s="30">
        <f>Source!R42</f>
        <v>11.43</v>
      </c>
      <c r="J111" s="12">
        <f>IF(Source!BS43&lt;&gt; 0, Source!BS43, 1)</f>
        <v>29.03</v>
      </c>
      <c r="K111" s="30">
        <f>Source!R43</f>
        <v>331.81</v>
      </c>
    </row>
    <row r="112" spans="1:29" ht="14.25" x14ac:dyDescent="0.2">
      <c r="A112" s="25"/>
      <c r="B112" s="25"/>
      <c r="C112" s="25" t="s">
        <v>841</v>
      </c>
      <c r="D112" s="26" t="s">
        <v>842</v>
      </c>
      <c r="E112" s="12">
        <f>Source!DN43</f>
        <v>98</v>
      </c>
      <c r="F112" s="28"/>
      <c r="G112" s="27"/>
      <c r="H112" s="12"/>
      <c r="I112" s="28">
        <f>SUM(Q107:Q111)</f>
        <v>10.15</v>
      </c>
      <c r="J112" s="12">
        <f>Source!BZ43</f>
        <v>94</v>
      </c>
      <c r="K112" s="28">
        <f>SUM(R107:R111)</f>
        <v>282.70999999999998</v>
      </c>
    </row>
    <row r="113" spans="1:29" ht="14.25" x14ac:dyDescent="0.2">
      <c r="A113" s="25"/>
      <c r="B113" s="25"/>
      <c r="C113" s="25" t="s">
        <v>843</v>
      </c>
      <c r="D113" s="26" t="s">
        <v>842</v>
      </c>
      <c r="E113" s="12">
        <f>Source!DO43</f>
        <v>77</v>
      </c>
      <c r="F113" s="28"/>
      <c r="G113" s="27"/>
      <c r="H113" s="12"/>
      <c r="I113" s="28">
        <f>SUM(S107:S112)</f>
        <v>7.98</v>
      </c>
      <c r="J113" s="12">
        <f>Source!CA43</f>
        <v>51</v>
      </c>
      <c r="K113" s="28">
        <f>SUM(T107:T112)</f>
        <v>153.38</v>
      </c>
    </row>
    <row r="114" spans="1:29" ht="14.25" x14ac:dyDescent="0.2">
      <c r="A114" s="25"/>
      <c r="B114" s="25"/>
      <c r="C114" s="25" t="s">
        <v>844</v>
      </c>
      <c r="D114" s="26" t="s">
        <v>842</v>
      </c>
      <c r="E114" s="12">
        <f>175</f>
        <v>175</v>
      </c>
      <c r="F114" s="28"/>
      <c r="G114" s="27"/>
      <c r="H114" s="12"/>
      <c r="I114" s="28">
        <f>SUM(U107:U113)</f>
        <v>20</v>
      </c>
      <c r="J114" s="12">
        <f>160</f>
        <v>160</v>
      </c>
      <c r="K114" s="28">
        <f>SUM(V107:V113)</f>
        <v>530.9</v>
      </c>
    </row>
    <row r="115" spans="1:29" ht="14.25" x14ac:dyDescent="0.2">
      <c r="A115" s="31"/>
      <c r="B115" s="31"/>
      <c r="C115" s="31" t="s">
        <v>845</v>
      </c>
      <c r="D115" s="32" t="s">
        <v>846</v>
      </c>
      <c r="E115" s="33">
        <f>Source!AQ42</f>
        <v>10.8</v>
      </c>
      <c r="F115" s="34"/>
      <c r="G115" s="35" t="str">
        <f>Source!DI42</f>
        <v>)*1,1</v>
      </c>
      <c r="H115" s="33">
        <f>Source!AV43</f>
        <v>1</v>
      </c>
      <c r="I115" s="34">
        <f>Source!U42</f>
        <v>0.92664000000000024</v>
      </c>
      <c r="J115" s="33"/>
      <c r="K115" s="34"/>
    </row>
    <row r="116" spans="1:29" ht="15" x14ac:dyDescent="0.25">
      <c r="C116" s="21" t="s">
        <v>847</v>
      </c>
      <c r="H116" s="51">
        <f>I109+I110+I112+I113+I114+0-0-0</f>
        <v>84.27</v>
      </c>
      <c r="I116" s="51"/>
      <c r="J116" s="51">
        <f>K109+K110+K112+K113+K114+0-0-0</f>
        <v>1815.17</v>
      </c>
      <c r="K116" s="51"/>
    </row>
    <row r="117" spans="1:29" ht="15" x14ac:dyDescent="0.25">
      <c r="C117" s="21" t="s">
        <v>848</v>
      </c>
      <c r="H117" s="47">
        <f>0+0</f>
        <v>0</v>
      </c>
      <c r="I117" s="47"/>
      <c r="J117" s="47">
        <f>0+0</f>
        <v>0</v>
      </c>
      <c r="K117" s="47"/>
    </row>
    <row r="118" spans="1:29" ht="15" x14ac:dyDescent="0.25">
      <c r="H118" s="47"/>
      <c r="I118" s="47"/>
      <c r="J118" s="47"/>
      <c r="K118" s="47"/>
      <c r="O118" s="36">
        <f>I109+I110+I112+I113+I114+0</f>
        <v>84.27</v>
      </c>
      <c r="P118" s="36">
        <f>K109+K110+K112+K113+K114+0</f>
        <v>1815.17</v>
      </c>
    </row>
    <row r="121" spans="1:29" ht="15" x14ac:dyDescent="0.25">
      <c r="A121" s="46" t="str">
        <f>CONCATENATE("Итого по разделу: ",IF(Source!G45&lt;&gt;"Новый раздел", Source!G45, ""))</f>
        <v>Итого по разделу: Земляные работы</v>
      </c>
      <c r="B121" s="46"/>
      <c r="C121" s="46"/>
      <c r="D121" s="46"/>
      <c r="E121" s="46"/>
      <c r="F121" s="46"/>
      <c r="G121" s="46"/>
      <c r="H121" s="47">
        <f>SUM(O38:O120)</f>
        <v>2826.73</v>
      </c>
      <c r="I121" s="48"/>
      <c r="J121" s="47">
        <f>SUM(P38:P120)</f>
        <v>36896.92</v>
      </c>
      <c r="K121" s="48"/>
    </row>
    <row r="122" spans="1:29" x14ac:dyDescent="0.2">
      <c r="A122" t="s">
        <v>850</v>
      </c>
      <c r="I122">
        <f>SUM(W38:W121)</f>
        <v>0</v>
      </c>
      <c r="J122">
        <f>SUM(X38:X121)</f>
        <v>0</v>
      </c>
    </row>
    <row r="123" spans="1:29" x14ac:dyDescent="0.2">
      <c r="A123" t="s">
        <v>851</v>
      </c>
      <c r="I123">
        <f>SUM(Y38:Y122)</f>
        <v>0</v>
      </c>
      <c r="J123">
        <f>SUM(Z38:Z122)</f>
        <v>0</v>
      </c>
    </row>
    <row r="125" spans="1:29" ht="16.5" x14ac:dyDescent="0.25">
      <c r="A125" s="52" t="str">
        <f>CONCATENATE("Раздел: ",IF(Source!G75&lt;&gt;"Новый раздел", Source!G75, ""))</f>
        <v>Раздел: Устройство фундамента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29" ht="28.5" x14ac:dyDescent="0.2">
      <c r="A126" s="25">
        <v>9</v>
      </c>
      <c r="B126" s="25" t="str">
        <f>Source!F79</f>
        <v>3.8-1-1</v>
      </c>
      <c r="C126" s="25" t="s">
        <v>124</v>
      </c>
      <c r="D126" s="26" t="str">
        <f>Source!H79</f>
        <v>1 м3 основания</v>
      </c>
      <c r="E126" s="12">
        <f>Source!I79</f>
        <v>20</v>
      </c>
      <c r="F126" s="28"/>
      <c r="G126" s="27"/>
      <c r="H126" s="12"/>
      <c r="I126" s="28"/>
      <c r="J126" s="12"/>
      <c r="K126" s="28"/>
      <c r="Q126">
        <f>Source!X79</f>
        <v>187.57</v>
      </c>
      <c r="R126">
        <f>Source!X80</f>
        <v>4511.75</v>
      </c>
      <c r="S126">
        <f>Source!Y79</f>
        <v>137.55000000000001</v>
      </c>
      <c r="T126">
        <f>Source!Y80</f>
        <v>2126.23</v>
      </c>
      <c r="U126">
        <f>ROUND((175/100)*ROUND(Source!R79, 2), 2)</f>
        <v>127.82</v>
      </c>
      <c r="V126">
        <f>ROUND((160/100)*ROUND(Source!R80, 2), 2)</f>
        <v>3392.56</v>
      </c>
      <c r="AC126">
        <v>0</v>
      </c>
    </row>
    <row r="127" spans="1:29" ht="14.25" x14ac:dyDescent="0.2">
      <c r="A127" s="25"/>
      <c r="B127" s="25"/>
      <c r="C127" s="25" t="s">
        <v>838</v>
      </c>
      <c r="D127" s="26"/>
      <c r="E127" s="12"/>
      <c r="F127" s="28">
        <f>Source!AO79</f>
        <v>8.1199999999999992</v>
      </c>
      <c r="G127" s="27" t="str">
        <f>Source!DG79</f>
        <v>)*1,1</v>
      </c>
      <c r="H127" s="12">
        <f>Source!AV80</f>
        <v>1</v>
      </c>
      <c r="I127" s="28">
        <f>Source!S79</f>
        <v>178.64</v>
      </c>
      <c r="J127" s="12">
        <f>IF(Source!BA80&lt;&gt; 0, Source!BA80, 1)</f>
        <v>29.03</v>
      </c>
      <c r="K127" s="28">
        <f>Source!S80</f>
        <v>5185.92</v>
      </c>
    </row>
    <row r="128" spans="1:29" ht="14.25" x14ac:dyDescent="0.2">
      <c r="A128" s="25"/>
      <c r="B128" s="25"/>
      <c r="C128" s="25" t="s">
        <v>839</v>
      </c>
      <c r="D128" s="26"/>
      <c r="E128" s="12"/>
      <c r="F128" s="28">
        <f>Source!AM79</f>
        <v>15.22</v>
      </c>
      <c r="G128" s="27" t="str">
        <f>Source!DE79</f>
        <v>)*1,1</v>
      </c>
      <c r="H128" s="12">
        <f>Source!AV80</f>
        <v>1</v>
      </c>
      <c r="I128" s="28">
        <f>Source!Q79</f>
        <v>334.84</v>
      </c>
      <c r="J128" s="12">
        <f>IF(Source!BB80&lt;&gt; 0, Source!BB80, 1)</f>
        <v>13.05</v>
      </c>
      <c r="K128" s="28">
        <f>Source!Q80</f>
        <v>4369.66</v>
      </c>
    </row>
    <row r="129" spans="1:29" ht="14.25" x14ac:dyDescent="0.2">
      <c r="A129" s="25"/>
      <c r="B129" s="25"/>
      <c r="C129" s="25" t="s">
        <v>840</v>
      </c>
      <c r="D129" s="26"/>
      <c r="E129" s="12"/>
      <c r="F129" s="28">
        <f>Source!AN79</f>
        <v>3.32</v>
      </c>
      <c r="G129" s="27" t="str">
        <f>Source!DF79</f>
        <v>)*1,1</v>
      </c>
      <c r="H129" s="12">
        <f>Source!AV80</f>
        <v>1</v>
      </c>
      <c r="I129" s="30">
        <f>Source!R79</f>
        <v>73.040000000000006</v>
      </c>
      <c r="J129" s="12">
        <f>IF(Source!BS80&lt;&gt; 0, Source!BS80, 1)</f>
        <v>29.03</v>
      </c>
      <c r="K129" s="30">
        <f>Source!R80</f>
        <v>2120.35</v>
      </c>
    </row>
    <row r="130" spans="1:29" ht="14.25" x14ac:dyDescent="0.2">
      <c r="A130" s="25"/>
      <c r="B130" s="25"/>
      <c r="C130" s="25" t="s">
        <v>852</v>
      </c>
      <c r="D130" s="26"/>
      <c r="E130" s="12"/>
      <c r="F130" s="28">
        <f>Source!AL79</f>
        <v>1.06</v>
      </c>
      <c r="G130" s="27" t="str">
        <f>Source!DD79</f>
        <v/>
      </c>
      <c r="H130" s="12">
        <f>Source!AW80</f>
        <v>1</v>
      </c>
      <c r="I130" s="28">
        <f>Source!P79</f>
        <v>21.2</v>
      </c>
      <c r="J130" s="12">
        <f>IF(Source!BC80&lt;&gt; 0, Source!BC80, 1)</f>
        <v>6.01</v>
      </c>
      <c r="K130" s="28">
        <f>Source!P80</f>
        <v>127.41</v>
      </c>
    </row>
    <row r="131" spans="1:29" ht="28.5" x14ac:dyDescent="0.2">
      <c r="A131" s="25" t="s">
        <v>127</v>
      </c>
      <c r="B131" s="25" t="str">
        <f>Source!F81</f>
        <v>1.1-1-766</v>
      </c>
      <c r="C131" s="25" t="s">
        <v>55</v>
      </c>
      <c r="D131" s="26" t="str">
        <f>Source!H81</f>
        <v>м3</v>
      </c>
      <c r="E131" s="12">
        <f>Source!I81</f>
        <v>22</v>
      </c>
      <c r="F131" s="28">
        <f>Source!AK81</f>
        <v>104.99</v>
      </c>
      <c r="G131" s="37" t="s">
        <v>3</v>
      </c>
      <c r="H131" s="12">
        <f>Source!AW82</f>
        <v>1</v>
      </c>
      <c r="I131" s="28">
        <f>Source!O81</f>
        <v>2309.7800000000002</v>
      </c>
      <c r="J131" s="12">
        <f>IF(Source!BC82&lt;&gt; 0, Source!BC82, 1)</f>
        <v>6.88</v>
      </c>
      <c r="K131" s="28">
        <f>Source!O82</f>
        <v>15891.29</v>
      </c>
      <c r="Q131">
        <f>Source!X81</f>
        <v>0</v>
      </c>
      <c r="R131">
        <f>Source!X82</f>
        <v>0</v>
      </c>
      <c r="S131">
        <f>Source!Y81</f>
        <v>0</v>
      </c>
      <c r="T131">
        <f>Source!Y82</f>
        <v>0</v>
      </c>
      <c r="U131">
        <f>ROUND((175/100)*ROUND(Source!R81, 2), 2)</f>
        <v>0</v>
      </c>
      <c r="V131">
        <f>ROUND((160/100)*ROUND(Source!R82, 2), 2)</f>
        <v>0</v>
      </c>
      <c r="AC131">
        <v>3</v>
      </c>
    </row>
    <row r="132" spans="1:29" ht="14.25" x14ac:dyDescent="0.2">
      <c r="A132" s="25"/>
      <c r="B132" s="25"/>
      <c r="C132" s="25" t="s">
        <v>841</v>
      </c>
      <c r="D132" s="26" t="s">
        <v>842</v>
      </c>
      <c r="E132" s="12">
        <f>Source!DN80</f>
        <v>105</v>
      </c>
      <c r="F132" s="28"/>
      <c r="G132" s="27"/>
      <c r="H132" s="12"/>
      <c r="I132" s="28">
        <f>SUM(Q126:Q131)</f>
        <v>187.57</v>
      </c>
      <c r="J132" s="12">
        <f>Source!BZ80</f>
        <v>87</v>
      </c>
      <c r="K132" s="28">
        <f>SUM(R126:R131)</f>
        <v>4511.75</v>
      </c>
    </row>
    <row r="133" spans="1:29" ht="14.25" x14ac:dyDescent="0.2">
      <c r="A133" s="25"/>
      <c r="B133" s="25"/>
      <c r="C133" s="25" t="s">
        <v>843</v>
      </c>
      <c r="D133" s="26" t="s">
        <v>842</v>
      </c>
      <c r="E133" s="12">
        <f>Source!DO80</f>
        <v>77</v>
      </c>
      <c r="F133" s="28"/>
      <c r="G133" s="27"/>
      <c r="H133" s="12"/>
      <c r="I133" s="28">
        <f>SUM(S126:S132)</f>
        <v>137.55000000000001</v>
      </c>
      <c r="J133" s="12">
        <f>Source!CA80</f>
        <v>41</v>
      </c>
      <c r="K133" s="28">
        <f>SUM(T126:T132)</f>
        <v>2126.23</v>
      </c>
    </row>
    <row r="134" spans="1:29" ht="14.25" x14ac:dyDescent="0.2">
      <c r="A134" s="25"/>
      <c r="B134" s="25"/>
      <c r="C134" s="25" t="s">
        <v>844</v>
      </c>
      <c r="D134" s="26" t="s">
        <v>842</v>
      </c>
      <c r="E134" s="12">
        <f>175</f>
        <v>175</v>
      </c>
      <c r="F134" s="28"/>
      <c r="G134" s="27"/>
      <c r="H134" s="12"/>
      <c r="I134" s="28">
        <f>SUM(U126:U133)</f>
        <v>127.82</v>
      </c>
      <c r="J134" s="12">
        <f>160</f>
        <v>160</v>
      </c>
      <c r="K134" s="28">
        <f>SUM(V126:V133)</f>
        <v>3392.56</v>
      </c>
    </row>
    <row r="135" spans="1:29" ht="14.25" x14ac:dyDescent="0.2">
      <c r="A135" s="31"/>
      <c r="B135" s="31"/>
      <c r="C135" s="31" t="s">
        <v>845</v>
      </c>
      <c r="D135" s="32" t="s">
        <v>846</v>
      </c>
      <c r="E135" s="33">
        <f>Source!AQ79</f>
        <v>0.78</v>
      </c>
      <c r="F135" s="34"/>
      <c r="G135" s="35" t="str">
        <f>Source!DI79</f>
        <v>)*1,1</v>
      </c>
      <c r="H135" s="33">
        <f>Source!AV80</f>
        <v>1</v>
      </c>
      <c r="I135" s="34">
        <f>Source!U79</f>
        <v>17.160000000000004</v>
      </c>
      <c r="J135" s="33"/>
      <c r="K135" s="34"/>
    </row>
    <row r="136" spans="1:29" ht="15" x14ac:dyDescent="0.25">
      <c r="C136" s="21" t="s">
        <v>847</v>
      </c>
      <c r="H136" s="51">
        <f>I127+I128+I130+I132+I133+I134+SUM(I131:I131)-SUMIF(AC131:AC131, 5, I131:I131)-SUMIF(AC131:AC131, 6, I131:I131)</f>
        <v>3297.4</v>
      </c>
      <c r="I136" s="51"/>
      <c r="J136" s="51">
        <f>K127+K128+K130+K132+K133+K134+SUM(K131:K131)-SUMIF(AC131:AC131, 5, K131:K131)-SUMIF(AC131:AC131, 6, K131:K131)</f>
        <v>35604.82</v>
      </c>
      <c r="K136" s="51"/>
    </row>
    <row r="137" spans="1:29" ht="15" x14ac:dyDescent="0.25">
      <c r="C137" s="21" t="s">
        <v>848</v>
      </c>
      <c r="H137" s="47">
        <f>SUMIF(AC131:AC131, 5, I131:I131)+SUMIF(AC131:AC131, 6, I131:I131)</f>
        <v>0</v>
      </c>
      <c r="I137" s="47"/>
      <c r="J137" s="47">
        <f>SUMIF(AC131:AC131, 5, K131:K131)+SUMIF(AC131:AC131, 6, K131:K131)</f>
        <v>0</v>
      </c>
      <c r="K137" s="47"/>
    </row>
    <row r="138" spans="1:29" ht="15" x14ac:dyDescent="0.25">
      <c r="H138" s="47"/>
      <c r="I138" s="47"/>
      <c r="J138" s="47"/>
      <c r="K138" s="47"/>
      <c r="O138" s="36">
        <f>I127+I128+I130+I132+I133+I134+SUM(I131:I131)</f>
        <v>3297.4</v>
      </c>
      <c r="P138" s="36">
        <f>K127+K128+K130+K132+K133+K134+SUM(K131:K131)</f>
        <v>35604.82</v>
      </c>
    </row>
    <row r="140" spans="1:29" ht="42.75" x14ac:dyDescent="0.2">
      <c r="A140" s="25">
        <v>10</v>
      </c>
      <c r="B140" s="25" t="str">
        <f>Source!F83</f>
        <v>3.8-1-2</v>
      </c>
      <c r="C140" s="25" t="s">
        <v>130</v>
      </c>
      <c r="D140" s="26" t="str">
        <f>Source!H83</f>
        <v>1 м3 основания</v>
      </c>
      <c r="E140" s="12">
        <f>Source!I83</f>
        <v>30</v>
      </c>
      <c r="F140" s="28"/>
      <c r="G140" s="27"/>
      <c r="H140" s="12"/>
      <c r="I140" s="28"/>
      <c r="J140" s="12"/>
      <c r="K140" s="28"/>
      <c r="Q140">
        <f>Source!X83</f>
        <v>306.64999999999998</v>
      </c>
      <c r="R140">
        <f>Source!X84</f>
        <v>7376.04</v>
      </c>
      <c r="S140">
        <f>Source!Y83</f>
        <v>224.88</v>
      </c>
      <c r="T140">
        <f>Source!Y84</f>
        <v>3476.07</v>
      </c>
      <c r="U140">
        <f>ROUND((175/100)*ROUND(Source!R83, 2), 2)</f>
        <v>204.44</v>
      </c>
      <c r="V140">
        <f>ROUND((160/100)*ROUND(Source!R84, 2), 2)</f>
        <v>5426.05</v>
      </c>
      <c r="AC140">
        <v>0</v>
      </c>
    </row>
    <row r="141" spans="1:29" ht="14.25" x14ac:dyDescent="0.2">
      <c r="A141" s="25"/>
      <c r="B141" s="25"/>
      <c r="C141" s="25" t="s">
        <v>838</v>
      </c>
      <c r="D141" s="26"/>
      <c r="E141" s="12"/>
      <c r="F141" s="28">
        <f>Source!AO83</f>
        <v>8.85</v>
      </c>
      <c r="G141" s="27" t="str">
        <f>Source!DG83</f>
        <v>)*1,1</v>
      </c>
      <c r="H141" s="12">
        <f>Source!AV84</f>
        <v>1</v>
      </c>
      <c r="I141" s="28">
        <f>Source!S83</f>
        <v>292.05</v>
      </c>
      <c r="J141" s="12">
        <f>IF(Source!BA84&lt;&gt; 0, Source!BA84, 1)</f>
        <v>29.03</v>
      </c>
      <c r="K141" s="28">
        <f>Source!S84</f>
        <v>8478.2099999999991</v>
      </c>
    </row>
    <row r="142" spans="1:29" ht="14.25" x14ac:dyDescent="0.2">
      <c r="A142" s="25"/>
      <c r="B142" s="25"/>
      <c r="C142" s="25" t="s">
        <v>839</v>
      </c>
      <c r="D142" s="26"/>
      <c r="E142" s="12"/>
      <c r="F142" s="28">
        <f>Source!AM83</f>
        <v>17.77</v>
      </c>
      <c r="G142" s="27" t="str">
        <f>Source!DE83</f>
        <v>)*1,1</v>
      </c>
      <c r="H142" s="12">
        <f>Source!AV84</f>
        <v>1</v>
      </c>
      <c r="I142" s="28">
        <f>Source!Q83</f>
        <v>586.41</v>
      </c>
      <c r="J142" s="12">
        <f>IF(Source!BB84&lt;&gt; 0, Source!BB84, 1)</f>
        <v>13.18</v>
      </c>
      <c r="K142" s="28">
        <f>Source!Q84</f>
        <v>7728.88</v>
      </c>
    </row>
    <row r="143" spans="1:29" ht="14.25" x14ac:dyDescent="0.2">
      <c r="A143" s="25"/>
      <c r="B143" s="25"/>
      <c r="C143" s="25" t="s">
        <v>840</v>
      </c>
      <c r="D143" s="26"/>
      <c r="E143" s="12"/>
      <c r="F143" s="28">
        <f>Source!AN83</f>
        <v>3.54</v>
      </c>
      <c r="G143" s="27" t="str">
        <f>Source!DF83</f>
        <v>)*1,1</v>
      </c>
      <c r="H143" s="12">
        <f>Source!AV84</f>
        <v>1</v>
      </c>
      <c r="I143" s="30">
        <f>Source!R83</f>
        <v>116.82</v>
      </c>
      <c r="J143" s="12">
        <f>IF(Source!BS84&lt;&gt; 0, Source!BS84, 1)</f>
        <v>29.03</v>
      </c>
      <c r="K143" s="30">
        <f>Source!R84</f>
        <v>3391.28</v>
      </c>
    </row>
    <row r="144" spans="1:29" ht="14.25" x14ac:dyDescent="0.2">
      <c r="A144" s="25"/>
      <c r="B144" s="25"/>
      <c r="C144" s="25" t="s">
        <v>852</v>
      </c>
      <c r="D144" s="26"/>
      <c r="E144" s="12"/>
      <c r="F144" s="28">
        <f>Source!AL83</f>
        <v>1.06</v>
      </c>
      <c r="G144" s="27" t="str">
        <f>Source!DD83</f>
        <v/>
      </c>
      <c r="H144" s="12">
        <f>Source!AW84</f>
        <v>1</v>
      </c>
      <c r="I144" s="28">
        <f>Source!P83</f>
        <v>31.8</v>
      </c>
      <c r="J144" s="12">
        <f>IF(Source!BC84&lt;&gt; 0, Source!BC84, 1)</f>
        <v>6.01</v>
      </c>
      <c r="K144" s="28">
        <f>Source!P84</f>
        <v>191.12</v>
      </c>
    </row>
    <row r="145" spans="1:29" ht="42.75" x14ac:dyDescent="0.2">
      <c r="A145" s="25" t="s">
        <v>132</v>
      </c>
      <c r="B145" s="25" t="str">
        <f>Source!F85</f>
        <v>1.1-1-1530</v>
      </c>
      <c r="C145" s="25" t="s">
        <v>134</v>
      </c>
      <c r="D145" s="26" t="str">
        <f>Source!H85</f>
        <v>м3</v>
      </c>
      <c r="E145" s="12">
        <f>Source!I85</f>
        <v>34.5</v>
      </c>
      <c r="F145" s="28">
        <f>Source!AK85</f>
        <v>214.13</v>
      </c>
      <c r="G145" s="37" t="s">
        <v>3</v>
      </c>
      <c r="H145" s="12">
        <f>Source!AW86</f>
        <v>1</v>
      </c>
      <c r="I145" s="28">
        <f>Source!O85</f>
        <v>7387.49</v>
      </c>
      <c r="J145" s="12">
        <f>IF(Source!BC86&lt;&gt; 0, Source!BC86, 1)</f>
        <v>14.24</v>
      </c>
      <c r="K145" s="28">
        <f>Source!O86</f>
        <v>105197.86</v>
      </c>
      <c r="Q145">
        <f>Source!X85</f>
        <v>0</v>
      </c>
      <c r="R145">
        <f>Source!X86</f>
        <v>0</v>
      </c>
      <c r="S145">
        <f>Source!Y85</f>
        <v>0</v>
      </c>
      <c r="T145">
        <f>Source!Y86</f>
        <v>0</v>
      </c>
      <c r="U145">
        <f>ROUND((175/100)*ROUND(Source!R85, 2), 2)</f>
        <v>0</v>
      </c>
      <c r="V145">
        <f>ROUND((160/100)*ROUND(Source!R86, 2), 2)</f>
        <v>0</v>
      </c>
      <c r="AC145">
        <v>3</v>
      </c>
    </row>
    <row r="146" spans="1:29" ht="14.25" x14ac:dyDescent="0.2">
      <c r="A146" s="25"/>
      <c r="B146" s="25"/>
      <c r="C146" s="25" t="s">
        <v>841</v>
      </c>
      <c r="D146" s="26" t="s">
        <v>842</v>
      </c>
      <c r="E146" s="12">
        <f>Source!DN84</f>
        <v>105</v>
      </c>
      <c r="F146" s="28"/>
      <c r="G146" s="27"/>
      <c r="H146" s="12"/>
      <c r="I146" s="28">
        <f>SUM(Q140:Q145)</f>
        <v>306.64999999999998</v>
      </c>
      <c r="J146" s="12">
        <f>Source!BZ84</f>
        <v>87</v>
      </c>
      <c r="K146" s="28">
        <f>SUM(R140:R145)</f>
        <v>7376.04</v>
      </c>
    </row>
    <row r="147" spans="1:29" ht="14.25" x14ac:dyDescent="0.2">
      <c r="A147" s="25"/>
      <c r="B147" s="25"/>
      <c r="C147" s="25" t="s">
        <v>843</v>
      </c>
      <c r="D147" s="26" t="s">
        <v>842</v>
      </c>
      <c r="E147" s="12">
        <f>Source!DO84</f>
        <v>77</v>
      </c>
      <c r="F147" s="28"/>
      <c r="G147" s="27"/>
      <c r="H147" s="12"/>
      <c r="I147" s="28">
        <f>SUM(S140:S146)</f>
        <v>224.88</v>
      </c>
      <c r="J147" s="12">
        <f>Source!CA84</f>
        <v>41</v>
      </c>
      <c r="K147" s="28">
        <f>SUM(T140:T146)</f>
        <v>3476.07</v>
      </c>
    </row>
    <row r="148" spans="1:29" ht="14.25" x14ac:dyDescent="0.2">
      <c r="A148" s="25"/>
      <c r="B148" s="25"/>
      <c r="C148" s="25" t="s">
        <v>844</v>
      </c>
      <c r="D148" s="26" t="s">
        <v>842</v>
      </c>
      <c r="E148" s="12">
        <f>175</f>
        <v>175</v>
      </c>
      <c r="F148" s="28"/>
      <c r="G148" s="27"/>
      <c r="H148" s="12"/>
      <c r="I148" s="28">
        <f>SUM(U140:U147)</f>
        <v>204.44</v>
      </c>
      <c r="J148" s="12">
        <f>160</f>
        <v>160</v>
      </c>
      <c r="K148" s="28">
        <f>SUM(V140:V147)</f>
        <v>5426.05</v>
      </c>
    </row>
    <row r="149" spans="1:29" ht="14.25" x14ac:dyDescent="0.2">
      <c r="A149" s="31"/>
      <c r="B149" s="31"/>
      <c r="C149" s="31" t="s">
        <v>845</v>
      </c>
      <c r="D149" s="32" t="s">
        <v>846</v>
      </c>
      <c r="E149" s="33">
        <f>Source!AQ83</f>
        <v>0.85</v>
      </c>
      <c r="F149" s="34"/>
      <c r="G149" s="35" t="str">
        <f>Source!DI83</f>
        <v>)*1,1</v>
      </c>
      <c r="H149" s="33">
        <f>Source!AV84</f>
        <v>1</v>
      </c>
      <c r="I149" s="34">
        <f>Source!U83</f>
        <v>28.05</v>
      </c>
      <c r="J149" s="33"/>
      <c r="K149" s="34"/>
    </row>
    <row r="150" spans="1:29" ht="15" x14ac:dyDescent="0.25">
      <c r="C150" s="21" t="s">
        <v>847</v>
      </c>
      <c r="H150" s="51">
        <f>I141+I142+I144+I146+I147+I148+SUM(I145:I145)-SUMIF(AC145:AC145, 5, I145:I145)-SUMIF(AC145:AC145, 6, I145:I145)</f>
        <v>9033.7199999999993</v>
      </c>
      <c r="I150" s="51"/>
      <c r="J150" s="51">
        <f>K141+K142+K144+K146+K147+K148+SUM(K145:K145)-SUMIF(AC145:AC145, 5, K145:K145)-SUMIF(AC145:AC145, 6, K145:K145)</f>
        <v>137874.23000000001</v>
      </c>
      <c r="K150" s="51"/>
    </row>
    <row r="151" spans="1:29" ht="15" x14ac:dyDescent="0.25">
      <c r="C151" s="21" t="s">
        <v>848</v>
      </c>
      <c r="H151" s="47">
        <f>SUMIF(AC145:AC145, 5, I145:I145)+SUMIF(AC145:AC145, 6, I145:I145)</f>
        <v>0</v>
      </c>
      <c r="I151" s="47"/>
      <c r="J151" s="47">
        <f>SUMIF(AC145:AC145, 5, K145:K145)+SUMIF(AC145:AC145, 6, K145:K145)</f>
        <v>0</v>
      </c>
      <c r="K151" s="47"/>
    </row>
    <row r="152" spans="1:29" ht="15" x14ac:dyDescent="0.25">
      <c r="H152" s="47"/>
      <c r="I152" s="47"/>
      <c r="J152" s="47"/>
      <c r="K152" s="47"/>
      <c r="O152" s="36">
        <f>I141+I142+I144+I146+I147+I148+SUM(I145:I145)</f>
        <v>9033.7199999999993</v>
      </c>
      <c r="P152" s="36">
        <f>K141+K142+K144+K146+K147+K148+SUM(K145:K145)</f>
        <v>137874.23000000001</v>
      </c>
    </row>
    <row r="154" spans="1:29" ht="28.5" x14ac:dyDescent="0.2">
      <c r="A154" s="25">
        <v>11</v>
      </c>
      <c r="B154" s="25" t="str">
        <f>Source!F87</f>
        <v>3.6-1-1</v>
      </c>
      <c r="C154" s="25" t="s">
        <v>138</v>
      </c>
      <c r="D154" s="26" t="str">
        <f>Source!H87</f>
        <v>100 м3 в деле</v>
      </c>
      <c r="E154" s="12">
        <f>Source!I87</f>
        <v>0.05</v>
      </c>
      <c r="F154" s="28"/>
      <c r="G154" s="27"/>
      <c r="H154" s="12"/>
      <c r="I154" s="28"/>
      <c r="J154" s="12"/>
      <c r="K154" s="28"/>
      <c r="Q154">
        <f>Source!X87</f>
        <v>74.36</v>
      </c>
      <c r="R154">
        <f>Source!X88</f>
        <v>2070.63</v>
      </c>
      <c r="S154">
        <f>Source!Y87</f>
        <v>53.12</v>
      </c>
      <c r="T154">
        <f>Source!Y88</f>
        <v>1453.85</v>
      </c>
      <c r="U154">
        <f>ROUND((175/100)*ROUND(Source!R87, 2), 2)</f>
        <v>0.18</v>
      </c>
      <c r="V154">
        <f>ROUND((160/100)*ROUND(Source!R88, 2), 2)</f>
        <v>4.6399999999999997</v>
      </c>
      <c r="AC154">
        <v>0</v>
      </c>
    </row>
    <row r="155" spans="1:29" x14ac:dyDescent="0.2">
      <c r="C155" s="29" t="str">
        <f>"Объем: "&amp;Source!I87&amp;"=5/"&amp;"100"</f>
        <v>Объем: 0,05=5/100</v>
      </c>
    </row>
    <row r="156" spans="1:29" ht="14.25" x14ac:dyDescent="0.2">
      <c r="A156" s="25"/>
      <c r="B156" s="25"/>
      <c r="C156" s="25" t="s">
        <v>838</v>
      </c>
      <c r="D156" s="26"/>
      <c r="E156" s="12"/>
      <c r="F156" s="28">
        <f>Source!AO87</f>
        <v>1379.7</v>
      </c>
      <c r="G156" s="27" t="str">
        <f>Source!DG87</f>
        <v>)*1,1</v>
      </c>
      <c r="H156" s="12">
        <f>Source!AV88</f>
        <v>1</v>
      </c>
      <c r="I156" s="28">
        <f>Source!S87</f>
        <v>75.88</v>
      </c>
      <c r="J156" s="12">
        <f>IF(Source!BA88&lt;&gt; 0, Source!BA88, 1)</f>
        <v>29.03</v>
      </c>
      <c r="K156" s="28">
        <f>Source!S88</f>
        <v>2202.8000000000002</v>
      </c>
    </row>
    <row r="157" spans="1:29" ht="14.25" x14ac:dyDescent="0.2">
      <c r="A157" s="25"/>
      <c r="B157" s="25"/>
      <c r="C157" s="25" t="s">
        <v>839</v>
      </c>
      <c r="D157" s="26"/>
      <c r="E157" s="12"/>
      <c r="F157" s="28">
        <f>Source!AM87</f>
        <v>14.47</v>
      </c>
      <c r="G157" s="27" t="str">
        <f>Source!DE87</f>
        <v>)*1,1</v>
      </c>
      <c r="H157" s="12">
        <f>Source!AV88</f>
        <v>1</v>
      </c>
      <c r="I157" s="28">
        <f>Source!Q87</f>
        <v>0.8</v>
      </c>
      <c r="J157" s="12">
        <f>IF(Source!BB88&lt;&gt; 0, Source!BB88, 1)</f>
        <v>10.14</v>
      </c>
      <c r="K157" s="28">
        <f>Source!Q88</f>
        <v>8.11</v>
      </c>
    </row>
    <row r="158" spans="1:29" ht="14.25" x14ac:dyDescent="0.2">
      <c r="A158" s="25"/>
      <c r="B158" s="25"/>
      <c r="C158" s="25" t="s">
        <v>840</v>
      </c>
      <c r="D158" s="26"/>
      <c r="E158" s="12"/>
      <c r="F158" s="28">
        <f>Source!AN87</f>
        <v>1.85</v>
      </c>
      <c r="G158" s="27" t="str">
        <f>Source!DF87</f>
        <v>)*1,1</v>
      </c>
      <c r="H158" s="12">
        <f>Source!AV88</f>
        <v>1</v>
      </c>
      <c r="I158" s="30">
        <f>Source!R87</f>
        <v>0.1</v>
      </c>
      <c r="J158" s="12">
        <f>IF(Source!BS88&lt;&gt; 0, Source!BS88, 1)</f>
        <v>29.03</v>
      </c>
      <c r="K158" s="30">
        <f>Source!R88</f>
        <v>2.9</v>
      </c>
    </row>
    <row r="159" spans="1:29" ht="14.25" x14ac:dyDescent="0.2">
      <c r="A159" s="25"/>
      <c r="B159" s="25"/>
      <c r="C159" s="25" t="s">
        <v>852</v>
      </c>
      <c r="D159" s="26"/>
      <c r="E159" s="12"/>
      <c r="F159" s="28">
        <f>Source!AL87</f>
        <v>1859.87</v>
      </c>
      <c r="G159" s="27" t="str">
        <f>Source!DD87</f>
        <v/>
      </c>
      <c r="H159" s="12">
        <f>Source!AW88</f>
        <v>1</v>
      </c>
      <c r="I159" s="28">
        <f>Source!P87</f>
        <v>92.99</v>
      </c>
      <c r="J159" s="12">
        <f>IF(Source!BC88&lt;&gt; 0, Source!BC88, 1)</f>
        <v>6.51</v>
      </c>
      <c r="K159" s="28">
        <f>Source!P88</f>
        <v>605.36</v>
      </c>
    </row>
    <row r="160" spans="1:29" ht="57" x14ac:dyDescent="0.2">
      <c r="A160" s="25" t="s">
        <v>143</v>
      </c>
      <c r="B160" s="25" t="str">
        <f>Source!F89</f>
        <v>1.3-1-161</v>
      </c>
      <c r="C160" s="25" t="s">
        <v>145</v>
      </c>
      <c r="D160" s="26" t="str">
        <f>Source!H89</f>
        <v>м3</v>
      </c>
      <c r="E160" s="12">
        <f>Source!I89</f>
        <v>5.0999999999999996</v>
      </c>
      <c r="F160" s="28">
        <f>Source!AK89</f>
        <v>604.5</v>
      </c>
      <c r="G160" s="37" t="s">
        <v>3</v>
      </c>
      <c r="H160" s="12">
        <f>Source!AW90</f>
        <v>1</v>
      </c>
      <c r="I160" s="28">
        <f>Source!O89</f>
        <v>3082.95</v>
      </c>
      <c r="J160" s="12">
        <f>IF(Source!BC90&lt;&gt; 0, Source!BC90, 1)</f>
        <v>7.91</v>
      </c>
      <c r="K160" s="28">
        <f>Source!O90</f>
        <v>24386.13</v>
      </c>
      <c r="Q160">
        <f>Source!X89</f>
        <v>0</v>
      </c>
      <c r="R160">
        <f>Source!X90</f>
        <v>0</v>
      </c>
      <c r="S160">
        <f>Source!Y89</f>
        <v>0</v>
      </c>
      <c r="T160">
        <f>Source!Y90</f>
        <v>0</v>
      </c>
      <c r="U160">
        <f>ROUND((175/100)*ROUND(Source!R89, 2), 2)</f>
        <v>0</v>
      </c>
      <c r="V160">
        <f>ROUND((160/100)*ROUND(Source!R90, 2), 2)</f>
        <v>0</v>
      </c>
      <c r="AC160">
        <v>3</v>
      </c>
    </row>
    <row r="161" spans="1:29" ht="14.25" x14ac:dyDescent="0.2">
      <c r="A161" s="25"/>
      <c r="B161" s="25"/>
      <c r="C161" s="25" t="s">
        <v>841</v>
      </c>
      <c r="D161" s="26" t="s">
        <v>842</v>
      </c>
      <c r="E161" s="12">
        <f>Source!DN88</f>
        <v>98</v>
      </c>
      <c r="F161" s="28"/>
      <c r="G161" s="27"/>
      <c r="H161" s="12"/>
      <c r="I161" s="28">
        <f>SUM(Q154:Q160)</f>
        <v>74.36</v>
      </c>
      <c r="J161" s="12">
        <f>Source!BZ88</f>
        <v>94</v>
      </c>
      <c r="K161" s="28">
        <f>SUM(R154:R160)</f>
        <v>2070.63</v>
      </c>
    </row>
    <row r="162" spans="1:29" ht="14.25" x14ac:dyDescent="0.2">
      <c r="A162" s="25"/>
      <c r="B162" s="25"/>
      <c r="C162" s="25" t="s">
        <v>843</v>
      </c>
      <c r="D162" s="26" t="s">
        <v>842</v>
      </c>
      <c r="E162" s="12">
        <f>Source!DO88</f>
        <v>70</v>
      </c>
      <c r="F162" s="28"/>
      <c r="G162" s="27"/>
      <c r="H162" s="12"/>
      <c r="I162" s="28">
        <f>SUM(S154:S161)</f>
        <v>53.12</v>
      </c>
      <c r="J162" s="12">
        <f>Source!CA88</f>
        <v>66</v>
      </c>
      <c r="K162" s="28">
        <f>SUM(T154:T161)</f>
        <v>1453.85</v>
      </c>
    </row>
    <row r="163" spans="1:29" ht="14.25" x14ac:dyDescent="0.2">
      <c r="A163" s="25"/>
      <c r="B163" s="25"/>
      <c r="C163" s="25" t="s">
        <v>844</v>
      </c>
      <c r="D163" s="26" t="s">
        <v>842</v>
      </c>
      <c r="E163" s="12">
        <f>175</f>
        <v>175</v>
      </c>
      <c r="F163" s="28"/>
      <c r="G163" s="27"/>
      <c r="H163" s="12"/>
      <c r="I163" s="28">
        <f>SUM(U154:U162)</f>
        <v>0.18</v>
      </c>
      <c r="J163" s="12">
        <f>160</f>
        <v>160</v>
      </c>
      <c r="K163" s="28">
        <f>SUM(V154:V162)</f>
        <v>4.6399999999999997</v>
      </c>
    </row>
    <row r="164" spans="1:29" ht="14.25" x14ac:dyDescent="0.2">
      <c r="A164" s="31"/>
      <c r="B164" s="31"/>
      <c r="C164" s="31" t="s">
        <v>845</v>
      </c>
      <c r="D164" s="32" t="s">
        <v>846</v>
      </c>
      <c r="E164" s="33">
        <f>Source!AQ87</f>
        <v>135</v>
      </c>
      <c r="F164" s="34"/>
      <c r="G164" s="35" t="str">
        <f>Source!DI87</f>
        <v>)*1,1</v>
      </c>
      <c r="H164" s="33">
        <f>Source!AV88</f>
        <v>1</v>
      </c>
      <c r="I164" s="34">
        <f>Source!U87</f>
        <v>7.4250000000000007</v>
      </c>
      <c r="J164" s="33"/>
      <c r="K164" s="34"/>
    </row>
    <row r="165" spans="1:29" ht="15" x14ac:dyDescent="0.25">
      <c r="C165" s="21" t="s">
        <v>847</v>
      </c>
      <c r="H165" s="51">
        <f>I156+I157+I159+I161+I162+I163+SUM(I160:I160)-SUMIF(AC160:AC160, 5, I160:I160)-SUMIF(AC160:AC160, 6, I160:I160)</f>
        <v>3380.2799999999997</v>
      </c>
      <c r="I165" s="51"/>
      <c r="J165" s="51">
        <f>K156+K157+K159+K161+K162+K163+SUM(K160:K160)-SUMIF(AC160:AC160, 5, K160:K160)-SUMIF(AC160:AC160, 6, K160:K160)</f>
        <v>30731.52</v>
      </c>
      <c r="K165" s="51"/>
    </row>
    <row r="166" spans="1:29" ht="15" x14ac:dyDescent="0.25">
      <c r="C166" s="21" t="s">
        <v>848</v>
      </c>
      <c r="H166" s="47">
        <f>SUMIF(AC160:AC160, 5, I160:I160)+SUMIF(AC160:AC160, 6, I160:I160)</f>
        <v>0</v>
      </c>
      <c r="I166" s="47"/>
      <c r="J166" s="47">
        <f>SUMIF(AC160:AC160, 5, K160:K160)+SUMIF(AC160:AC160, 6, K160:K160)</f>
        <v>0</v>
      </c>
      <c r="K166" s="47"/>
    </row>
    <row r="167" spans="1:29" ht="15" x14ac:dyDescent="0.25">
      <c r="H167" s="47"/>
      <c r="I167" s="47"/>
      <c r="J167" s="47"/>
      <c r="K167" s="47"/>
      <c r="O167" s="36">
        <f>I156+I157+I159+I161+I162+I163+SUM(I160:I160)</f>
        <v>3380.2799999999997</v>
      </c>
      <c r="P167" s="36">
        <f>K156+K157+K159+K161+K162+K163+SUM(K160:K160)</f>
        <v>30731.52</v>
      </c>
    </row>
    <row r="169" spans="1:29" ht="71.25" x14ac:dyDescent="0.2">
      <c r="A169" s="25">
        <v>12</v>
      </c>
      <c r="B169" s="25" t="str">
        <f>Source!F91</f>
        <v>3.8-2-3</v>
      </c>
      <c r="C169" s="25" t="s">
        <v>149</v>
      </c>
      <c r="D169" s="26" t="str">
        <f>Source!H91</f>
        <v>100 м2 изолируемой поверхности</v>
      </c>
      <c r="E169" s="12">
        <f>Source!I91</f>
        <v>0.65</v>
      </c>
      <c r="F169" s="28"/>
      <c r="G169" s="27"/>
      <c r="H169" s="12"/>
      <c r="I169" s="28"/>
      <c r="J169" s="12"/>
      <c r="K169" s="28"/>
      <c r="Q169">
        <f>Source!X91</f>
        <v>168.7</v>
      </c>
      <c r="R169">
        <f>Source!X92</f>
        <v>4057.9</v>
      </c>
      <c r="S169">
        <f>Source!Y91</f>
        <v>123.72</v>
      </c>
      <c r="T169">
        <f>Source!Y92</f>
        <v>1912.34</v>
      </c>
      <c r="U169">
        <f>ROUND((175/100)*ROUND(Source!R91, 2), 2)</f>
        <v>27.09</v>
      </c>
      <c r="V169">
        <f>ROUND((160/100)*ROUND(Source!R92, 2), 2)</f>
        <v>719.01</v>
      </c>
      <c r="AC169">
        <v>0</v>
      </c>
    </row>
    <row r="170" spans="1:29" x14ac:dyDescent="0.2">
      <c r="C170" s="29" t="str">
        <f>"Объем: "&amp;Source!I91&amp;"=65/"&amp;"100"</f>
        <v>Объем: 0,65=65/100</v>
      </c>
    </row>
    <row r="171" spans="1:29" ht="14.25" x14ac:dyDescent="0.2">
      <c r="A171" s="25"/>
      <c r="B171" s="25"/>
      <c r="C171" s="25" t="s">
        <v>838</v>
      </c>
      <c r="D171" s="26"/>
      <c r="E171" s="12"/>
      <c r="F171" s="28">
        <f>Source!AO91</f>
        <v>224.72</v>
      </c>
      <c r="G171" s="27" t="str">
        <f>Source!DG91</f>
        <v>)*1,1</v>
      </c>
      <c r="H171" s="12">
        <f>Source!AV92</f>
        <v>1</v>
      </c>
      <c r="I171" s="28">
        <f>Source!S91</f>
        <v>160.66999999999999</v>
      </c>
      <c r="J171" s="12">
        <f>IF(Source!BA92&lt;&gt; 0, Source!BA92, 1)</f>
        <v>29.03</v>
      </c>
      <c r="K171" s="28">
        <f>Source!S92</f>
        <v>4664.25</v>
      </c>
    </row>
    <row r="172" spans="1:29" ht="14.25" x14ac:dyDescent="0.2">
      <c r="A172" s="25"/>
      <c r="B172" s="25"/>
      <c r="C172" s="25" t="s">
        <v>839</v>
      </c>
      <c r="D172" s="26"/>
      <c r="E172" s="12"/>
      <c r="F172" s="28">
        <f>Source!AM91</f>
        <v>184.86</v>
      </c>
      <c r="G172" s="27" t="str">
        <f>Source!DE91</f>
        <v>)*1,1</v>
      </c>
      <c r="H172" s="12">
        <f>Source!AV92</f>
        <v>1</v>
      </c>
      <c r="I172" s="28">
        <f>Source!Q91</f>
        <v>132.16999999999999</v>
      </c>
      <c r="J172" s="12">
        <f>IF(Source!BB92&lt;&gt; 0, Source!BB92, 1)</f>
        <v>10.93</v>
      </c>
      <c r="K172" s="28">
        <f>Source!Q92</f>
        <v>1444.62</v>
      </c>
    </row>
    <row r="173" spans="1:29" ht="14.25" x14ac:dyDescent="0.2">
      <c r="A173" s="25"/>
      <c r="B173" s="25"/>
      <c r="C173" s="25" t="s">
        <v>840</v>
      </c>
      <c r="D173" s="26"/>
      <c r="E173" s="12"/>
      <c r="F173" s="28">
        <f>Source!AN91</f>
        <v>21.65</v>
      </c>
      <c r="G173" s="27" t="str">
        <f>Source!DF91</f>
        <v>)*1,1</v>
      </c>
      <c r="H173" s="12">
        <f>Source!AV92</f>
        <v>1</v>
      </c>
      <c r="I173" s="30">
        <f>Source!R91</f>
        <v>15.48</v>
      </c>
      <c r="J173" s="12">
        <f>IF(Source!BS92&lt;&gt; 0, Source!BS92, 1)</f>
        <v>29.03</v>
      </c>
      <c r="K173" s="30">
        <f>Source!R92</f>
        <v>449.38</v>
      </c>
    </row>
    <row r="174" spans="1:29" ht="14.25" x14ac:dyDescent="0.2">
      <c r="A174" s="25"/>
      <c r="B174" s="25"/>
      <c r="C174" s="25" t="s">
        <v>852</v>
      </c>
      <c r="D174" s="26"/>
      <c r="E174" s="12"/>
      <c r="F174" s="28">
        <f>Source!AL91</f>
        <v>85.77</v>
      </c>
      <c r="G174" s="27" t="str">
        <f>Source!DD91</f>
        <v/>
      </c>
      <c r="H174" s="12">
        <f>Source!AW92</f>
        <v>1</v>
      </c>
      <c r="I174" s="28">
        <f>Source!P91</f>
        <v>55.75</v>
      </c>
      <c r="J174" s="12">
        <f>IF(Source!BC92&lt;&gt; 0, Source!BC92, 1)</f>
        <v>7.23</v>
      </c>
      <c r="K174" s="28">
        <f>Source!P92</f>
        <v>403.07</v>
      </c>
    </row>
    <row r="175" spans="1:29" ht="128.25" x14ac:dyDescent="0.2">
      <c r="A175" s="25" t="s">
        <v>154</v>
      </c>
      <c r="B175" s="25" t="str">
        <f>Source!F93</f>
        <v>1.1-1-143</v>
      </c>
      <c r="C175" s="25" t="s">
        <v>800</v>
      </c>
      <c r="D175" s="26" t="str">
        <f>Source!H93</f>
        <v>м2</v>
      </c>
      <c r="E175" s="12">
        <f>Source!I93</f>
        <v>143</v>
      </c>
      <c r="F175" s="28">
        <f>Source!AK93</f>
        <v>15.56</v>
      </c>
      <c r="G175" s="37" t="s">
        <v>3</v>
      </c>
      <c r="H175" s="12">
        <f>Source!AW94</f>
        <v>1</v>
      </c>
      <c r="I175" s="28">
        <f>Source!O93</f>
        <v>2225.08</v>
      </c>
      <c r="J175" s="12">
        <f>IF(Source!BC94&lt;&gt; 0, Source!BC94, 1)</f>
        <v>6.79</v>
      </c>
      <c r="K175" s="28">
        <f>Source!O94</f>
        <v>15108.29</v>
      </c>
      <c r="Q175">
        <f>Source!X93</f>
        <v>0</v>
      </c>
      <c r="R175">
        <f>Source!X94</f>
        <v>0</v>
      </c>
      <c r="S175">
        <f>Source!Y93</f>
        <v>0</v>
      </c>
      <c r="T175">
        <f>Source!Y94</f>
        <v>0</v>
      </c>
      <c r="U175">
        <f>ROUND((175/100)*ROUND(Source!R93, 2), 2)</f>
        <v>0</v>
      </c>
      <c r="V175">
        <f>ROUND((160/100)*ROUND(Source!R94, 2), 2)</f>
        <v>0</v>
      </c>
      <c r="AC175">
        <v>3</v>
      </c>
    </row>
    <row r="176" spans="1:29" ht="142.5" x14ac:dyDescent="0.2">
      <c r="A176" s="25" t="s">
        <v>158</v>
      </c>
      <c r="B176" s="25" t="str">
        <f>Source!F95</f>
        <v>1.1-1-613</v>
      </c>
      <c r="C176" s="25" t="s">
        <v>801</v>
      </c>
      <c r="D176" s="26" t="str">
        <f>Source!H95</f>
        <v>т</v>
      </c>
      <c r="E176" s="12">
        <f>Source!I95</f>
        <v>0.27300000000000002</v>
      </c>
      <c r="F176" s="28">
        <f>Source!AK95</f>
        <v>11626.84</v>
      </c>
      <c r="G176" s="37" t="s">
        <v>3</v>
      </c>
      <c r="H176" s="12">
        <f>Source!AW96</f>
        <v>1</v>
      </c>
      <c r="I176" s="28">
        <f>Source!O95</f>
        <v>3174.13</v>
      </c>
      <c r="J176" s="12">
        <f>IF(Source!BC96&lt;&gt; 0, Source!BC96, 1)</f>
        <v>2.62</v>
      </c>
      <c r="K176" s="28">
        <f>Source!O96</f>
        <v>8316.2199999999993</v>
      </c>
      <c r="Q176">
        <f>Source!X95</f>
        <v>0</v>
      </c>
      <c r="R176">
        <f>Source!X96</f>
        <v>0</v>
      </c>
      <c r="S176">
        <f>Source!Y95</f>
        <v>0</v>
      </c>
      <c r="T176">
        <f>Source!Y96</f>
        <v>0</v>
      </c>
      <c r="U176">
        <f>ROUND((175/100)*ROUND(Source!R95, 2), 2)</f>
        <v>0</v>
      </c>
      <c r="V176">
        <f>ROUND((160/100)*ROUND(Source!R96, 2), 2)</f>
        <v>0</v>
      </c>
      <c r="AC176">
        <v>3</v>
      </c>
    </row>
    <row r="177" spans="1:29" ht="14.25" x14ac:dyDescent="0.2">
      <c r="A177" s="25"/>
      <c r="B177" s="25"/>
      <c r="C177" s="25" t="s">
        <v>841</v>
      </c>
      <c r="D177" s="26" t="s">
        <v>842</v>
      </c>
      <c r="E177" s="12">
        <f>Source!DN92</f>
        <v>105</v>
      </c>
      <c r="F177" s="28"/>
      <c r="G177" s="27"/>
      <c r="H177" s="12"/>
      <c r="I177" s="28">
        <f>SUM(Q169:Q176)</f>
        <v>168.7</v>
      </c>
      <c r="J177" s="12">
        <f>Source!BZ92</f>
        <v>87</v>
      </c>
      <c r="K177" s="28">
        <f>SUM(R169:R176)</f>
        <v>4057.9</v>
      </c>
    </row>
    <row r="178" spans="1:29" ht="14.25" x14ac:dyDescent="0.2">
      <c r="A178" s="25"/>
      <c r="B178" s="25"/>
      <c r="C178" s="25" t="s">
        <v>843</v>
      </c>
      <c r="D178" s="26" t="s">
        <v>842</v>
      </c>
      <c r="E178" s="12">
        <f>Source!DO92</f>
        <v>77</v>
      </c>
      <c r="F178" s="28"/>
      <c r="G178" s="27"/>
      <c r="H178" s="12"/>
      <c r="I178" s="28">
        <f>SUM(S169:S177)</f>
        <v>123.72</v>
      </c>
      <c r="J178" s="12">
        <f>Source!CA92</f>
        <v>41</v>
      </c>
      <c r="K178" s="28">
        <f>SUM(T169:T177)</f>
        <v>1912.34</v>
      </c>
    </row>
    <row r="179" spans="1:29" ht="14.25" x14ac:dyDescent="0.2">
      <c r="A179" s="25"/>
      <c r="B179" s="25"/>
      <c r="C179" s="25" t="s">
        <v>844</v>
      </c>
      <c r="D179" s="26" t="s">
        <v>842</v>
      </c>
      <c r="E179" s="12">
        <f>175</f>
        <v>175</v>
      </c>
      <c r="F179" s="28"/>
      <c r="G179" s="27"/>
      <c r="H179" s="12"/>
      <c r="I179" s="28">
        <f>SUM(U169:U178)</f>
        <v>27.09</v>
      </c>
      <c r="J179" s="12">
        <f>160</f>
        <v>160</v>
      </c>
      <c r="K179" s="28">
        <f>SUM(V169:V178)</f>
        <v>719.01</v>
      </c>
    </row>
    <row r="180" spans="1:29" ht="14.25" x14ac:dyDescent="0.2">
      <c r="A180" s="31"/>
      <c r="B180" s="31"/>
      <c r="C180" s="31" t="s">
        <v>845</v>
      </c>
      <c r="D180" s="32" t="s">
        <v>846</v>
      </c>
      <c r="E180" s="33">
        <f>Source!AQ91</f>
        <v>20.100000000000001</v>
      </c>
      <c r="F180" s="34"/>
      <c r="G180" s="35" t="str">
        <f>Source!DI91</f>
        <v>)*1,1</v>
      </c>
      <c r="H180" s="33">
        <f>Source!AV92</f>
        <v>1</v>
      </c>
      <c r="I180" s="34">
        <f>Source!U91</f>
        <v>14.371500000000003</v>
      </c>
      <c r="J180" s="33"/>
      <c r="K180" s="34"/>
    </row>
    <row r="181" spans="1:29" ht="15" x14ac:dyDescent="0.25">
      <c r="C181" s="21" t="s">
        <v>847</v>
      </c>
      <c r="H181" s="51">
        <f>I171+I172+I174+I177+I178+I179+SUM(I175:I176)-SUMIF(AC175:AC176, 5, I175:I176)-SUMIF(AC175:AC176, 6, I175:I176)</f>
        <v>6067.31</v>
      </c>
      <c r="I181" s="51"/>
      <c r="J181" s="51">
        <f>K171+K172+K174+K177+K178+K179+SUM(K175:K176)-SUMIF(AC175:AC176, 5, K175:K176)-SUMIF(AC175:AC176, 6, K175:K176)</f>
        <v>36625.700000000004</v>
      </c>
      <c r="K181" s="51"/>
    </row>
    <row r="182" spans="1:29" ht="15" x14ac:dyDescent="0.25">
      <c r="C182" s="21" t="s">
        <v>848</v>
      </c>
      <c r="H182" s="47">
        <f>SUMIF(AC175:AC176, 5, I175:I176)+SUMIF(AC175:AC176, 6, I175:I176)</f>
        <v>0</v>
      </c>
      <c r="I182" s="47"/>
      <c r="J182" s="47">
        <f>SUMIF(AC175:AC176, 5, K175:K176)+SUMIF(AC175:AC176, 6, K175:K176)</f>
        <v>0</v>
      </c>
      <c r="K182" s="47"/>
    </row>
    <row r="183" spans="1:29" ht="15" x14ac:dyDescent="0.25">
      <c r="H183" s="47"/>
      <c r="I183" s="47"/>
      <c r="J183" s="47"/>
      <c r="K183" s="47"/>
      <c r="O183" s="36">
        <f>I171+I172+I174+I177+I178+I179+SUM(I175:I176)</f>
        <v>6067.31</v>
      </c>
      <c r="P183" s="36">
        <f>K171+K172+K174+K177+K178+K179+SUM(K175:K176)</f>
        <v>36625.700000000004</v>
      </c>
    </row>
    <row r="185" spans="1:29" ht="28.5" x14ac:dyDescent="0.2">
      <c r="A185" s="25">
        <v>13</v>
      </c>
      <c r="B185" s="25" t="str">
        <f>Source!F97</f>
        <v>3.6-1-1</v>
      </c>
      <c r="C185" s="25" t="s">
        <v>138</v>
      </c>
      <c r="D185" s="26" t="str">
        <f>Source!H97</f>
        <v>100 м3 в деле</v>
      </c>
      <c r="E185" s="12">
        <f>Source!I97</f>
        <v>0.05</v>
      </c>
      <c r="F185" s="28"/>
      <c r="G185" s="27"/>
      <c r="H185" s="12"/>
      <c r="I185" s="28"/>
      <c r="J185" s="12"/>
      <c r="K185" s="28"/>
      <c r="Q185">
        <f>Source!X97</f>
        <v>74.36</v>
      </c>
      <c r="R185">
        <f>Source!X98</f>
        <v>2070.63</v>
      </c>
      <c r="S185">
        <f>Source!Y97</f>
        <v>53.12</v>
      </c>
      <c r="T185">
        <f>Source!Y98</f>
        <v>1453.85</v>
      </c>
      <c r="U185">
        <f>ROUND((175/100)*ROUND(Source!R97, 2), 2)</f>
        <v>0.18</v>
      </c>
      <c r="V185">
        <f>ROUND((160/100)*ROUND(Source!R98, 2), 2)</f>
        <v>4.6399999999999997</v>
      </c>
      <c r="AC185">
        <v>0</v>
      </c>
    </row>
    <row r="186" spans="1:29" x14ac:dyDescent="0.2">
      <c r="C186" s="29" t="str">
        <f>"Объем: "&amp;Source!I97&amp;"=5/"&amp;"100"</f>
        <v>Объем: 0,05=5/100</v>
      </c>
    </row>
    <row r="187" spans="1:29" ht="14.25" x14ac:dyDescent="0.2">
      <c r="A187" s="25"/>
      <c r="B187" s="25"/>
      <c r="C187" s="25" t="s">
        <v>838</v>
      </c>
      <c r="D187" s="26"/>
      <c r="E187" s="12"/>
      <c r="F187" s="28">
        <f>Source!AO97</f>
        <v>1379.7</v>
      </c>
      <c r="G187" s="27" t="str">
        <f>Source!DG97</f>
        <v>)*1,1</v>
      </c>
      <c r="H187" s="12">
        <f>Source!AV98</f>
        <v>1</v>
      </c>
      <c r="I187" s="28">
        <f>Source!S97</f>
        <v>75.88</v>
      </c>
      <c r="J187" s="12">
        <f>IF(Source!BA98&lt;&gt; 0, Source!BA98, 1)</f>
        <v>29.03</v>
      </c>
      <c r="K187" s="28">
        <f>Source!S98</f>
        <v>2202.8000000000002</v>
      </c>
    </row>
    <row r="188" spans="1:29" ht="14.25" x14ac:dyDescent="0.2">
      <c r="A188" s="25"/>
      <c r="B188" s="25"/>
      <c r="C188" s="25" t="s">
        <v>839</v>
      </c>
      <c r="D188" s="26"/>
      <c r="E188" s="12"/>
      <c r="F188" s="28">
        <f>Source!AM97</f>
        <v>14.47</v>
      </c>
      <c r="G188" s="27" t="str">
        <f>Source!DE97</f>
        <v>)*1,1</v>
      </c>
      <c r="H188" s="12">
        <f>Source!AV98</f>
        <v>1</v>
      </c>
      <c r="I188" s="28">
        <f>Source!Q97</f>
        <v>0.8</v>
      </c>
      <c r="J188" s="12">
        <f>IF(Source!BB98&lt;&gt; 0, Source!BB98, 1)</f>
        <v>10.14</v>
      </c>
      <c r="K188" s="28">
        <f>Source!Q98</f>
        <v>8.11</v>
      </c>
    </row>
    <row r="189" spans="1:29" ht="14.25" x14ac:dyDescent="0.2">
      <c r="A189" s="25"/>
      <c r="B189" s="25"/>
      <c r="C189" s="25" t="s">
        <v>840</v>
      </c>
      <c r="D189" s="26"/>
      <c r="E189" s="12"/>
      <c r="F189" s="28">
        <f>Source!AN97</f>
        <v>1.85</v>
      </c>
      <c r="G189" s="27" t="str">
        <f>Source!DF97</f>
        <v>)*1,1</v>
      </c>
      <c r="H189" s="12">
        <f>Source!AV98</f>
        <v>1</v>
      </c>
      <c r="I189" s="30">
        <f>Source!R97</f>
        <v>0.1</v>
      </c>
      <c r="J189" s="12">
        <f>IF(Source!BS98&lt;&gt; 0, Source!BS98, 1)</f>
        <v>29.03</v>
      </c>
      <c r="K189" s="30">
        <f>Source!R98</f>
        <v>2.9</v>
      </c>
    </row>
    <row r="190" spans="1:29" ht="14.25" x14ac:dyDescent="0.2">
      <c r="A190" s="25"/>
      <c r="B190" s="25"/>
      <c r="C190" s="25" t="s">
        <v>852</v>
      </c>
      <c r="D190" s="26"/>
      <c r="E190" s="12"/>
      <c r="F190" s="28">
        <f>Source!AL97</f>
        <v>1859.87</v>
      </c>
      <c r="G190" s="27" t="str">
        <f>Source!DD97</f>
        <v/>
      </c>
      <c r="H190" s="12">
        <f>Source!AW98</f>
        <v>1</v>
      </c>
      <c r="I190" s="28">
        <f>Source!P97</f>
        <v>92.99</v>
      </c>
      <c r="J190" s="12">
        <f>IF(Source!BC98&lt;&gt; 0, Source!BC98, 1)</f>
        <v>6.51</v>
      </c>
      <c r="K190" s="28">
        <f>Source!P98</f>
        <v>605.36</v>
      </c>
    </row>
    <row r="191" spans="1:29" ht="57" x14ac:dyDescent="0.2">
      <c r="A191" s="25" t="s">
        <v>163</v>
      </c>
      <c r="B191" s="25" t="str">
        <f>Source!F99</f>
        <v>1.3-1-161</v>
      </c>
      <c r="C191" s="25" t="s">
        <v>145</v>
      </c>
      <c r="D191" s="26" t="str">
        <f>Source!H99</f>
        <v>м3</v>
      </c>
      <c r="E191" s="12">
        <f>Source!I99</f>
        <v>5.0999999999999996</v>
      </c>
      <c r="F191" s="28">
        <f>Source!AK99</f>
        <v>604.5</v>
      </c>
      <c r="G191" s="37" t="s">
        <v>3</v>
      </c>
      <c r="H191" s="12">
        <f>Source!AW100</f>
        <v>1</v>
      </c>
      <c r="I191" s="28">
        <f>Source!O99</f>
        <v>3082.95</v>
      </c>
      <c r="J191" s="12">
        <f>IF(Source!BC100&lt;&gt; 0, Source!BC100, 1)</f>
        <v>7.91</v>
      </c>
      <c r="K191" s="28">
        <f>Source!O100</f>
        <v>24386.13</v>
      </c>
      <c r="Q191">
        <f>Source!X99</f>
        <v>0</v>
      </c>
      <c r="R191">
        <f>Source!X100</f>
        <v>0</v>
      </c>
      <c r="S191">
        <f>Source!Y99</f>
        <v>0</v>
      </c>
      <c r="T191">
        <f>Source!Y100</f>
        <v>0</v>
      </c>
      <c r="U191">
        <f>ROUND((175/100)*ROUND(Source!R99, 2), 2)</f>
        <v>0</v>
      </c>
      <c r="V191">
        <f>ROUND((160/100)*ROUND(Source!R100, 2), 2)</f>
        <v>0</v>
      </c>
      <c r="AC191">
        <v>3</v>
      </c>
    </row>
    <row r="192" spans="1:29" ht="14.25" x14ac:dyDescent="0.2">
      <c r="A192" s="25"/>
      <c r="B192" s="25"/>
      <c r="C192" s="25" t="s">
        <v>841</v>
      </c>
      <c r="D192" s="26" t="s">
        <v>842</v>
      </c>
      <c r="E192" s="12">
        <f>Source!DN98</f>
        <v>98</v>
      </c>
      <c r="F192" s="28"/>
      <c r="G192" s="27"/>
      <c r="H192" s="12"/>
      <c r="I192" s="28">
        <f>SUM(Q185:Q191)</f>
        <v>74.36</v>
      </c>
      <c r="J192" s="12">
        <f>Source!BZ98</f>
        <v>94</v>
      </c>
      <c r="K192" s="28">
        <f>SUM(R185:R191)</f>
        <v>2070.63</v>
      </c>
    </row>
    <row r="193" spans="1:29" ht="14.25" x14ac:dyDescent="0.2">
      <c r="A193" s="25"/>
      <c r="B193" s="25"/>
      <c r="C193" s="25" t="s">
        <v>843</v>
      </c>
      <c r="D193" s="26" t="s">
        <v>842</v>
      </c>
      <c r="E193" s="12">
        <f>Source!DO98</f>
        <v>70</v>
      </c>
      <c r="F193" s="28"/>
      <c r="G193" s="27"/>
      <c r="H193" s="12"/>
      <c r="I193" s="28">
        <f>SUM(S185:S192)</f>
        <v>53.12</v>
      </c>
      <c r="J193" s="12">
        <f>Source!CA98</f>
        <v>66</v>
      </c>
      <c r="K193" s="28">
        <f>SUM(T185:T192)</f>
        <v>1453.85</v>
      </c>
    </row>
    <row r="194" spans="1:29" ht="14.25" x14ac:dyDescent="0.2">
      <c r="A194" s="25"/>
      <c r="B194" s="25"/>
      <c r="C194" s="25" t="s">
        <v>844</v>
      </c>
      <c r="D194" s="26" t="s">
        <v>842</v>
      </c>
      <c r="E194" s="12">
        <f>175</f>
        <v>175</v>
      </c>
      <c r="F194" s="28"/>
      <c r="G194" s="27"/>
      <c r="H194" s="12"/>
      <c r="I194" s="28">
        <f>SUM(U185:U193)</f>
        <v>0.18</v>
      </c>
      <c r="J194" s="12">
        <f>160</f>
        <v>160</v>
      </c>
      <c r="K194" s="28">
        <f>SUM(V185:V193)</f>
        <v>4.6399999999999997</v>
      </c>
    </row>
    <row r="195" spans="1:29" ht="14.25" x14ac:dyDescent="0.2">
      <c r="A195" s="31"/>
      <c r="B195" s="31"/>
      <c r="C195" s="31" t="s">
        <v>845</v>
      </c>
      <c r="D195" s="32" t="s">
        <v>846</v>
      </c>
      <c r="E195" s="33">
        <f>Source!AQ97</f>
        <v>135</v>
      </c>
      <c r="F195" s="34"/>
      <c r="G195" s="35" t="str">
        <f>Source!DI97</f>
        <v>)*1,1</v>
      </c>
      <c r="H195" s="33">
        <f>Source!AV98</f>
        <v>1</v>
      </c>
      <c r="I195" s="34">
        <f>Source!U97</f>
        <v>7.4250000000000007</v>
      </c>
      <c r="J195" s="33"/>
      <c r="K195" s="34"/>
    </row>
    <row r="196" spans="1:29" ht="15" x14ac:dyDescent="0.25">
      <c r="C196" s="21" t="s">
        <v>847</v>
      </c>
      <c r="H196" s="51">
        <f>I187+I188+I190+I192+I193+I194+SUM(I191:I191)-SUMIF(AC191:AC191, 5, I191:I191)-SUMIF(AC191:AC191, 6, I191:I191)</f>
        <v>3380.2799999999997</v>
      </c>
      <c r="I196" s="51"/>
      <c r="J196" s="51">
        <f>K187+K188+K190+K192+K193+K194+SUM(K191:K191)-SUMIF(AC191:AC191, 5, K191:K191)-SUMIF(AC191:AC191, 6, K191:K191)</f>
        <v>30731.52</v>
      </c>
      <c r="K196" s="51"/>
    </row>
    <row r="197" spans="1:29" ht="15" x14ac:dyDescent="0.25">
      <c r="C197" s="21" t="s">
        <v>848</v>
      </c>
      <c r="H197" s="47">
        <f>SUMIF(AC191:AC191, 5, I191:I191)+SUMIF(AC191:AC191, 6, I191:I191)</f>
        <v>0</v>
      </c>
      <c r="I197" s="47"/>
      <c r="J197" s="47">
        <f>SUMIF(AC191:AC191, 5, K191:K191)+SUMIF(AC191:AC191, 6, K191:K191)</f>
        <v>0</v>
      </c>
      <c r="K197" s="47"/>
    </row>
    <row r="198" spans="1:29" ht="15" x14ac:dyDescent="0.25">
      <c r="H198" s="47"/>
      <c r="I198" s="47"/>
      <c r="J198" s="47"/>
      <c r="K198" s="47"/>
      <c r="O198" s="36">
        <f>I187+I188+I190+I192+I193+I194+SUM(I191:I191)</f>
        <v>3380.2799999999997</v>
      </c>
      <c r="P198" s="36">
        <f>K187+K188+K190+K192+K193+K194+SUM(K191:K191)</f>
        <v>30731.52</v>
      </c>
    </row>
    <row r="200" spans="1:29" ht="42.75" x14ac:dyDescent="0.2">
      <c r="A200" s="25">
        <v>14</v>
      </c>
      <c r="B200" s="25" t="str">
        <f>Source!F101</f>
        <v>3.6-1-15</v>
      </c>
      <c r="C200" s="25" t="s">
        <v>166</v>
      </c>
      <c r="D200" s="26" t="str">
        <f>Source!H101</f>
        <v>100 м3 в деле</v>
      </c>
      <c r="E200" s="12">
        <f>Source!I101</f>
        <v>0.32</v>
      </c>
      <c r="F200" s="28"/>
      <c r="G200" s="27"/>
      <c r="H200" s="12"/>
      <c r="I200" s="28"/>
      <c r="J200" s="12"/>
      <c r="K200" s="28"/>
      <c r="Q200">
        <f>Source!X101</f>
        <v>690.34</v>
      </c>
      <c r="R200">
        <f>Source!X102</f>
        <v>19222.62</v>
      </c>
      <c r="S200">
        <f>Source!Y101</f>
        <v>493.1</v>
      </c>
      <c r="T200">
        <f>Source!Y102</f>
        <v>13496.74</v>
      </c>
      <c r="U200">
        <f>ROUND((175/100)*ROUND(Source!R101, 2), 2)</f>
        <v>25.83</v>
      </c>
      <c r="V200">
        <f>ROUND((160/100)*ROUND(Source!R102, 2), 2)</f>
        <v>685.57</v>
      </c>
      <c r="AC200">
        <v>0</v>
      </c>
    </row>
    <row r="201" spans="1:29" x14ac:dyDescent="0.2">
      <c r="C201" s="29" t="str">
        <f>"Объем: "&amp;Source!I101&amp;"=32/"&amp;"100"</f>
        <v>Объем: 0,32=32/100</v>
      </c>
    </row>
    <row r="202" spans="1:29" ht="14.25" x14ac:dyDescent="0.2">
      <c r="A202" s="25"/>
      <c r="B202" s="25"/>
      <c r="C202" s="25" t="s">
        <v>838</v>
      </c>
      <c r="D202" s="26"/>
      <c r="E202" s="12"/>
      <c r="F202" s="28">
        <f>Source!AO101</f>
        <v>2001.22</v>
      </c>
      <c r="G202" s="27" t="str">
        <f>Source!DG101</f>
        <v>)*1,1</v>
      </c>
      <c r="H202" s="12">
        <f>Source!AV102</f>
        <v>1</v>
      </c>
      <c r="I202" s="28">
        <f>Source!S101</f>
        <v>704.43</v>
      </c>
      <c r="J202" s="12">
        <f>IF(Source!BA102&lt;&gt; 0, Source!BA102, 1)</f>
        <v>29.03</v>
      </c>
      <c r="K202" s="28">
        <f>Source!S102</f>
        <v>20449.599999999999</v>
      </c>
    </row>
    <row r="203" spans="1:29" ht="14.25" x14ac:dyDescent="0.2">
      <c r="A203" s="25"/>
      <c r="B203" s="25"/>
      <c r="C203" s="25" t="s">
        <v>839</v>
      </c>
      <c r="D203" s="26"/>
      <c r="E203" s="12"/>
      <c r="F203" s="28">
        <f>Source!AM101</f>
        <v>1059.0999999999999</v>
      </c>
      <c r="G203" s="27" t="str">
        <f>Source!DE101</f>
        <v>)*1,1</v>
      </c>
      <c r="H203" s="12">
        <f>Source!AV102</f>
        <v>1</v>
      </c>
      <c r="I203" s="28">
        <f>Source!Q101</f>
        <v>372.8</v>
      </c>
      <c r="J203" s="12">
        <f>IF(Source!BB102&lt;&gt; 0, Source!BB102, 1)</f>
        <v>10.51</v>
      </c>
      <c r="K203" s="28">
        <f>Source!Q102</f>
        <v>3918.13</v>
      </c>
    </row>
    <row r="204" spans="1:29" ht="14.25" x14ac:dyDescent="0.2">
      <c r="A204" s="25"/>
      <c r="B204" s="25"/>
      <c r="C204" s="25" t="s">
        <v>840</v>
      </c>
      <c r="D204" s="26"/>
      <c r="E204" s="12"/>
      <c r="F204" s="28">
        <f>Source!AN101</f>
        <v>41.92</v>
      </c>
      <c r="G204" s="27" t="str">
        <f>Source!DF101</f>
        <v>)*1,1</v>
      </c>
      <c r="H204" s="12">
        <f>Source!AV102</f>
        <v>1</v>
      </c>
      <c r="I204" s="30">
        <f>Source!R101</f>
        <v>14.76</v>
      </c>
      <c r="J204" s="12">
        <f>IF(Source!BS102&lt;&gt; 0, Source!BS102, 1)</f>
        <v>29.03</v>
      </c>
      <c r="K204" s="30">
        <f>Source!R102</f>
        <v>428.48</v>
      </c>
    </row>
    <row r="205" spans="1:29" ht="14.25" x14ac:dyDescent="0.2">
      <c r="A205" s="25"/>
      <c r="B205" s="25"/>
      <c r="C205" s="25" t="s">
        <v>852</v>
      </c>
      <c r="D205" s="26"/>
      <c r="E205" s="12"/>
      <c r="F205" s="28">
        <f>Source!AL101</f>
        <v>1800.88</v>
      </c>
      <c r="G205" s="27" t="str">
        <f>Source!DD101</f>
        <v/>
      </c>
      <c r="H205" s="12">
        <f>Source!AW102</f>
        <v>1</v>
      </c>
      <c r="I205" s="28">
        <f>Source!P101</f>
        <v>576.28</v>
      </c>
      <c r="J205" s="12">
        <f>IF(Source!BC102&lt;&gt; 0, Source!BC102, 1)</f>
        <v>14.67</v>
      </c>
      <c r="K205" s="28">
        <f>Source!P102</f>
        <v>8454.0300000000007</v>
      </c>
    </row>
    <row r="206" spans="1:29" ht="71.25" x14ac:dyDescent="0.2">
      <c r="A206" s="25" t="s">
        <v>168</v>
      </c>
      <c r="B206" s="25" t="str">
        <f>Source!F103</f>
        <v>1.3-4-22</v>
      </c>
      <c r="C206" s="25" t="s">
        <v>170</v>
      </c>
      <c r="D206" s="26" t="str">
        <f>Source!H103</f>
        <v>т</v>
      </c>
      <c r="E206" s="12">
        <f>Source!I103</f>
        <v>4.6719999999999997</v>
      </c>
      <c r="F206" s="28">
        <f>Source!AK103</f>
        <v>5752.41</v>
      </c>
      <c r="G206" s="37" t="s">
        <v>3</v>
      </c>
      <c r="H206" s="12">
        <f>Source!AW104</f>
        <v>1</v>
      </c>
      <c r="I206" s="28">
        <f>Source!O103</f>
        <v>26875.26</v>
      </c>
      <c r="J206" s="12">
        <f>IF(Source!BC104&lt;&gt; 0, Source!BC104, 1)</f>
        <v>11.18</v>
      </c>
      <c r="K206" s="28">
        <f>Source!O104</f>
        <v>300465.40999999997</v>
      </c>
      <c r="Q206">
        <f>Source!X103</f>
        <v>0</v>
      </c>
      <c r="R206">
        <f>Source!X104</f>
        <v>0</v>
      </c>
      <c r="S206">
        <f>Source!Y103</f>
        <v>0</v>
      </c>
      <c r="T206">
        <f>Source!Y104</f>
        <v>0</v>
      </c>
      <c r="U206">
        <f>ROUND((175/100)*ROUND(Source!R103, 2), 2)</f>
        <v>0</v>
      </c>
      <c r="V206">
        <f>ROUND((160/100)*ROUND(Source!R104, 2), 2)</f>
        <v>0</v>
      </c>
      <c r="AC206">
        <v>3</v>
      </c>
    </row>
    <row r="207" spans="1:29" ht="57" x14ac:dyDescent="0.2">
      <c r="A207" s="25" t="s">
        <v>172</v>
      </c>
      <c r="B207" s="25" t="str">
        <f>Source!F105</f>
        <v>1.3-1-41</v>
      </c>
      <c r="C207" s="25" t="s">
        <v>174</v>
      </c>
      <c r="D207" s="26" t="str">
        <f>Source!H105</f>
        <v>м3</v>
      </c>
      <c r="E207" s="12">
        <f>Source!I105</f>
        <v>32.479999999999997</v>
      </c>
      <c r="F207" s="28">
        <f>Source!AK105</f>
        <v>745.24</v>
      </c>
      <c r="G207" s="37" t="s">
        <v>3</v>
      </c>
      <c r="H207" s="12">
        <f>Source!AW106</f>
        <v>1</v>
      </c>
      <c r="I207" s="28">
        <f>Source!O105</f>
        <v>24205.4</v>
      </c>
      <c r="J207" s="12">
        <f>IF(Source!BC106&lt;&gt; 0, Source!BC106, 1)</f>
        <v>8.0500000000000007</v>
      </c>
      <c r="K207" s="28">
        <f>Source!O106</f>
        <v>194853.47</v>
      </c>
      <c r="Q207">
        <f>Source!X105</f>
        <v>0</v>
      </c>
      <c r="R207">
        <f>Source!X106</f>
        <v>0</v>
      </c>
      <c r="S207">
        <f>Source!Y105</f>
        <v>0</v>
      </c>
      <c r="T207">
        <f>Source!Y106</f>
        <v>0</v>
      </c>
      <c r="U207">
        <f>ROUND((175/100)*ROUND(Source!R105, 2), 2)</f>
        <v>0</v>
      </c>
      <c r="V207">
        <f>ROUND((160/100)*ROUND(Source!R106, 2), 2)</f>
        <v>0</v>
      </c>
      <c r="AC207">
        <v>3</v>
      </c>
    </row>
    <row r="208" spans="1:29" ht="14.25" x14ac:dyDescent="0.2">
      <c r="A208" s="25"/>
      <c r="B208" s="25"/>
      <c r="C208" s="25" t="s">
        <v>841</v>
      </c>
      <c r="D208" s="26" t="s">
        <v>842</v>
      </c>
      <c r="E208" s="12">
        <f>Source!DN102</f>
        <v>98</v>
      </c>
      <c r="F208" s="28"/>
      <c r="G208" s="27"/>
      <c r="H208" s="12"/>
      <c r="I208" s="28">
        <f>SUM(Q200:Q207)</f>
        <v>690.34</v>
      </c>
      <c r="J208" s="12">
        <f>Source!BZ102</f>
        <v>94</v>
      </c>
      <c r="K208" s="28">
        <f>SUM(R200:R207)</f>
        <v>19222.62</v>
      </c>
    </row>
    <row r="209" spans="1:29" ht="14.25" x14ac:dyDescent="0.2">
      <c r="A209" s="25"/>
      <c r="B209" s="25"/>
      <c r="C209" s="25" t="s">
        <v>843</v>
      </c>
      <c r="D209" s="26" t="s">
        <v>842</v>
      </c>
      <c r="E209" s="12">
        <f>Source!DO102</f>
        <v>70</v>
      </c>
      <c r="F209" s="28"/>
      <c r="G209" s="27"/>
      <c r="H209" s="12"/>
      <c r="I209" s="28">
        <f>SUM(S200:S208)</f>
        <v>493.1</v>
      </c>
      <c r="J209" s="12">
        <f>Source!CA102</f>
        <v>66</v>
      </c>
      <c r="K209" s="28">
        <f>SUM(T200:T208)</f>
        <v>13496.74</v>
      </c>
    </row>
    <row r="210" spans="1:29" ht="14.25" x14ac:dyDescent="0.2">
      <c r="A210" s="25"/>
      <c r="B210" s="25"/>
      <c r="C210" s="25" t="s">
        <v>844</v>
      </c>
      <c r="D210" s="26" t="s">
        <v>842</v>
      </c>
      <c r="E210" s="12">
        <f>175</f>
        <v>175</v>
      </c>
      <c r="F210" s="28"/>
      <c r="G210" s="27"/>
      <c r="H210" s="12"/>
      <c r="I210" s="28">
        <f>SUM(U200:U209)</f>
        <v>25.83</v>
      </c>
      <c r="J210" s="12">
        <f>160</f>
        <v>160</v>
      </c>
      <c r="K210" s="28">
        <f>SUM(V200:V209)</f>
        <v>685.57</v>
      </c>
    </row>
    <row r="211" spans="1:29" ht="14.25" x14ac:dyDescent="0.2">
      <c r="A211" s="31"/>
      <c r="B211" s="31"/>
      <c r="C211" s="31" t="s">
        <v>845</v>
      </c>
      <c r="D211" s="32" t="s">
        <v>846</v>
      </c>
      <c r="E211" s="33">
        <f>Source!AQ101</f>
        <v>179</v>
      </c>
      <c r="F211" s="34"/>
      <c r="G211" s="35" t="str">
        <f>Source!DI101</f>
        <v>)*1,1</v>
      </c>
      <c r="H211" s="33">
        <f>Source!AV102</f>
        <v>1</v>
      </c>
      <c r="I211" s="34">
        <f>Source!U101</f>
        <v>63.008000000000003</v>
      </c>
      <c r="J211" s="33"/>
      <c r="K211" s="34"/>
    </row>
    <row r="212" spans="1:29" ht="15" x14ac:dyDescent="0.25">
      <c r="C212" s="21" t="s">
        <v>847</v>
      </c>
      <c r="H212" s="51">
        <f>I202+I203+I205+I208+I209+I210+SUM(I206:I207)-SUMIF(AC206:AC207, 5, I206:I207)-SUMIF(AC206:AC207, 6, I206:I207)</f>
        <v>53943.44</v>
      </c>
      <c r="I212" s="51"/>
      <c r="J212" s="51">
        <f>K202+K203+K205+K208+K209+K210+SUM(K206:K207)-SUMIF(AC206:AC207, 5, K206:K207)-SUMIF(AC206:AC207, 6, K206:K207)</f>
        <v>561545.57000000007</v>
      </c>
      <c r="K212" s="51"/>
    </row>
    <row r="213" spans="1:29" ht="15" x14ac:dyDescent="0.25">
      <c r="C213" s="21" t="s">
        <v>848</v>
      </c>
      <c r="H213" s="47">
        <f>SUMIF(AC206:AC207, 5, I206:I207)+SUMIF(AC206:AC207, 6, I206:I207)</f>
        <v>0</v>
      </c>
      <c r="I213" s="47"/>
      <c r="J213" s="47">
        <f>SUMIF(AC206:AC207, 5, K206:K207)+SUMIF(AC206:AC207, 6, K206:K207)</f>
        <v>0</v>
      </c>
      <c r="K213" s="47"/>
    </row>
    <row r="214" spans="1:29" ht="15" x14ac:dyDescent="0.25">
      <c r="H214" s="47"/>
      <c r="I214" s="47"/>
      <c r="J214" s="47"/>
      <c r="K214" s="47"/>
      <c r="O214" s="36">
        <f>I202+I203+I205+I208+I209+I210+SUM(I206:I207)</f>
        <v>53943.44</v>
      </c>
      <c r="P214" s="36">
        <f>K202+K203+K205+K208+K209+K210+SUM(K206:K207)</f>
        <v>561545.57000000007</v>
      </c>
    </row>
    <row r="217" spans="1:29" ht="15" x14ac:dyDescent="0.25">
      <c r="A217" s="46" t="str">
        <f>CONCATENATE("Итого по разделу: ",IF(Source!G108&lt;&gt;"Новый раздел", Source!G108, ""))</f>
        <v>Итого по разделу: Устройство фундамента</v>
      </c>
      <c r="B217" s="46"/>
      <c r="C217" s="46"/>
      <c r="D217" s="46"/>
      <c r="E217" s="46"/>
      <c r="F217" s="46"/>
      <c r="G217" s="46"/>
      <c r="H217" s="47">
        <f>SUM(O125:O216)</f>
        <v>79102.429999999993</v>
      </c>
      <c r="I217" s="48"/>
      <c r="J217" s="47">
        <f>SUM(P125:P216)</f>
        <v>833113.3600000001</v>
      </c>
      <c r="K217" s="48"/>
    </row>
    <row r="218" spans="1:29" x14ac:dyDescent="0.2">
      <c r="A218" t="s">
        <v>850</v>
      </c>
      <c r="I218">
        <f>SUM(W125:W217)</f>
        <v>0</v>
      </c>
      <c r="J218">
        <f>SUM(X125:X217)</f>
        <v>0</v>
      </c>
    </row>
    <row r="219" spans="1:29" x14ac:dyDescent="0.2">
      <c r="A219" t="s">
        <v>851</v>
      </c>
      <c r="I219">
        <f>SUM(Y125:Y218)</f>
        <v>0</v>
      </c>
      <c r="J219">
        <f>SUM(Z125:Z218)</f>
        <v>0</v>
      </c>
    </row>
    <row r="221" spans="1:29" ht="16.5" x14ac:dyDescent="0.25">
      <c r="A221" s="52" t="str">
        <f>CONCATENATE("Раздел: ",IF(Source!G138&lt;&gt;"Новый раздел", Source!G138, ""))</f>
        <v>Раздел: Устройство здания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</row>
    <row r="223" spans="1:29" ht="16.5" x14ac:dyDescent="0.25">
      <c r="A223" s="52" t="str">
        <f>CONCATENATE("Подраздел: ",IF(Source!G142&lt;&gt;"Новый подраздел", Source!G142, ""))</f>
        <v>Подраздел: Каркас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</row>
    <row r="224" spans="1:29" ht="71.25" x14ac:dyDescent="0.2">
      <c r="A224" s="25">
        <v>15</v>
      </c>
      <c r="B224" s="25" t="str">
        <f>Source!F146</f>
        <v>3.9-1-1</v>
      </c>
      <c r="C224" s="25" t="s">
        <v>181</v>
      </c>
      <c r="D224" s="26" t="str">
        <f>Source!H146</f>
        <v>1 т конструкций</v>
      </c>
      <c r="E224" s="12">
        <f>Source!I146</f>
        <v>15.507</v>
      </c>
      <c r="F224" s="28"/>
      <c r="G224" s="27"/>
      <c r="H224" s="12"/>
      <c r="I224" s="28"/>
      <c r="J224" s="12"/>
      <c r="K224" s="28"/>
      <c r="Q224">
        <f>Source!X146</f>
        <v>3917.81</v>
      </c>
      <c r="R224">
        <f>Source!X147</f>
        <v>94124.71</v>
      </c>
      <c r="S224">
        <f>Source!Y146</f>
        <v>4728.3900000000003</v>
      </c>
      <c r="T224">
        <f>Source!Y147</f>
        <v>66671.67</v>
      </c>
      <c r="U224">
        <f>ROUND((175/100)*ROUND(Source!R146, 2), 2)</f>
        <v>141.19</v>
      </c>
      <c r="V224">
        <f>ROUND((160/100)*ROUND(Source!R147, 2), 2)</f>
        <v>3747.42</v>
      </c>
      <c r="AC224">
        <v>0</v>
      </c>
    </row>
    <row r="225" spans="1:29" ht="14.25" x14ac:dyDescent="0.2">
      <c r="A225" s="25"/>
      <c r="B225" s="25"/>
      <c r="C225" s="25" t="s">
        <v>838</v>
      </c>
      <c r="D225" s="26"/>
      <c r="E225" s="12"/>
      <c r="F225" s="28">
        <f>Source!AO146</f>
        <v>264</v>
      </c>
      <c r="G225" s="27" t="str">
        <f>Source!DG146</f>
        <v>)*1,1</v>
      </c>
      <c r="H225" s="12">
        <f>Source!AV147</f>
        <v>1</v>
      </c>
      <c r="I225" s="28">
        <f>Source!S146</f>
        <v>4503.2299999999996</v>
      </c>
      <c r="J225" s="12">
        <f>IF(Source!BA147&lt;&gt; 0, Source!BA147, 1)</f>
        <v>29.03</v>
      </c>
      <c r="K225" s="28">
        <f>Source!S147</f>
        <v>130728.77</v>
      </c>
    </row>
    <row r="226" spans="1:29" ht="14.25" x14ac:dyDescent="0.2">
      <c r="A226" s="25"/>
      <c r="B226" s="25"/>
      <c r="C226" s="25" t="s">
        <v>839</v>
      </c>
      <c r="D226" s="26"/>
      <c r="E226" s="12"/>
      <c r="F226" s="28">
        <f>Source!AM146</f>
        <v>88.81</v>
      </c>
      <c r="G226" s="27" t="str">
        <f>Source!DE146</f>
        <v>)*1,1</v>
      </c>
      <c r="H226" s="12">
        <f>Source!AV147</f>
        <v>1</v>
      </c>
      <c r="I226" s="28">
        <f>Source!Q146</f>
        <v>1514.89</v>
      </c>
      <c r="J226" s="12">
        <f>IF(Source!BB147&lt;&gt; 0, Source!BB147, 1)</f>
        <v>9.5</v>
      </c>
      <c r="K226" s="28">
        <f>Source!Q147</f>
        <v>14391.46</v>
      </c>
    </row>
    <row r="227" spans="1:29" ht="14.25" x14ac:dyDescent="0.2">
      <c r="A227" s="25"/>
      <c r="B227" s="25"/>
      <c r="C227" s="25" t="s">
        <v>840</v>
      </c>
      <c r="D227" s="26"/>
      <c r="E227" s="12"/>
      <c r="F227" s="28">
        <f>Source!AN146</f>
        <v>4.7300000000000004</v>
      </c>
      <c r="G227" s="27" t="str">
        <f>Source!DF146</f>
        <v>)*1,1</v>
      </c>
      <c r="H227" s="12">
        <f>Source!AV147</f>
        <v>1</v>
      </c>
      <c r="I227" s="30">
        <f>Source!R146</f>
        <v>80.680000000000007</v>
      </c>
      <c r="J227" s="12">
        <f>IF(Source!BS147&lt;&gt; 0, Source!BS147, 1)</f>
        <v>29.03</v>
      </c>
      <c r="K227" s="30">
        <f>Source!R147</f>
        <v>2342.14</v>
      </c>
    </row>
    <row r="228" spans="1:29" ht="14.25" x14ac:dyDescent="0.2">
      <c r="A228" s="25"/>
      <c r="B228" s="25"/>
      <c r="C228" s="25" t="s">
        <v>852</v>
      </c>
      <c r="D228" s="26"/>
      <c r="E228" s="12"/>
      <c r="F228" s="28">
        <f>Source!AL146</f>
        <v>102.75</v>
      </c>
      <c r="G228" s="27" t="str">
        <f>Source!DD146</f>
        <v/>
      </c>
      <c r="H228" s="12">
        <f>Source!AW147</f>
        <v>1</v>
      </c>
      <c r="I228" s="28">
        <f>Source!P146</f>
        <v>1593.34</v>
      </c>
      <c r="J228" s="12">
        <f>IF(Source!BC147&lt;&gt; 0, Source!BC147, 1)</f>
        <v>8.6300000000000008</v>
      </c>
      <c r="K228" s="28">
        <f>Source!P147</f>
        <v>13750.52</v>
      </c>
    </row>
    <row r="229" spans="1:29" ht="57" x14ac:dyDescent="0.2">
      <c r="A229" s="25" t="s">
        <v>186</v>
      </c>
      <c r="B229" s="25" t="str">
        <f>Source!F148</f>
        <v>1.1-1-1077</v>
      </c>
      <c r="C229" s="25" t="s">
        <v>188</v>
      </c>
      <c r="D229" s="26" t="str">
        <f>Source!H148</f>
        <v>т</v>
      </c>
      <c r="E229" s="12">
        <f>Source!I148</f>
        <v>5.424531</v>
      </c>
      <c r="F229" s="28">
        <f>Source!AK148</f>
        <v>8595.42</v>
      </c>
      <c r="G229" s="37" t="s">
        <v>3</v>
      </c>
      <c r="H229" s="12">
        <f>Source!AW149</f>
        <v>1</v>
      </c>
      <c r="I229" s="28">
        <f>Source!O148</f>
        <v>46626.12</v>
      </c>
      <c r="J229" s="12">
        <f>IF(Source!BC149&lt;&gt; 0, Source!BC149, 1)</f>
        <v>8.3000000000000007</v>
      </c>
      <c r="K229" s="28">
        <f>Source!O149</f>
        <v>386996.8</v>
      </c>
      <c r="Q229">
        <f>Source!X148</f>
        <v>0</v>
      </c>
      <c r="R229">
        <f>Source!X149</f>
        <v>0</v>
      </c>
      <c r="S229">
        <f>Source!Y148</f>
        <v>0</v>
      </c>
      <c r="T229">
        <f>Source!Y149</f>
        <v>0</v>
      </c>
      <c r="U229">
        <f>ROUND((175/100)*ROUND(Source!R148, 2), 2)</f>
        <v>0</v>
      </c>
      <c r="V229">
        <f>ROUND((160/100)*ROUND(Source!R149, 2), 2)</f>
        <v>0</v>
      </c>
      <c r="AC229">
        <v>3</v>
      </c>
    </row>
    <row r="230" spans="1:29" ht="57" x14ac:dyDescent="0.2">
      <c r="A230" s="25" t="s">
        <v>190</v>
      </c>
      <c r="B230" s="25" t="str">
        <f>Source!F150</f>
        <v>1.1-1-1077</v>
      </c>
      <c r="C230" s="25" t="s">
        <v>191</v>
      </c>
      <c r="D230" s="26" t="str">
        <f>Source!H150</f>
        <v>т</v>
      </c>
      <c r="E230" s="12">
        <f>Source!I150</f>
        <v>1.4467190000000001</v>
      </c>
      <c r="F230" s="28">
        <f>Source!AK150</f>
        <v>8595.42</v>
      </c>
      <c r="G230" s="37" t="s">
        <v>3</v>
      </c>
      <c r="H230" s="12">
        <f>Source!AW151</f>
        <v>1</v>
      </c>
      <c r="I230" s="28">
        <f>Source!O150</f>
        <v>12435.16</v>
      </c>
      <c r="J230" s="12">
        <f>IF(Source!BC151&lt;&gt; 0, Source!BC151, 1)</f>
        <v>8.3000000000000007</v>
      </c>
      <c r="K230" s="28">
        <f>Source!O151</f>
        <v>103211.83</v>
      </c>
      <c r="Q230">
        <f>Source!X150</f>
        <v>0</v>
      </c>
      <c r="R230">
        <f>Source!X151</f>
        <v>0</v>
      </c>
      <c r="S230">
        <f>Source!Y150</f>
        <v>0</v>
      </c>
      <c r="T230">
        <f>Source!Y151</f>
        <v>0</v>
      </c>
      <c r="U230">
        <f>ROUND((175/100)*ROUND(Source!R150, 2), 2)</f>
        <v>0</v>
      </c>
      <c r="V230">
        <f>ROUND((160/100)*ROUND(Source!R151, 2), 2)</f>
        <v>0</v>
      </c>
      <c r="AC230">
        <v>3</v>
      </c>
    </row>
    <row r="231" spans="1:29" ht="42.75" x14ac:dyDescent="0.2">
      <c r="A231" s="25" t="s">
        <v>192</v>
      </c>
      <c r="B231" s="25" t="str">
        <f>Source!F152</f>
        <v>1.1-1-1145</v>
      </c>
      <c r="C231" s="25" t="s">
        <v>194</v>
      </c>
      <c r="D231" s="26" t="str">
        <f>Source!H152</f>
        <v>т</v>
      </c>
      <c r="E231" s="12">
        <f>Source!I152</f>
        <v>2.4097209999999998</v>
      </c>
      <c r="F231" s="28">
        <f>Source!AK152</f>
        <v>8416.35</v>
      </c>
      <c r="G231" s="37" t="s">
        <v>3</v>
      </c>
      <c r="H231" s="12">
        <f>Source!AW153</f>
        <v>1</v>
      </c>
      <c r="I231" s="28">
        <f>Source!O152</f>
        <v>20281.060000000001</v>
      </c>
      <c r="J231" s="12">
        <f>IF(Source!BC153&lt;&gt; 0, Source!BC153, 1)</f>
        <v>10.79</v>
      </c>
      <c r="K231" s="28">
        <f>Source!O153</f>
        <v>218832.64000000001</v>
      </c>
      <c r="Q231">
        <f>Source!X152</f>
        <v>0</v>
      </c>
      <c r="R231">
        <f>Source!X153</f>
        <v>0</v>
      </c>
      <c r="S231">
        <f>Source!Y152</f>
        <v>0</v>
      </c>
      <c r="T231">
        <f>Source!Y153</f>
        <v>0</v>
      </c>
      <c r="U231">
        <f>ROUND((175/100)*ROUND(Source!R152, 2), 2)</f>
        <v>0</v>
      </c>
      <c r="V231">
        <f>ROUND((160/100)*ROUND(Source!R153, 2), 2)</f>
        <v>0</v>
      </c>
      <c r="AC231">
        <v>3</v>
      </c>
    </row>
    <row r="232" spans="1:29" ht="42.75" x14ac:dyDescent="0.2">
      <c r="A232" s="25" t="s">
        <v>196</v>
      </c>
      <c r="B232" s="25" t="str">
        <f>Source!F154</f>
        <v>1.1-1-1145</v>
      </c>
      <c r="C232" s="25" t="s">
        <v>197</v>
      </c>
      <c r="D232" s="26" t="str">
        <f>Source!H154</f>
        <v>т</v>
      </c>
      <c r="E232" s="12">
        <f>Source!I154</f>
        <v>4.1425939999999999</v>
      </c>
      <c r="F232" s="28">
        <f>Source!AK154</f>
        <v>8416.35</v>
      </c>
      <c r="G232" s="37" t="s">
        <v>3</v>
      </c>
      <c r="H232" s="12">
        <f>Source!AW155</f>
        <v>1</v>
      </c>
      <c r="I232" s="28">
        <f>Source!O154</f>
        <v>34865.519999999997</v>
      </c>
      <c r="J232" s="12">
        <f>IF(Source!BC155&lt;&gt; 0, Source!BC155, 1)</f>
        <v>10.79</v>
      </c>
      <c r="K232" s="28">
        <f>Source!O155</f>
        <v>376198.96</v>
      </c>
      <c r="Q232">
        <f>Source!X154</f>
        <v>0</v>
      </c>
      <c r="R232">
        <f>Source!X155</f>
        <v>0</v>
      </c>
      <c r="S232">
        <f>Source!Y154</f>
        <v>0</v>
      </c>
      <c r="T232">
        <f>Source!Y155</f>
        <v>0</v>
      </c>
      <c r="U232">
        <f>ROUND((175/100)*ROUND(Source!R154, 2), 2)</f>
        <v>0</v>
      </c>
      <c r="V232">
        <f>ROUND((160/100)*ROUND(Source!R155, 2), 2)</f>
        <v>0</v>
      </c>
      <c r="AC232">
        <v>3</v>
      </c>
    </row>
    <row r="233" spans="1:29" ht="57" x14ac:dyDescent="0.2">
      <c r="A233" s="25" t="s">
        <v>198</v>
      </c>
      <c r="B233" s="25" t="str">
        <f>Source!F156</f>
        <v>1.1-1-2286</v>
      </c>
      <c r="C233" s="25" t="s">
        <v>200</v>
      </c>
      <c r="D233" s="26" t="str">
        <f>Source!H156</f>
        <v>т</v>
      </c>
      <c r="E233" s="12">
        <f>Source!I156</f>
        <v>0.52889900000000001</v>
      </c>
      <c r="F233" s="28">
        <f>Source!AK156</f>
        <v>10000.219999999999</v>
      </c>
      <c r="G233" s="37" t="s">
        <v>3</v>
      </c>
      <c r="H233" s="12">
        <f>Source!AW157</f>
        <v>1</v>
      </c>
      <c r="I233" s="28">
        <f>Source!O156</f>
        <v>5289.11</v>
      </c>
      <c r="J233" s="12">
        <f>IF(Source!BC157&lt;&gt; 0, Source!BC157, 1)</f>
        <v>5.45</v>
      </c>
      <c r="K233" s="28">
        <f>Source!O157</f>
        <v>28825.65</v>
      </c>
      <c r="Q233">
        <f>Source!X156</f>
        <v>0</v>
      </c>
      <c r="R233">
        <f>Source!X157</f>
        <v>0</v>
      </c>
      <c r="S233">
        <f>Source!Y156</f>
        <v>0</v>
      </c>
      <c r="T233">
        <f>Source!Y157</f>
        <v>0</v>
      </c>
      <c r="U233">
        <f>ROUND((175/100)*ROUND(Source!R156, 2), 2)</f>
        <v>0</v>
      </c>
      <c r="V233">
        <f>ROUND((160/100)*ROUND(Source!R157, 2), 2)</f>
        <v>0</v>
      </c>
      <c r="AC233">
        <v>3</v>
      </c>
    </row>
    <row r="234" spans="1:29" ht="57" x14ac:dyDescent="0.2">
      <c r="A234" s="25" t="s">
        <v>202</v>
      </c>
      <c r="B234" s="25" t="str">
        <f>Source!F158</f>
        <v>1.1-1-1114</v>
      </c>
      <c r="C234" s="25" t="s">
        <v>204</v>
      </c>
      <c r="D234" s="26" t="str">
        <f>Source!H158</f>
        <v>т</v>
      </c>
      <c r="E234" s="12">
        <f>Source!I158</f>
        <v>0.92225000000000001</v>
      </c>
      <c r="F234" s="28">
        <f>Source!AK158</f>
        <v>8344.7099999999991</v>
      </c>
      <c r="G234" s="37" t="s">
        <v>3</v>
      </c>
      <c r="H234" s="12">
        <f>Source!AW159</f>
        <v>1</v>
      </c>
      <c r="I234" s="28">
        <f>Source!O158</f>
        <v>7695.91</v>
      </c>
      <c r="J234" s="12">
        <f>IF(Source!BC159&lt;&gt; 0, Source!BC159, 1)</f>
        <v>6.54</v>
      </c>
      <c r="K234" s="28">
        <f>Source!O159</f>
        <v>50331.25</v>
      </c>
      <c r="Q234">
        <f>Source!X158</f>
        <v>0</v>
      </c>
      <c r="R234">
        <f>Source!X159</f>
        <v>0</v>
      </c>
      <c r="S234">
        <f>Source!Y158</f>
        <v>0</v>
      </c>
      <c r="T234">
        <f>Source!Y159</f>
        <v>0</v>
      </c>
      <c r="U234">
        <f>ROUND((175/100)*ROUND(Source!R158, 2), 2)</f>
        <v>0</v>
      </c>
      <c r="V234">
        <f>ROUND((160/100)*ROUND(Source!R159, 2), 2)</f>
        <v>0</v>
      </c>
      <c r="AC234">
        <v>3</v>
      </c>
    </row>
    <row r="235" spans="1:29" ht="57" x14ac:dyDescent="0.2">
      <c r="A235" s="25" t="s">
        <v>206</v>
      </c>
      <c r="B235" s="25" t="str">
        <f>Source!F160</f>
        <v>1.1-1-1151</v>
      </c>
      <c r="C235" s="25" t="s">
        <v>208</v>
      </c>
      <c r="D235" s="26" t="str">
        <f>Source!H160</f>
        <v>т</v>
      </c>
      <c r="E235" s="12">
        <f>Source!I160</f>
        <v>0.63166599999999995</v>
      </c>
      <c r="F235" s="28">
        <f>Source!AK160</f>
        <v>8344.7099999999991</v>
      </c>
      <c r="G235" s="37" t="s">
        <v>3</v>
      </c>
      <c r="H235" s="12">
        <f>Source!AW161</f>
        <v>1</v>
      </c>
      <c r="I235" s="28">
        <f>Source!O160</f>
        <v>5271.07</v>
      </c>
      <c r="J235" s="12">
        <f>IF(Source!BC161&lt;&gt; 0, Source!BC161, 1)</f>
        <v>11.24</v>
      </c>
      <c r="K235" s="28">
        <f>Source!O161</f>
        <v>59246.83</v>
      </c>
      <c r="Q235">
        <f>Source!X160</f>
        <v>0</v>
      </c>
      <c r="R235">
        <f>Source!X161</f>
        <v>0</v>
      </c>
      <c r="S235">
        <f>Source!Y160</f>
        <v>0</v>
      </c>
      <c r="T235">
        <f>Source!Y161</f>
        <v>0</v>
      </c>
      <c r="U235">
        <f>ROUND((175/100)*ROUND(Source!R160, 2), 2)</f>
        <v>0</v>
      </c>
      <c r="V235">
        <f>ROUND((160/100)*ROUND(Source!R161, 2), 2)</f>
        <v>0</v>
      </c>
      <c r="AC235">
        <v>3</v>
      </c>
    </row>
    <row r="236" spans="1:29" ht="14.25" x14ac:dyDescent="0.2">
      <c r="A236" s="25"/>
      <c r="B236" s="25"/>
      <c r="C236" s="25" t="s">
        <v>841</v>
      </c>
      <c r="D236" s="26" t="s">
        <v>842</v>
      </c>
      <c r="E236" s="12">
        <f>Source!DN147</f>
        <v>87</v>
      </c>
      <c r="F236" s="28"/>
      <c r="G236" s="27"/>
      <c r="H236" s="12"/>
      <c r="I236" s="28">
        <f>SUM(Q224:Q235)</f>
        <v>3917.81</v>
      </c>
      <c r="J236" s="12">
        <f>Source!BZ147</f>
        <v>72</v>
      </c>
      <c r="K236" s="28">
        <f>SUM(R224:R235)</f>
        <v>94124.71</v>
      </c>
    </row>
    <row r="237" spans="1:29" ht="14.25" x14ac:dyDescent="0.2">
      <c r="A237" s="25"/>
      <c r="B237" s="25"/>
      <c r="C237" s="25" t="s">
        <v>843</v>
      </c>
      <c r="D237" s="26" t="s">
        <v>842</v>
      </c>
      <c r="E237" s="12">
        <f>Source!DO147</f>
        <v>105</v>
      </c>
      <c r="F237" s="28"/>
      <c r="G237" s="27"/>
      <c r="H237" s="12"/>
      <c r="I237" s="28">
        <f>SUM(S224:S236)</f>
        <v>4728.3900000000003</v>
      </c>
      <c r="J237" s="12">
        <f>Source!CA147</f>
        <v>51</v>
      </c>
      <c r="K237" s="28">
        <f>SUM(T224:T236)</f>
        <v>66671.67</v>
      </c>
    </row>
    <row r="238" spans="1:29" ht="14.25" x14ac:dyDescent="0.2">
      <c r="A238" s="25"/>
      <c r="B238" s="25"/>
      <c r="C238" s="25" t="s">
        <v>844</v>
      </c>
      <c r="D238" s="26" t="s">
        <v>842</v>
      </c>
      <c r="E238" s="12">
        <f>175</f>
        <v>175</v>
      </c>
      <c r="F238" s="28"/>
      <c r="G238" s="27"/>
      <c r="H238" s="12"/>
      <c r="I238" s="28">
        <f>SUM(U224:U237)</f>
        <v>141.19</v>
      </c>
      <c r="J238" s="12">
        <f>160</f>
        <v>160</v>
      </c>
      <c r="K238" s="28">
        <f>SUM(V224:V237)</f>
        <v>3747.42</v>
      </c>
    </row>
    <row r="239" spans="1:29" ht="14.25" x14ac:dyDescent="0.2">
      <c r="A239" s="31"/>
      <c r="B239" s="31"/>
      <c r="C239" s="31" t="s">
        <v>845</v>
      </c>
      <c r="D239" s="32" t="s">
        <v>846</v>
      </c>
      <c r="E239" s="33">
        <f>Source!AQ146</f>
        <v>20</v>
      </c>
      <c r="F239" s="34"/>
      <c r="G239" s="35" t="str">
        <f>Source!DI146</f>
        <v>)*1,1</v>
      </c>
      <c r="H239" s="33">
        <f>Source!AV147</f>
        <v>1</v>
      </c>
      <c r="I239" s="34">
        <f>Source!U146</f>
        <v>341.154</v>
      </c>
      <c r="J239" s="33"/>
      <c r="K239" s="34"/>
    </row>
    <row r="240" spans="1:29" ht="15" x14ac:dyDescent="0.25">
      <c r="C240" s="21" t="s">
        <v>847</v>
      </c>
      <c r="H240" s="51">
        <f>I225+I226+I228+I236+I237+I238+SUM(I229:I235)-SUMIF(AC229:AC235, 5, I229:I235)-SUMIF(AC229:AC235, 6, I229:I235)</f>
        <v>148862.79999999999</v>
      </c>
      <c r="I240" s="51"/>
      <c r="J240" s="51">
        <f>K225+K226+K228+K236+K237+K238+SUM(K229:K235)-SUMIF(AC229:AC235, 5, K229:K235)-SUMIF(AC229:AC235, 6, K229:K235)</f>
        <v>1547058.51</v>
      </c>
      <c r="K240" s="51"/>
    </row>
    <row r="241" spans="1:29" ht="15" x14ac:dyDescent="0.25">
      <c r="C241" s="21" t="s">
        <v>848</v>
      </c>
      <c r="H241" s="47">
        <f>SUMIF(AC229:AC235, 5, I229:I235)+SUMIF(AC229:AC235, 6, I229:I235)</f>
        <v>0</v>
      </c>
      <c r="I241" s="47"/>
      <c r="J241" s="47">
        <f>SUMIF(AC229:AC235, 5, K229:K235)+SUMIF(AC229:AC235, 6, K229:K235)</f>
        <v>0</v>
      </c>
      <c r="K241" s="47"/>
    </row>
    <row r="242" spans="1:29" ht="15" x14ac:dyDescent="0.25">
      <c r="H242" s="47"/>
      <c r="I242" s="47"/>
      <c r="J242" s="47"/>
      <c r="K242" s="47"/>
      <c r="O242" s="36">
        <f>I225+I226+I228+I236+I237+I238+SUM(I229:I235)</f>
        <v>148862.79999999999</v>
      </c>
      <c r="P242" s="36">
        <f>K225+K226+K228+K236+K237+K238+SUM(K229:K235)</f>
        <v>1547058.51</v>
      </c>
    </row>
    <row r="244" spans="1:29" ht="85.5" x14ac:dyDescent="0.2">
      <c r="A244" s="25">
        <v>16</v>
      </c>
      <c r="B244" s="25" t="str">
        <f>Source!F162</f>
        <v>3.13-9-2</v>
      </c>
      <c r="C244" s="25" t="s">
        <v>212</v>
      </c>
      <c r="D244" s="26" t="str">
        <f>Source!H162</f>
        <v>100 м2</v>
      </c>
      <c r="E244" s="12">
        <f>Source!I162</f>
        <v>3.1</v>
      </c>
      <c r="F244" s="28"/>
      <c r="G244" s="27"/>
      <c r="H244" s="12"/>
      <c r="I244" s="28"/>
      <c r="J244" s="12"/>
      <c r="K244" s="28"/>
      <c r="Q244">
        <f>Source!X162</f>
        <v>265.42</v>
      </c>
      <c r="R244">
        <f>Source!X163</f>
        <v>6384.23</v>
      </c>
      <c r="S244">
        <f>Source!Y162</f>
        <v>194.64</v>
      </c>
      <c r="T244">
        <f>Source!Y163</f>
        <v>3008.66</v>
      </c>
      <c r="U244">
        <f>ROUND((175/100)*ROUND(Source!R162, 2), 2)</f>
        <v>2.4500000000000002</v>
      </c>
      <c r="V244">
        <f>ROUND((160/100)*ROUND(Source!R163, 2), 2)</f>
        <v>65.02</v>
      </c>
      <c r="AC244">
        <v>0</v>
      </c>
    </row>
    <row r="245" spans="1:29" x14ac:dyDescent="0.2">
      <c r="C245" s="29" t="str">
        <f>"Объем: "&amp;Source!I162&amp;"=310/"&amp;"100"</f>
        <v>Объем: 3,1=310/100</v>
      </c>
    </row>
    <row r="246" spans="1:29" ht="14.25" x14ac:dyDescent="0.2">
      <c r="A246" s="25"/>
      <c r="B246" s="25"/>
      <c r="C246" s="25" t="s">
        <v>838</v>
      </c>
      <c r="D246" s="26"/>
      <c r="E246" s="12"/>
      <c r="F246" s="28">
        <f>Source!AO162</f>
        <v>74.13</v>
      </c>
      <c r="G246" s="27" t="str">
        <f>Source!DG162</f>
        <v>)*1,1</v>
      </c>
      <c r="H246" s="12">
        <f>Source!AV163</f>
        <v>1</v>
      </c>
      <c r="I246" s="28">
        <f>Source!S162</f>
        <v>252.78</v>
      </c>
      <c r="J246" s="12">
        <f>IF(Source!BA163&lt;&gt; 0, Source!BA163, 1)</f>
        <v>29.03</v>
      </c>
      <c r="K246" s="28">
        <f>Source!S163</f>
        <v>7338.2</v>
      </c>
    </row>
    <row r="247" spans="1:29" ht="14.25" x14ac:dyDescent="0.2">
      <c r="A247" s="25"/>
      <c r="B247" s="25"/>
      <c r="C247" s="25" t="s">
        <v>839</v>
      </c>
      <c r="D247" s="26"/>
      <c r="E247" s="12"/>
      <c r="F247" s="28">
        <f>Source!AM162</f>
        <v>13.14</v>
      </c>
      <c r="G247" s="27" t="str">
        <f>Source!DE162</f>
        <v>)*1,1</v>
      </c>
      <c r="H247" s="12">
        <f>Source!AV163</f>
        <v>1</v>
      </c>
      <c r="I247" s="28">
        <f>Source!Q162</f>
        <v>44.81</v>
      </c>
      <c r="J247" s="12">
        <f>IF(Source!BB163&lt;&gt; 0, Source!BB163, 1)</f>
        <v>9.32</v>
      </c>
      <c r="K247" s="28">
        <f>Source!Q163</f>
        <v>417.63</v>
      </c>
    </row>
    <row r="248" spans="1:29" ht="14.25" x14ac:dyDescent="0.2">
      <c r="A248" s="25"/>
      <c r="B248" s="25"/>
      <c r="C248" s="25" t="s">
        <v>840</v>
      </c>
      <c r="D248" s="26"/>
      <c r="E248" s="12"/>
      <c r="F248" s="28">
        <f>Source!AN162</f>
        <v>0.41</v>
      </c>
      <c r="G248" s="27" t="str">
        <f>Source!DF162</f>
        <v>)*1,1</v>
      </c>
      <c r="H248" s="12">
        <f>Source!AV163</f>
        <v>1</v>
      </c>
      <c r="I248" s="30">
        <f>Source!R162</f>
        <v>1.4</v>
      </c>
      <c r="J248" s="12">
        <f>IF(Source!BS163&lt;&gt; 0, Source!BS163, 1)</f>
        <v>29.03</v>
      </c>
      <c r="K248" s="30">
        <f>Source!R163</f>
        <v>40.64</v>
      </c>
    </row>
    <row r="249" spans="1:29" ht="14.25" x14ac:dyDescent="0.2">
      <c r="A249" s="25"/>
      <c r="B249" s="25"/>
      <c r="C249" s="25" t="s">
        <v>852</v>
      </c>
      <c r="D249" s="26"/>
      <c r="E249" s="12"/>
      <c r="F249" s="28">
        <f>Source!AL162</f>
        <v>9.4600000000000009</v>
      </c>
      <c r="G249" s="27" t="str">
        <f>Source!DD162</f>
        <v/>
      </c>
      <c r="H249" s="12">
        <f>Source!AW163</f>
        <v>1</v>
      </c>
      <c r="I249" s="28">
        <f>Source!P162</f>
        <v>29.33</v>
      </c>
      <c r="J249" s="12">
        <f>IF(Source!BC163&lt;&gt; 0, Source!BC163, 1)</f>
        <v>19.260000000000002</v>
      </c>
      <c r="K249" s="28">
        <f>Source!P163</f>
        <v>564.9</v>
      </c>
    </row>
    <row r="250" spans="1:29" ht="14.25" x14ac:dyDescent="0.2">
      <c r="A250" s="25" t="s">
        <v>217</v>
      </c>
      <c r="B250" s="25" t="str">
        <f>Source!F164</f>
        <v>1.1-1-165</v>
      </c>
      <c r="C250" s="25" t="s">
        <v>219</v>
      </c>
      <c r="D250" s="26" t="str">
        <f>Source!H164</f>
        <v>т</v>
      </c>
      <c r="E250" s="12">
        <f>Source!I164</f>
        <v>2.7899999999999998E-2</v>
      </c>
      <c r="F250" s="28">
        <f>Source!AK164</f>
        <v>18660.61</v>
      </c>
      <c r="G250" s="37" t="s">
        <v>3</v>
      </c>
      <c r="H250" s="12">
        <f>Source!AW165</f>
        <v>1</v>
      </c>
      <c r="I250" s="28">
        <f>Source!O164</f>
        <v>520.63</v>
      </c>
      <c r="J250" s="12">
        <f>IF(Source!BC165&lt;&gt; 0, Source!BC165, 1)</f>
        <v>3.7</v>
      </c>
      <c r="K250" s="28">
        <f>Source!O165</f>
        <v>1926.33</v>
      </c>
      <c r="Q250">
        <f>Source!X164</f>
        <v>0</v>
      </c>
      <c r="R250">
        <f>Source!X165</f>
        <v>0</v>
      </c>
      <c r="S250">
        <f>Source!Y164</f>
        <v>0</v>
      </c>
      <c r="T250">
        <f>Source!Y165</f>
        <v>0</v>
      </c>
      <c r="U250">
        <f>ROUND((175/100)*ROUND(Source!R164, 2), 2)</f>
        <v>0</v>
      </c>
      <c r="V250">
        <f>ROUND((160/100)*ROUND(Source!R165, 2), 2)</f>
        <v>0</v>
      </c>
      <c r="AC250">
        <v>3</v>
      </c>
    </row>
    <row r="251" spans="1:29" ht="14.25" x14ac:dyDescent="0.2">
      <c r="A251" s="25"/>
      <c r="B251" s="25"/>
      <c r="C251" s="25" t="s">
        <v>841</v>
      </c>
      <c r="D251" s="26" t="s">
        <v>842</v>
      </c>
      <c r="E251" s="12">
        <f>Source!DN163</f>
        <v>105</v>
      </c>
      <c r="F251" s="28"/>
      <c r="G251" s="27"/>
      <c r="H251" s="12"/>
      <c r="I251" s="28">
        <f>SUM(Q244:Q250)</f>
        <v>265.42</v>
      </c>
      <c r="J251" s="12">
        <f>Source!BZ163</f>
        <v>87</v>
      </c>
      <c r="K251" s="28">
        <f>SUM(R244:R250)</f>
        <v>6384.23</v>
      </c>
    </row>
    <row r="252" spans="1:29" ht="14.25" x14ac:dyDescent="0.2">
      <c r="A252" s="25"/>
      <c r="B252" s="25"/>
      <c r="C252" s="25" t="s">
        <v>843</v>
      </c>
      <c r="D252" s="26" t="s">
        <v>842</v>
      </c>
      <c r="E252" s="12">
        <f>Source!DO163</f>
        <v>77</v>
      </c>
      <c r="F252" s="28"/>
      <c r="G252" s="27"/>
      <c r="H252" s="12"/>
      <c r="I252" s="28">
        <f>SUM(S244:S251)</f>
        <v>194.64</v>
      </c>
      <c r="J252" s="12">
        <f>Source!CA163</f>
        <v>41</v>
      </c>
      <c r="K252" s="28">
        <f>SUM(T244:T251)</f>
        <v>3008.66</v>
      </c>
    </row>
    <row r="253" spans="1:29" ht="14.25" x14ac:dyDescent="0.2">
      <c r="A253" s="25"/>
      <c r="B253" s="25"/>
      <c r="C253" s="25" t="s">
        <v>844</v>
      </c>
      <c r="D253" s="26" t="s">
        <v>842</v>
      </c>
      <c r="E253" s="12">
        <f>175</f>
        <v>175</v>
      </c>
      <c r="F253" s="28"/>
      <c r="G253" s="27"/>
      <c r="H253" s="12"/>
      <c r="I253" s="28">
        <f>SUM(U244:U252)</f>
        <v>2.4500000000000002</v>
      </c>
      <c r="J253" s="12">
        <f>160</f>
        <v>160</v>
      </c>
      <c r="K253" s="28">
        <f>SUM(V244:V252)</f>
        <v>65.02</v>
      </c>
    </row>
    <row r="254" spans="1:29" ht="14.25" x14ac:dyDescent="0.2">
      <c r="A254" s="31"/>
      <c r="B254" s="31"/>
      <c r="C254" s="31" t="s">
        <v>845</v>
      </c>
      <c r="D254" s="32" t="s">
        <v>846</v>
      </c>
      <c r="E254" s="33">
        <f>Source!AQ162</f>
        <v>5.31</v>
      </c>
      <c r="F254" s="34"/>
      <c r="G254" s="35" t="str">
        <f>Source!DI162</f>
        <v>)*1,1</v>
      </c>
      <c r="H254" s="33">
        <f>Source!AV163</f>
        <v>1</v>
      </c>
      <c r="I254" s="34">
        <f>Source!U162</f>
        <v>18.107100000000003</v>
      </c>
      <c r="J254" s="33"/>
      <c r="K254" s="34"/>
    </row>
    <row r="255" spans="1:29" ht="15" x14ac:dyDescent="0.25">
      <c r="C255" s="21" t="s">
        <v>847</v>
      </c>
      <c r="H255" s="51">
        <f>I246+I247+I249+I251+I252+I253+SUM(I250:I250)-SUMIF(AC250:AC250, 5, I250:I250)-SUMIF(AC250:AC250, 6, I250:I250)</f>
        <v>1310.06</v>
      </c>
      <c r="I255" s="51"/>
      <c r="J255" s="51">
        <f>K246+K247+K249+K251+K252+K253+SUM(K250:K250)-SUMIF(AC250:AC250, 5, K250:K250)-SUMIF(AC250:AC250, 6, K250:K250)</f>
        <v>19704.97</v>
      </c>
      <c r="K255" s="51"/>
    </row>
    <row r="256" spans="1:29" ht="15" x14ac:dyDescent="0.25">
      <c r="C256" s="21" t="s">
        <v>848</v>
      </c>
      <c r="H256" s="47">
        <f>SUMIF(AC250:AC250, 5, I250:I250)+SUMIF(AC250:AC250, 6, I250:I250)</f>
        <v>0</v>
      </c>
      <c r="I256" s="47"/>
      <c r="J256" s="47">
        <f>SUMIF(AC250:AC250, 5, K250:K250)+SUMIF(AC250:AC250, 6, K250:K250)</f>
        <v>0</v>
      </c>
      <c r="K256" s="47"/>
    </row>
    <row r="257" spans="1:29" ht="15" x14ac:dyDescent="0.25">
      <c r="H257" s="47"/>
      <c r="I257" s="47"/>
      <c r="J257" s="47"/>
      <c r="K257" s="47"/>
      <c r="O257" s="36">
        <f>I246+I247+I249+I251+I252+I253+SUM(I250:I250)</f>
        <v>1310.06</v>
      </c>
      <c r="P257" s="36">
        <f>K246+K247+K249+K251+K252+K253+SUM(K250:K250)</f>
        <v>19704.97</v>
      </c>
    </row>
    <row r="259" spans="1:29" ht="71.25" x14ac:dyDescent="0.2">
      <c r="A259" s="25">
        <v>17</v>
      </c>
      <c r="B259" s="25" t="str">
        <f>Source!F166</f>
        <v>3.13-11-1</v>
      </c>
      <c r="C259" s="25" t="s">
        <v>223</v>
      </c>
      <c r="D259" s="26" t="str">
        <f>Source!H166</f>
        <v>100 м2</v>
      </c>
      <c r="E259" s="12">
        <f>Source!I166</f>
        <v>3.1</v>
      </c>
      <c r="F259" s="28"/>
      <c r="G259" s="27"/>
      <c r="H259" s="12"/>
      <c r="I259" s="28"/>
      <c r="J259" s="12"/>
      <c r="K259" s="28"/>
      <c r="Q259">
        <f>Source!X166</f>
        <v>105.66</v>
      </c>
      <c r="R259">
        <f>Source!X167</f>
        <v>2541.52</v>
      </c>
      <c r="S259">
        <f>Source!Y166</f>
        <v>77.489999999999995</v>
      </c>
      <c r="T259">
        <f>Source!Y167</f>
        <v>1197.73</v>
      </c>
      <c r="U259">
        <f>ROUND((175/100)*ROUND(Source!R166, 2), 2)</f>
        <v>2.4500000000000002</v>
      </c>
      <c r="V259">
        <f>ROUND((160/100)*ROUND(Source!R167, 2), 2)</f>
        <v>65.02</v>
      </c>
      <c r="AC259">
        <v>0</v>
      </c>
    </row>
    <row r="260" spans="1:29" ht="14.25" x14ac:dyDescent="0.2">
      <c r="A260" s="25"/>
      <c r="B260" s="25"/>
      <c r="C260" s="25" t="s">
        <v>838</v>
      </c>
      <c r="D260" s="26"/>
      <c r="E260" s="12"/>
      <c r="F260" s="28">
        <f>Source!AO166</f>
        <v>29.51</v>
      </c>
      <c r="G260" s="27" t="str">
        <f>Source!DG166</f>
        <v>)*1,1</v>
      </c>
      <c r="H260" s="12">
        <f>Source!AV167</f>
        <v>1</v>
      </c>
      <c r="I260" s="28">
        <f>Source!S166</f>
        <v>100.63</v>
      </c>
      <c r="J260" s="12">
        <f>IF(Source!BA167&lt;&gt; 0, Source!BA167, 1)</f>
        <v>29.03</v>
      </c>
      <c r="K260" s="28">
        <f>Source!S167</f>
        <v>2921.29</v>
      </c>
    </row>
    <row r="261" spans="1:29" ht="14.25" x14ac:dyDescent="0.2">
      <c r="A261" s="25"/>
      <c r="B261" s="25"/>
      <c r="C261" s="25" t="s">
        <v>839</v>
      </c>
      <c r="D261" s="26"/>
      <c r="E261" s="12"/>
      <c r="F261" s="28">
        <f>Source!AM166</f>
        <v>13.14</v>
      </c>
      <c r="G261" s="27" t="str">
        <f>Source!DE166</f>
        <v>)*1,1</v>
      </c>
      <c r="H261" s="12">
        <f>Source!AV167</f>
        <v>1</v>
      </c>
      <c r="I261" s="28">
        <f>Source!Q166</f>
        <v>44.81</v>
      </c>
      <c r="J261" s="12">
        <f>IF(Source!BB167&lt;&gt; 0, Source!BB167, 1)</f>
        <v>9.32</v>
      </c>
      <c r="K261" s="28">
        <f>Source!Q167</f>
        <v>417.63</v>
      </c>
    </row>
    <row r="262" spans="1:29" ht="14.25" x14ac:dyDescent="0.2">
      <c r="A262" s="25"/>
      <c r="B262" s="25"/>
      <c r="C262" s="25" t="s">
        <v>840</v>
      </c>
      <c r="D262" s="26"/>
      <c r="E262" s="12"/>
      <c r="F262" s="28">
        <f>Source!AN166</f>
        <v>0.41</v>
      </c>
      <c r="G262" s="27" t="str">
        <f>Source!DF166</f>
        <v>)*1,1</v>
      </c>
      <c r="H262" s="12">
        <f>Source!AV167</f>
        <v>1</v>
      </c>
      <c r="I262" s="30">
        <f>Source!R166</f>
        <v>1.4</v>
      </c>
      <c r="J262" s="12">
        <f>IF(Source!BS167&lt;&gt; 0, Source!BS167, 1)</f>
        <v>29.03</v>
      </c>
      <c r="K262" s="30">
        <f>Source!R167</f>
        <v>40.64</v>
      </c>
    </row>
    <row r="263" spans="1:29" ht="14.25" x14ac:dyDescent="0.2">
      <c r="A263" s="25"/>
      <c r="B263" s="25"/>
      <c r="C263" s="25" t="s">
        <v>852</v>
      </c>
      <c r="D263" s="26"/>
      <c r="E263" s="12"/>
      <c r="F263" s="28">
        <f>Source!AL166</f>
        <v>432.64</v>
      </c>
      <c r="G263" s="27" t="str">
        <f>Source!DD166</f>
        <v/>
      </c>
      <c r="H263" s="12">
        <f>Source!AW167</f>
        <v>1</v>
      </c>
      <c r="I263" s="28">
        <f>Source!P166</f>
        <v>1341.18</v>
      </c>
      <c r="J263" s="12">
        <f>IF(Source!BC167&lt;&gt; 0, Source!BC167, 1)</f>
        <v>1.97</v>
      </c>
      <c r="K263" s="28">
        <f>Source!P167</f>
        <v>2642.12</v>
      </c>
    </row>
    <row r="264" spans="1:29" ht="28.5" x14ac:dyDescent="0.2">
      <c r="A264" s="25" t="s">
        <v>225</v>
      </c>
      <c r="B264" s="25" t="str">
        <f>Source!F168</f>
        <v>1.1-1-1583</v>
      </c>
      <c r="C264" s="25" t="s">
        <v>227</v>
      </c>
      <c r="D264" s="26" t="str">
        <f>Source!H168</f>
        <v>кг</v>
      </c>
      <c r="E264" s="12">
        <f>Source!I168</f>
        <v>39.0319</v>
      </c>
      <c r="F264" s="28">
        <f>Source!AK168</f>
        <v>104.64</v>
      </c>
      <c r="G264" s="37" t="s">
        <v>3</v>
      </c>
      <c r="H264" s="12">
        <f>Source!AW169</f>
        <v>1</v>
      </c>
      <c r="I264" s="28">
        <f>Source!O168</f>
        <v>4084.3</v>
      </c>
      <c r="J264" s="12">
        <f>IF(Source!BC169&lt;&gt; 0, Source!BC169, 1)</f>
        <v>1.67</v>
      </c>
      <c r="K264" s="28">
        <f>Source!O169</f>
        <v>6820.78</v>
      </c>
      <c r="Q264">
        <f>Source!X168</f>
        <v>0</v>
      </c>
      <c r="R264">
        <f>Source!X169</f>
        <v>0</v>
      </c>
      <c r="S264">
        <f>Source!Y168</f>
        <v>0</v>
      </c>
      <c r="T264">
        <f>Source!Y169</f>
        <v>0</v>
      </c>
      <c r="U264">
        <f>ROUND((175/100)*ROUND(Source!R168, 2), 2)</f>
        <v>0</v>
      </c>
      <c r="V264">
        <f>ROUND((160/100)*ROUND(Source!R169, 2), 2)</f>
        <v>0</v>
      </c>
      <c r="AC264">
        <v>3</v>
      </c>
    </row>
    <row r="265" spans="1:29" ht="14.25" x14ac:dyDescent="0.2">
      <c r="A265" s="25"/>
      <c r="B265" s="25"/>
      <c r="C265" s="25" t="s">
        <v>841</v>
      </c>
      <c r="D265" s="26" t="s">
        <v>842</v>
      </c>
      <c r="E265" s="12">
        <f>Source!DN167</f>
        <v>105</v>
      </c>
      <c r="F265" s="28"/>
      <c r="G265" s="27"/>
      <c r="H265" s="12"/>
      <c r="I265" s="28">
        <f>SUM(Q259:Q264)</f>
        <v>105.66</v>
      </c>
      <c r="J265" s="12">
        <f>Source!BZ167</f>
        <v>87</v>
      </c>
      <c r="K265" s="28">
        <f>SUM(R259:R264)</f>
        <v>2541.52</v>
      </c>
    </row>
    <row r="266" spans="1:29" ht="14.25" x14ac:dyDescent="0.2">
      <c r="A266" s="25"/>
      <c r="B266" s="25"/>
      <c r="C266" s="25" t="s">
        <v>843</v>
      </c>
      <c r="D266" s="26" t="s">
        <v>842</v>
      </c>
      <c r="E266" s="12">
        <f>Source!DO167</f>
        <v>77</v>
      </c>
      <c r="F266" s="28"/>
      <c r="G266" s="27"/>
      <c r="H266" s="12"/>
      <c r="I266" s="28">
        <f>SUM(S259:S265)</f>
        <v>77.489999999999995</v>
      </c>
      <c r="J266" s="12">
        <f>Source!CA167</f>
        <v>41</v>
      </c>
      <c r="K266" s="28">
        <f>SUM(T259:T265)</f>
        <v>1197.73</v>
      </c>
    </row>
    <row r="267" spans="1:29" ht="14.25" x14ac:dyDescent="0.2">
      <c r="A267" s="25"/>
      <c r="B267" s="25"/>
      <c r="C267" s="25" t="s">
        <v>844</v>
      </c>
      <c r="D267" s="26" t="s">
        <v>842</v>
      </c>
      <c r="E267" s="12">
        <f>175</f>
        <v>175</v>
      </c>
      <c r="F267" s="28"/>
      <c r="G267" s="27"/>
      <c r="H267" s="12"/>
      <c r="I267" s="28">
        <f>SUM(U259:U266)</f>
        <v>2.4500000000000002</v>
      </c>
      <c r="J267" s="12">
        <f>160</f>
        <v>160</v>
      </c>
      <c r="K267" s="28">
        <f>SUM(V259:V266)</f>
        <v>65.02</v>
      </c>
    </row>
    <row r="268" spans="1:29" ht="14.25" x14ac:dyDescent="0.2">
      <c r="A268" s="31"/>
      <c r="B268" s="31"/>
      <c r="C268" s="31" t="s">
        <v>845</v>
      </c>
      <c r="D268" s="32" t="s">
        <v>846</v>
      </c>
      <c r="E268" s="33">
        <f>Source!AQ166</f>
        <v>2.48</v>
      </c>
      <c r="F268" s="34"/>
      <c r="G268" s="35" t="str">
        <f>Source!DI166</f>
        <v>)*1,1</v>
      </c>
      <c r="H268" s="33">
        <f>Source!AV167</f>
        <v>1</v>
      </c>
      <c r="I268" s="34">
        <f>Source!U166</f>
        <v>8.4568000000000012</v>
      </c>
      <c r="J268" s="33"/>
      <c r="K268" s="34"/>
    </row>
    <row r="269" spans="1:29" ht="15" x14ac:dyDescent="0.25">
      <c r="C269" s="21" t="s">
        <v>847</v>
      </c>
      <c r="H269" s="51">
        <f>I260+I261+I263+I265+I266+I267+SUM(I264:I264)-SUMIF(AC264:AC264, 5, I264:I264)-SUMIF(AC264:AC264, 6, I264:I264)</f>
        <v>5756.52</v>
      </c>
      <c r="I269" s="51"/>
      <c r="J269" s="51">
        <f>K260+K261+K263+K265+K266+K267+SUM(K264:K264)-SUMIF(AC264:AC264, 5, K264:K264)-SUMIF(AC264:AC264, 6, K264:K264)</f>
        <v>16606.09</v>
      </c>
      <c r="K269" s="51"/>
    </row>
    <row r="270" spans="1:29" ht="15" x14ac:dyDescent="0.25">
      <c r="C270" s="21" t="s">
        <v>848</v>
      </c>
      <c r="H270" s="47">
        <f>SUMIF(AC264:AC264, 5, I264:I264)+SUMIF(AC264:AC264, 6, I264:I264)</f>
        <v>0</v>
      </c>
      <c r="I270" s="47"/>
      <c r="J270" s="47">
        <f>SUMIF(AC264:AC264, 5, K264:K264)+SUMIF(AC264:AC264, 6, K264:K264)</f>
        <v>0</v>
      </c>
      <c r="K270" s="47"/>
    </row>
    <row r="271" spans="1:29" ht="15" x14ac:dyDescent="0.25">
      <c r="H271" s="47"/>
      <c r="I271" s="47"/>
      <c r="J271" s="47"/>
      <c r="K271" s="47"/>
      <c r="O271" s="36">
        <f>I260+I261+I263+I265+I266+I267+SUM(I264:I264)</f>
        <v>5756.52</v>
      </c>
      <c r="P271" s="36">
        <f>K260+K261+K263+K265+K266+K267+SUM(K264:K264)</f>
        <v>16606.09</v>
      </c>
    </row>
    <row r="274" spans="1:29" ht="15" x14ac:dyDescent="0.25">
      <c r="A274" s="46" t="str">
        <f>CONCATENATE("Итого по подразделу: ",IF(Source!G171&lt;&gt;"Новый подраздел", Source!G171, ""))</f>
        <v>Итого по подразделу: Каркас</v>
      </c>
      <c r="B274" s="46"/>
      <c r="C274" s="46"/>
      <c r="D274" s="46"/>
      <c r="E274" s="46"/>
      <c r="F274" s="46"/>
      <c r="G274" s="46"/>
      <c r="H274" s="47">
        <f>SUM(O223:O273)</f>
        <v>155929.37999999998</v>
      </c>
      <c r="I274" s="48"/>
      <c r="J274" s="47">
        <f>SUM(P223:P273)</f>
        <v>1583369.57</v>
      </c>
      <c r="K274" s="48"/>
    </row>
    <row r="275" spans="1:29" x14ac:dyDescent="0.2">
      <c r="A275" t="s">
        <v>850</v>
      </c>
      <c r="I275">
        <f>SUM(W223:W274)</f>
        <v>0</v>
      </c>
      <c r="J275">
        <f>SUM(X223:X274)</f>
        <v>0</v>
      </c>
    </row>
    <row r="276" spans="1:29" x14ac:dyDescent="0.2">
      <c r="A276" t="s">
        <v>851</v>
      </c>
      <c r="I276">
        <f>SUM(Y223:Y275)</f>
        <v>0</v>
      </c>
      <c r="J276">
        <f>SUM(Z223:Z275)</f>
        <v>0</v>
      </c>
    </row>
    <row r="278" spans="1:29" ht="16.5" x14ac:dyDescent="0.25">
      <c r="A278" s="52" t="str">
        <f>CONCATENATE("Подраздел: ",IF(Source!G201&lt;&gt;"Новый подраздел", Source!G201, ""))</f>
        <v>Подраздел: Стены, перегородки, кровля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</row>
    <row r="279" spans="1:29" ht="42.75" x14ac:dyDescent="0.2">
      <c r="A279" s="25">
        <v>18</v>
      </c>
      <c r="B279" s="25" t="str">
        <f>Source!F205</f>
        <v>3.9-21-2</v>
      </c>
      <c r="C279" s="25" t="s">
        <v>233</v>
      </c>
      <c r="D279" s="26" t="str">
        <f>Source!H205</f>
        <v>100 м2</v>
      </c>
      <c r="E279" s="12">
        <f>Source!I205</f>
        <v>3</v>
      </c>
      <c r="F279" s="28"/>
      <c r="G279" s="27"/>
      <c r="H279" s="12"/>
      <c r="I279" s="28"/>
      <c r="J279" s="12"/>
      <c r="K279" s="28"/>
      <c r="Q279">
        <f>Source!X205</f>
        <v>3562.34</v>
      </c>
      <c r="R279">
        <f>Source!X206</f>
        <v>85584.53</v>
      </c>
      <c r="S279">
        <f>Source!Y205</f>
        <v>4299.37</v>
      </c>
      <c r="T279">
        <f>Source!Y206</f>
        <v>60622.37</v>
      </c>
      <c r="U279">
        <f>ROUND((175/100)*ROUND(Source!R205, 2), 2)</f>
        <v>143.85</v>
      </c>
      <c r="V279">
        <f>ROUND((160/100)*ROUND(Source!R206, 2), 2)</f>
        <v>3818.03</v>
      </c>
      <c r="AC279">
        <v>0</v>
      </c>
    </row>
    <row r="280" spans="1:29" x14ac:dyDescent="0.2">
      <c r="C280" s="29" t="str">
        <f>"Объем: "&amp;Source!I205&amp;"=300/"&amp;"100"</f>
        <v>Объем: 3=300/100</v>
      </c>
    </row>
    <row r="281" spans="1:29" ht="14.25" x14ac:dyDescent="0.2">
      <c r="A281" s="25"/>
      <c r="B281" s="25"/>
      <c r="C281" s="25" t="s">
        <v>838</v>
      </c>
      <c r="D281" s="26"/>
      <c r="E281" s="12"/>
      <c r="F281" s="28">
        <f>Source!AO205</f>
        <v>1240.8</v>
      </c>
      <c r="G281" s="27" t="str">
        <f>Source!DG205</f>
        <v>)*1,1</v>
      </c>
      <c r="H281" s="12">
        <f>Source!AV206</f>
        <v>1</v>
      </c>
      <c r="I281" s="28">
        <f>Source!S205</f>
        <v>4094.64</v>
      </c>
      <c r="J281" s="12">
        <f>IF(Source!BA206&lt;&gt; 0, Source!BA206, 1)</f>
        <v>29.03</v>
      </c>
      <c r="K281" s="28">
        <f>Source!S206</f>
        <v>118867.4</v>
      </c>
    </row>
    <row r="282" spans="1:29" ht="14.25" x14ac:dyDescent="0.2">
      <c r="A282" s="25"/>
      <c r="B282" s="25"/>
      <c r="C282" s="25" t="s">
        <v>839</v>
      </c>
      <c r="D282" s="26"/>
      <c r="E282" s="12"/>
      <c r="F282" s="28">
        <f>Source!AM205</f>
        <v>120.48</v>
      </c>
      <c r="G282" s="27" t="str">
        <f>Source!DE205</f>
        <v>)*1,1</v>
      </c>
      <c r="H282" s="12">
        <f>Source!AV206</f>
        <v>1</v>
      </c>
      <c r="I282" s="28">
        <f>Source!Q205</f>
        <v>397.58</v>
      </c>
      <c r="J282" s="12">
        <f>IF(Source!BB206&lt;&gt; 0, Source!BB206, 1)</f>
        <v>12.78</v>
      </c>
      <c r="K282" s="28">
        <f>Source!Q206</f>
        <v>5081.07</v>
      </c>
    </row>
    <row r="283" spans="1:29" ht="14.25" x14ac:dyDescent="0.2">
      <c r="A283" s="25"/>
      <c r="B283" s="25"/>
      <c r="C283" s="25" t="s">
        <v>840</v>
      </c>
      <c r="D283" s="26"/>
      <c r="E283" s="12"/>
      <c r="F283" s="28">
        <f>Source!AN205</f>
        <v>24.91</v>
      </c>
      <c r="G283" s="27" t="str">
        <f>Source!DF205</f>
        <v>)*1,1</v>
      </c>
      <c r="H283" s="12">
        <f>Source!AV206</f>
        <v>1</v>
      </c>
      <c r="I283" s="30">
        <f>Source!R205</f>
        <v>82.2</v>
      </c>
      <c r="J283" s="12">
        <f>IF(Source!BS206&lt;&gt; 0, Source!BS206, 1)</f>
        <v>29.03</v>
      </c>
      <c r="K283" s="30">
        <f>Source!R206</f>
        <v>2386.27</v>
      </c>
    </row>
    <row r="284" spans="1:29" ht="14.25" x14ac:dyDescent="0.2">
      <c r="A284" s="25"/>
      <c r="B284" s="25"/>
      <c r="C284" s="25" t="s">
        <v>852</v>
      </c>
      <c r="D284" s="26"/>
      <c r="E284" s="12"/>
      <c r="F284" s="28">
        <f>Source!AL205</f>
        <v>445.6</v>
      </c>
      <c r="G284" s="27" t="str">
        <f>Source!DD205</f>
        <v/>
      </c>
      <c r="H284" s="12">
        <f>Source!AW206</f>
        <v>1</v>
      </c>
      <c r="I284" s="28">
        <f>Source!P205</f>
        <v>1336.8</v>
      </c>
      <c r="J284" s="12">
        <f>IF(Source!BC206&lt;&gt; 0, Source!BC206, 1)</f>
        <v>8.83</v>
      </c>
      <c r="K284" s="28">
        <f>Source!P206</f>
        <v>11803.94</v>
      </c>
    </row>
    <row r="285" spans="1:29" ht="85.5" x14ac:dyDescent="0.2">
      <c r="A285" s="25" t="s">
        <v>235</v>
      </c>
      <c r="B285" s="25" t="str">
        <f>Source!F207</f>
        <v>1.1-1-2117</v>
      </c>
      <c r="C285" s="25" t="s">
        <v>237</v>
      </c>
      <c r="D285" s="26" t="str">
        <f>Source!H207</f>
        <v>м2</v>
      </c>
      <c r="E285" s="12">
        <f>Source!I207</f>
        <v>330</v>
      </c>
      <c r="F285" s="28">
        <f>Source!AK207</f>
        <v>110.67</v>
      </c>
      <c r="G285" s="37" t="s">
        <v>3</v>
      </c>
      <c r="H285" s="12">
        <f>Source!AW208</f>
        <v>1</v>
      </c>
      <c r="I285" s="28">
        <f>Source!O207</f>
        <v>36521.1</v>
      </c>
      <c r="J285" s="12">
        <f>IF(Source!BC208&lt;&gt; 0, Source!BC208, 1)</f>
        <v>4.93</v>
      </c>
      <c r="K285" s="28">
        <f>Source!O208</f>
        <v>180049.02</v>
      </c>
      <c r="Q285">
        <f>Source!X207</f>
        <v>0</v>
      </c>
      <c r="R285">
        <f>Source!X208</f>
        <v>0</v>
      </c>
      <c r="S285">
        <f>Source!Y207</f>
        <v>0</v>
      </c>
      <c r="T285">
        <f>Source!Y208</f>
        <v>0</v>
      </c>
      <c r="U285">
        <f>ROUND((175/100)*ROUND(Source!R207, 2), 2)</f>
        <v>0</v>
      </c>
      <c r="V285">
        <f>ROUND((160/100)*ROUND(Source!R208, 2), 2)</f>
        <v>0</v>
      </c>
      <c r="AC285">
        <v>3</v>
      </c>
    </row>
    <row r="286" spans="1:29" ht="57" x14ac:dyDescent="0.2">
      <c r="A286" s="25" t="s">
        <v>239</v>
      </c>
      <c r="B286" s="25" t="str">
        <f>Source!F209</f>
        <v>1.7-1-105</v>
      </c>
      <c r="C286" s="25" t="s">
        <v>241</v>
      </c>
      <c r="D286" s="26" t="str">
        <f>Source!H209</f>
        <v>м</v>
      </c>
      <c r="E286" s="12">
        <f>Source!I209</f>
        <v>89.664804000000004</v>
      </c>
      <c r="F286" s="28">
        <f>Source!AK209</f>
        <v>15.97</v>
      </c>
      <c r="G286" s="37" t="s">
        <v>3</v>
      </c>
      <c r="H286" s="12">
        <f>Source!AW210</f>
        <v>1</v>
      </c>
      <c r="I286" s="28">
        <f>Source!O209</f>
        <v>1431.95</v>
      </c>
      <c r="J286" s="12">
        <f>IF(Source!BC210&lt;&gt; 0, Source!BC210, 1)</f>
        <v>10.81</v>
      </c>
      <c r="K286" s="28">
        <f>Source!O210</f>
        <v>15479.38</v>
      </c>
      <c r="Q286">
        <f>Source!X209</f>
        <v>0</v>
      </c>
      <c r="R286">
        <f>Source!X210</f>
        <v>0</v>
      </c>
      <c r="S286">
        <f>Source!Y209</f>
        <v>0</v>
      </c>
      <c r="T286">
        <f>Source!Y210</f>
        <v>0</v>
      </c>
      <c r="U286">
        <f>ROUND((175/100)*ROUND(Source!R209, 2), 2)</f>
        <v>0</v>
      </c>
      <c r="V286">
        <f>ROUND((160/100)*ROUND(Source!R210, 2), 2)</f>
        <v>0</v>
      </c>
      <c r="AC286">
        <v>3</v>
      </c>
    </row>
    <row r="287" spans="1:29" ht="14.25" x14ac:dyDescent="0.2">
      <c r="A287" s="25"/>
      <c r="B287" s="25"/>
      <c r="C287" s="25" t="s">
        <v>841</v>
      </c>
      <c r="D287" s="26" t="s">
        <v>842</v>
      </c>
      <c r="E287" s="12">
        <f>Source!DN206</f>
        <v>87</v>
      </c>
      <c r="F287" s="28"/>
      <c r="G287" s="27"/>
      <c r="H287" s="12"/>
      <c r="I287" s="28">
        <f>SUM(Q279:Q286)</f>
        <v>3562.34</v>
      </c>
      <c r="J287" s="12">
        <f>Source!BZ206</f>
        <v>72</v>
      </c>
      <c r="K287" s="28">
        <f>SUM(R279:R286)</f>
        <v>85584.53</v>
      </c>
    </row>
    <row r="288" spans="1:29" ht="14.25" x14ac:dyDescent="0.2">
      <c r="A288" s="25"/>
      <c r="B288" s="25"/>
      <c r="C288" s="25" t="s">
        <v>843</v>
      </c>
      <c r="D288" s="26" t="s">
        <v>842</v>
      </c>
      <c r="E288" s="12">
        <f>Source!DO206</f>
        <v>105</v>
      </c>
      <c r="F288" s="28"/>
      <c r="G288" s="27"/>
      <c r="H288" s="12"/>
      <c r="I288" s="28">
        <f>SUM(S279:S287)</f>
        <v>4299.37</v>
      </c>
      <c r="J288" s="12">
        <f>Source!CA206</f>
        <v>51</v>
      </c>
      <c r="K288" s="28">
        <f>SUM(T279:T287)</f>
        <v>60622.37</v>
      </c>
    </row>
    <row r="289" spans="1:29" ht="14.25" x14ac:dyDescent="0.2">
      <c r="A289" s="25"/>
      <c r="B289" s="25"/>
      <c r="C289" s="25" t="s">
        <v>844</v>
      </c>
      <c r="D289" s="26" t="s">
        <v>842</v>
      </c>
      <c r="E289" s="12">
        <f>175</f>
        <v>175</v>
      </c>
      <c r="F289" s="28"/>
      <c r="G289" s="27"/>
      <c r="H289" s="12"/>
      <c r="I289" s="28">
        <f>SUM(U279:U288)</f>
        <v>143.85</v>
      </c>
      <c r="J289" s="12">
        <f>160</f>
        <v>160</v>
      </c>
      <c r="K289" s="28">
        <f>SUM(V279:V288)</f>
        <v>3818.03</v>
      </c>
    </row>
    <row r="290" spans="1:29" ht="14.25" x14ac:dyDescent="0.2">
      <c r="A290" s="31"/>
      <c r="B290" s="31"/>
      <c r="C290" s="31" t="s">
        <v>845</v>
      </c>
      <c r="D290" s="32" t="s">
        <v>846</v>
      </c>
      <c r="E290" s="33">
        <f>Source!AQ205</f>
        <v>94</v>
      </c>
      <c r="F290" s="34"/>
      <c r="G290" s="35" t="str">
        <f>Source!DI205</f>
        <v>)*1,1</v>
      </c>
      <c r="H290" s="33">
        <f>Source!AV206</f>
        <v>1</v>
      </c>
      <c r="I290" s="34">
        <f>Source!U205</f>
        <v>310.20000000000005</v>
      </c>
      <c r="J290" s="33"/>
      <c r="K290" s="34"/>
    </row>
    <row r="291" spans="1:29" ht="15" x14ac:dyDescent="0.25">
      <c r="C291" s="21" t="s">
        <v>847</v>
      </c>
      <c r="H291" s="51">
        <f>I281+I282+I284+I287+I288+I289+SUM(I285:I286)-SUMIF(AC285:AC286, 5, I285:I286)-SUMIF(AC285:AC286, 6, I285:I286)</f>
        <v>51787.63</v>
      </c>
      <c r="I291" s="51"/>
      <c r="J291" s="51">
        <f>K281+K282+K284+K287+K288+K289+SUM(K285:K286)-SUMIF(AC285:AC286, 5, K285:K286)-SUMIF(AC285:AC286, 6, K285:K286)</f>
        <v>481305.74</v>
      </c>
      <c r="K291" s="51"/>
    </row>
    <row r="292" spans="1:29" ht="15" x14ac:dyDescent="0.25">
      <c r="C292" s="21" t="s">
        <v>848</v>
      </c>
      <c r="H292" s="47">
        <f>SUMIF(AC285:AC286, 5, I285:I286)+SUMIF(AC285:AC286, 6, I285:I286)</f>
        <v>0</v>
      </c>
      <c r="I292" s="47"/>
      <c r="J292" s="47">
        <f>SUMIF(AC285:AC286, 5, K285:K286)+SUMIF(AC285:AC286, 6, K285:K286)</f>
        <v>0</v>
      </c>
      <c r="K292" s="47"/>
    </row>
    <row r="293" spans="1:29" ht="15" x14ac:dyDescent="0.25">
      <c r="H293" s="47"/>
      <c r="I293" s="47"/>
      <c r="J293" s="47"/>
      <c r="K293" s="47"/>
      <c r="O293" s="36">
        <f>I281+I282+I284+I287+I288+I289+SUM(I285:I286)</f>
        <v>51787.63</v>
      </c>
      <c r="P293" s="36">
        <f>K281+K282+K284+K287+K288+K289+SUM(K285:K286)</f>
        <v>481305.74</v>
      </c>
    </row>
    <row r="295" spans="1:29" ht="85.5" x14ac:dyDescent="0.2">
      <c r="A295" s="25">
        <v>19</v>
      </c>
      <c r="B295" s="25" t="str">
        <f>Source!F211</f>
        <v>3.26-26-1</v>
      </c>
      <c r="C295" s="25" t="s">
        <v>246</v>
      </c>
      <c r="D295" s="26" t="str">
        <f>Source!H211</f>
        <v>1 м3 изоляции</v>
      </c>
      <c r="E295" s="12">
        <f>Source!I211</f>
        <v>30</v>
      </c>
      <c r="F295" s="28"/>
      <c r="G295" s="27"/>
      <c r="H295" s="12"/>
      <c r="I295" s="28"/>
      <c r="J295" s="12"/>
      <c r="K295" s="28"/>
      <c r="Q295">
        <f>Source!X211</f>
        <v>8295.5300000000007</v>
      </c>
      <c r="R295">
        <f>Source!X212</f>
        <v>199044.55</v>
      </c>
      <c r="S295">
        <f>Source!Y211</f>
        <v>6179.33</v>
      </c>
      <c r="T295">
        <f>Source!Y212</f>
        <v>100750.94</v>
      </c>
      <c r="U295">
        <f>ROUND((175/100)*ROUND(Source!R211, 2), 2)</f>
        <v>571.73</v>
      </c>
      <c r="V295">
        <f>ROUND((160/100)*ROUND(Source!R212, 2), 2)</f>
        <v>15174.56</v>
      </c>
      <c r="AC295">
        <v>0</v>
      </c>
    </row>
    <row r="296" spans="1:29" ht="14.25" x14ac:dyDescent="0.2">
      <c r="A296" s="25"/>
      <c r="B296" s="25"/>
      <c r="C296" s="25" t="s">
        <v>838</v>
      </c>
      <c r="D296" s="26"/>
      <c r="E296" s="12"/>
      <c r="F296" s="28">
        <f>Source!AO211</f>
        <v>256.51</v>
      </c>
      <c r="G296" s="27" t="str">
        <f>Source!DG211</f>
        <v>)*1,1</v>
      </c>
      <c r="H296" s="12">
        <f>Source!AV212</f>
        <v>1</v>
      </c>
      <c r="I296" s="28">
        <f>Source!S211</f>
        <v>8464.83</v>
      </c>
      <c r="J296" s="12">
        <f>IF(Source!BA212&lt;&gt; 0, Source!BA212, 1)</f>
        <v>29.03</v>
      </c>
      <c r="K296" s="28">
        <f>Source!S212</f>
        <v>245734.01</v>
      </c>
    </row>
    <row r="297" spans="1:29" ht="14.25" x14ac:dyDescent="0.2">
      <c r="A297" s="25"/>
      <c r="B297" s="25"/>
      <c r="C297" s="25" t="s">
        <v>839</v>
      </c>
      <c r="D297" s="26"/>
      <c r="E297" s="12"/>
      <c r="F297" s="28">
        <f>Source!AM211</f>
        <v>49.51</v>
      </c>
      <c r="G297" s="27" t="str">
        <f>Source!DE211</f>
        <v>)*1,1</v>
      </c>
      <c r="H297" s="12">
        <f>Source!AV212</f>
        <v>1</v>
      </c>
      <c r="I297" s="28">
        <f>Source!Q211</f>
        <v>1633.83</v>
      </c>
      <c r="J297" s="12">
        <f>IF(Source!BB212&lt;&gt; 0, Source!BB212, 1)</f>
        <v>12.64</v>
      </c>
      <c r="K297" s="28">
        <f>Source!Q212</f>
        <v>20651.61</v>
      </c>
    </row>
    <row r="298" spans="1:29" ht="14.25" x14ac:dyDescent="0.2">
      <c r="A298" s="25"/>
      <c r="B298" s="25"/>
      <c r="C298" s="25" t="s">
        <v>840</v>
      </c>
      <c r="D298" s="26"/>
      <c r="E298" s="12"/>
      <c r="F298" s="28">
        <f>Source!AN211</f>
        <v>9.9</v>
      </c>
      <c r="G298" s="27" t="str">
        <f>Source!DF211</f>
        <v>)*1,1</v>
      </c>
      <c r="H298" s="12">
        <f>Source!AV212</f>
        <v>1</v>
      </c>
      <c r="I298" s="30">
        <f>Source!R211</f>
        <v>326.7</v>
      </c>
      <c r="J298" s="12">
        <f>IF(Source!BS212&lt;&gt; 0, Source!BS212, 1)</f>
        <v>29.03</v>
      </c>
      <c r="K298" s="30">
        <f>Source!R212</f>
        <v>9484.1</v>
      </c>
    </row>
    <row r="299" spans="1:29" ht="14.25" x14ac:dyDescent="0.2">
      <c r="A299" s="25"/>
      <c r="B299" s="25"/>
      <c r="C299" s="25" t="s">
        <v>852</v>
      </c>
      <c r="D299" s="26"/>
      <c r="E299" s="12"/>
      <c r="F299" s="28">
        <f>Source!AL211</f>
        <v>637.04</v>
      </c>
      <c r="G299" s="27" t="str">
        <f>Source!DD211</f>
        <v/>
      </c>
      <c r="H299" s="12">
        <f>Source!AW212</f>
        <v>1</v>
      </c>
      <c r="I299" s="28">
        <f>Source!P211</f>
        <v>19111.2</v>
      </c>
      <c r="J299" s="12">
        <f>IF(Source!BC212&lt;&gt; 0, Source!BC212, 1)</f>
        <v>4.59</v>
      </c>
      <c r="K299" s="28">
        <f>Source!P212</f>
        <v>87720.41</v>
      </c>
    </row>
    <row r="300" spans="1:29" ht="42.75" x14ac:dyDescent="0.2">
      <c r="A300" s="25" t="s">
        <v>251</v>
      </c>
      <c r="B300" s="25" t="str">
        <f>Source!F213</f>
        <v>1.1-1-890</v>
      </c>
      <c r="C300" s="25" t="s">
        <v>253</v>
      </c>
      <c r="D300" s="26" t="str">
        <f>Source!H213</f>
        <v>м3</v>
      </c>
      <c r="E300" s="12">
        <f>Source!I213</f>
        <v>29.1</v>
      </c>
      <c r="F300" s="28">
        <f>Source!AK213</f>
        <v>806.26</v>
      </c>
      <c r="G300" s="37" t="s">
        <v>3</v>
      </c>
      <c r="H300" s="12">
        <f>Source!AW214</f>
        <v>1</v>
      </c>
      <c r="I300" s="28">
        <f>Source!O213</f>
        <v>23462.17</v>
      </c>
      <c r="J300" s="12">
        <f>IF(Source!BC214&lt;&gt; 0, Source!BC214, 1)</f>
        <v>6.33</v>
      </c>
      <c r="K300" s="28">
        <f>Source!O214</f>
        <v>148515.54</v>
      </c>
      <c r="Q300">
        <f>Source!X213</f>
        <v>0</v>
      </c>
      <c r="R300">
        <f>Source!X214</f>
        <v>0</v>
      </c>
      <c r="S300">
        <f>Source!Y213</f>
        <v>0</v>
      </c>
      <c r="T300">
        <f>Source!Y214</f>
        <v>0</v>
      </c>
      <c r="U300">
        <f>ROUND((175/100)*ROUND(Source!R213, 2), 2)</f>
        <v>0</v>
      </c>
      <c r="V300">
        <f>ROUND((160/100)*ROUND(Source!R214, 2), 2)</f>
        <v>0</v>
      </c>
      <c r="AC300">
        <v>3</v>
      </c>
    </row>
    <row r="301" spans="1:29" ht="14.25" x14ac:dyDescent="0.2">
      <c r="A301" s="25"/>
      <c r="B301" s="25"/>
      <c r="C301" s="25" t="s">
        <v>841</v>
      </c>
      <c r="D301" s="26" t="s">
        <v>842</v>
      </c>
      <c r="E301" s="12">
        <f>Source!DN212</f>
        <v>98</v>
      </c>
      <c r="F301" s="28"/>
      <c r="G301" s="27"/>
      <c r="H301" s="12"/>
      <c r="I301" s="28">
        <f>SUM(Q295:Q300)</f>
        <v>8295.5300000000007</v>
      </c>
      <c r="J301" s="12">
        <f>Source!BZ212</f>
        <v>81</v>
      </c>
      <c r="K301" s="28">
        <f>SUM(R295:R300)</f>
        <v>199044.55</v>
      </c>
    </row>
    <row r="302" spans="1:29" ht="14.25" x14ac:dyDescent="0.2">
      <c r="A302" s="25"/>
      <c r="B302" s="25"/>
      <c r="C302" s="25" t="s">
        <v>843</v>
      </c>
      <c r="D302" s="26" t="s">
        <v>842</v>
      </c>
      <c r="E302" s="12">
        <f>Source!DO212</f>
        <v>73</v>
      </c>
      <c r="F302" s="28"/>
      <c r="G302" s="27"/>
      <c r="H302" s="12"/>
      <c r="I302" s="28">
        <f>SUM(S295:S301)</f>
        <v>6179.33</v>
      </c>
      <c r="J302" s="12">
        <f>Source!CA212</f>
        <v>41</v>
      </c>
      <c r="K302" s="28">
        <f>SUM(T295:T301)</f>
        <v>100750.94</v>
      </c>
    </row>
    <row r="303" spans="1:29" ht="14.25" x14ac:dyDescent="0.2">
      <c r="A303" s="25"/>
      <c r="B303" s="25"/>
      <c r="C303" s="25" t="s">
        <v>844</v>
      </c>
      <c r="D303" s="26" t="s">
        <v>842</v>
      </c>
      <c r="E303" s="12">
        <f>175</f>
        <v>175</v>
      </c>
      <c r="F303" s="28"/>
      <c r="G303" s="27"/>
      <c r="H303" s="12"/>
      <c r="I303" s="28">
        <f>SUM(U295:U302)</f>
        <v>571.73</v>
      </c>
      <c r="J303" s="12">
        <f>160</f>
        <v>160</v>
      </c>
      <c r="K303" s="28">
        <f>SUM(V295:V302)</f>
        <v>15174.56</v>
      </c>
    </row>
    <row r="304" spans="1:29" ht="14.25" x14ac:dyDescent="0.2">
      <c r="A304" s="31"/>
      <c r="B304" s="31"/>
      <c r="C304" s="31" t="s">
        <v>845</v>
      </c>
      <c r="D304" s="32" t="s">
        <v>846</v>
      </c>
      <c r="E304" s="33">
        <f>Source!AQ211</f>
        <v>20.04</v>
      </c>
      <c r="F304" s="34"/>
      <c r="G304" s="35" t="str">
        <f>Source!DI211</f>
        <v>)*1,1</v>
      </c>
      <c r="H304" s="33">
        <f>Source!AV212</f>
        <v>1</v>
      </c>
      <c r="I304" s="34">
        <f>Source!U211</f>
        <v>661.32</v>
      </c>
      <c r="J304" s="33"/>
      <c r="K304" s="34"/>
    </row>
    <row r="305" spans="1:29" ht="15" x14ac:dyDescent="0.25">
      <c r="C305" s="21" t="s">
        <v>847</v>
      </c>
      <c r="H305" s="51">
        <f>I296+I297+I299+I301+I302+I303+SUM(I300:I300)-SUMIF(AC300:AC300, 5, I300:I300)-SUMIF(AC300:AC300, 6, I300:I300)</f>
        <v>67718.62</v>
      </c>
      <c r="I305" s="51"/>
      <c r="J305" s="51">
        <f>K296+K297+K299+K301+K302+K303+SUM(K300:K300)-SUMIF(AC300:AC300, 5, K300:K300)-SUMIF(AC300:AC300, 6, K300:K300)</f>
        <v>817591.62000000011</v>
      </c>
      <c r="K305" s="51"/>
    </row>
    <row r="306" spans="1:29" ht="15" x14ac:dyDescent="0.25">
      <c r="C306" s="21" t="s">
        <v>848</v>
      </c>
      <c r="H306" s="47">
        <f>SUMIF(AC300:AC300, 5, I300:I300)+SUMIF(AC300:AC300, 6, I300:I300)</f>
        <v>0</v>
      </c>
      <c r="I306" s="47"/>
      <c r="J306" s="47">
        <f>SUMIF(AC300:AC300, 5, K300:K300)+SUMIF(AC300:AC300, 6, K300:K300)</f>
        <v>0</v>
      </c>
      <c r="K306" s="47"/>
    </row>
    <row r="307" spans="1:29" ht="15" x14ac:dyDescent="0.25">
      <c r="H307" s="47"/>
      <c r="I307" s="47"/>
      <c r="J307" s="47"/>
      <c r="K307" s="47"/>
      <c r="O307" s="36">
        <f>I296+I297+I299+I301+I302+I303+SUM(I300:I300)</f>
        <v>67718.62</v>
      </c>
      <c r="P307" s="36">
        <f>K296+K297+K299+K301+K302+K303+SUM(K300:K300)</f>
        <v>817591.62000000011</v>
      </c>
    </row>
    <row r="309" spans="1:29" ht="42.75" x14ac:dyDescent="0.2">
      <c r="A309" s="25">
        <v>20</v>
      </c>
      <c r="B309" s="25" t="str">
        <f>Source!F215</f>
        <v>3.11-38-1</v>
      </c>
      <c r="C309" s="25" t="s">
        <v>257</v>
      </c>
      <c r="D309" s="26" t="str">
        <f>Source!H215</f>
        <v>100 м2</v>
      </c>
      <c r="E309" s="12">
        <f>Source!I215</f>
        <v>1.5</v>
      </c>
      <c r="F309" s="28"/>
      <c r="G309" s="27"/>
      <c r="H309" s="12"/>
      <c r="I309" s="28"/>
      <c r="J309" s="12"/>
      <c r="K309" s="28"/>
      <c r="Q309">
        <f>Source!X215</f>
        <v>76.28</v>
      </c>
      <c r="R309">
        <f>Source!X216</f>
        <v>1642.44</v>
      </c>
      <c r="S309">
        <f>Source!Y215</f>
        <v>53.4</v>
      </c>
      <c r="T309">
        <f>Source!Y216</f>
        <v>756.63</v>
      </c>
      <c r="U309">
        <f>ROUND((175/100)*ROUND(Source!R215, 2), 2)</f>
        <v>0.53</v>
      </c>
      <c r="V309">
        <f>ROUND((160/100)*ROUND(Source!R216, 2), 2)</f>
        <v>13.94</v>
      </c>
      <c r="AC309">
        <v>0</v>
      </c>
    </row>
    <row r="310" spans="1:29" x14ac:dyDescent="0.2">
      <c r="C310" s="29" t="str">
        <f>"Объем: "&amp;Source!I215&amp;"=150/"&amp;"100"</f>
        <v>Объем: 1,5=150/100</v>
      </c>
    </row>
    <row r="311" spans="1:29" ht="14.25" x14ac:dyDescent="0.2">
      <c r="A311" s="25"/>
      <c r="B311" s="25"/>
      <c r="C311" s="25" t="s">
        <v>838</v>
      </c>
      <c r="D311" s="26"/>
      <c r="E311" s="12"/>
      <c r="F311" s="28">
        <f>Source!AO215</f>
        <v>38.53</v>
      </c>
      <c r="G311" s="27" t="str">
        <f>Source!DG215</f>
        <v>)*1,1</v>
      </c>
      <c r="H311" s="12">
        <f>Source!AV216</f>
        <v>1</v>
      </c>
      <c r="I311" s="28">
        <f>Source!S215</f>
        <v>63.57</v>
      </c>
      <c r="J311" s="12">
        <f>IF(Source!BA216&lt;&gt; 0, Source!BA216, 1)</f>
        <v>29.03</v>
      </c>
      <c r="K311" s="28">
        <f>Source!S216</f>
        <v>1845.44</v>
      </c>
    </row>
    <row r="312" spans="1:29" ht="14.25" x14ac:dyDescent="0.2">
      <c r="A312" s="25"/>
      <c r="B312" s="25"/>
      <c r="C312" s="25" t="s">
        <v>839</v>
      </c>
      <c r="D312" s="26"/>
      <c r="E312" s="12"/>
      <c r="F312" s="28">
        <f>Source!AM215</f>
        <v>0.92</v>
      </c>
      <c r="G312" s="27" t="str">
        <f>Source!DE215</f>
        <v>)*1,1</v>
      </c>
      <c r="H312" s="12">
        <f>Source!AV216</f>
        <v>1</v>
      </c>
      <c r="I312" s="28">
        <f>Source!Q215</f>
        <v>1.52</v>
      </c>
      <c r="J312" s="12">
        <f>IF(Source!BB216&lt;&gt; 0, Source!BB216, 1)</f>
        <v>12.55</v>
      </c>
      <c r="K312" s="28">
        <f>Source!Q216</f>
        <v>19.079999999999998</v>
      </c>
    </row>
    <row r="313" spans="1:29" ht="14.25" x14ac:dyDescent="0.2">
      <c r="A313" s="25"/>
      <c r="B313" s="25"/>
      <c r="C313" s="25" t="s">
        <v>840</v>
      </c>
      <c r="D313" s="26"/>
      <c r="E313" s="12"/>
      <c r="F313" s="28">
        <f>Source!AN215</f>
        <v>0.18</v>
      </c>
      <c r="G313" s="27" t="str">
        <f>Source!DF215</f>
        <v>)*1,1</v>
      </c>
      <c r="H313" s="12">
        <f>Source!AV216</f>
        <v>1</v>
      </c>
      <c r="I313" s="30">
        <f>Source!R215</f>
        <v>0.3</v>
      </c>
      <c r="J313" s="12">
        <f>IF(Source!BS216&lt;&gt; 0, Source!BS216, 1)</f>
        <v>29.03</v>
      </c>
      <c r="K313" s="30">
        <f>Source!R216</f>
        <v>8.7100000000000009</v>
      </c>
    </row>
    <row r="314" spans="1:29" ht="142.5" x14ac:dyDescent="0.2">
      <c r="A314" s="25" t="s">
        <v>261</v>
      </c>
      <c r="B314" s="25" t="str">
        <f>Source!F217</f>
        <v>1.1-1-2688</v>
      </c>
      <c r="C314" s="25" t="s">
        <v>802</v>
      </c>
      <c r="D314" s="26" t="str">
        <f>Source!H217</f>
        <v>м2</v>
      </c>
      <c r="E314" s="12">
        <f>Source!I217</f>
        <v>183.6</v>
      </c>
      <c r="F314" s="28">
        <f>Source!AK217</f>
        <v>4.2</v>
      </c>
      <c r="G314" s="37" t="s">
        <v>3</v>
      </c>
      <c r="H314" s="12">
        <f>Source!AW218</f>
        <v>1</v>
      </c>
      <c r="I314" s="28">
        <f>Source!O217</f>
        <v>771.12</v>
      </c>
      <c r="J314" s="12">
        <f>IF(Source!BC218&lt;&gt; 0, Source!BC218, 1)</f>
        <v>7.3</v>
      </c>
      <c r="K314" s="28">
        <f>Source!O218</f>
        <v>5629.18</v>
      </c>
      <c r="Q314">
        <f>Source!X217</f>
        <v>0</v>
      </c>
      <c r="R314">
        <f>Source!X218</f>
        <v>0</v>
      </c>
      <c r="S314">
        <f>Source!Y217</f>
        <v>0</v>
      </c>
      <c r="T314">
        <f>Source!Y218</f>
        <v>0</v>
      </c>
      <c r="U314">
        <f>ROUND((175/100)*ROUND(Source!R217, 2), 2)</f>
        <v>0</v>
      </c>
      <c r="V314">
        <f>ROUND((160/100)*ROUND(Source!R218, 2), 2)</f>
        <v>0</v>
      </c>
      <c r="AC314">
        <v>3</v>
      </c>
    </row>
    <row r="315" spans="1:29" ht="14.25" x14ac:dyDescent="0.2">
      <c r="A315" s="25"/>
      <c r="B315" s="25"/>
      <c r="C315" s="25" t="s">
        <v>841</v>
      </c>
      <c r="D315" s="26" t="s">
        <v>842</v>
      </c>
      <c r="E315" s="12">
        <f>Source!DN216</f>
        <v>120</v>
      </c>
      <c r="F315" s="28"/>
      <c r="G315" s="27"/>
      <c r="H315" s="12"/>
      <c r="I315" s="28">
        <f>SUM(Q309:Q314)</f>
        <v>76.28</v>
      </c>
      <c r="J315" s="12">
        <f>Source!BZ216</f>
        <v>89</v>
      </c>
      <c r="K315" s="28">
        <f>SUM(R309:R314)</f>
        <v>1642.44</v>
      </c>
    </row>
    <row r="316" spans="1:29" ht="14.25" x14ac:dyDescent="0.2">
      <c r="A316" s="25"/>
      <c r="B316" s="25"/>
      <c r="C316" s="25" t="s">
        <v>843</v>
      </c>
      <c r="D316" s="26" t="s">
        <v>842</v>
      </c>
      <c r="E316" s="12">
        <f>Source!DO216</f>
        <v>84</v>
      </c>
      <c r="F316" s="28"/>
      <c r="G316" s="27"/>
      <c r="H316" s="12"/>
      <c r="I316" s="28">
        <f>SUM(S309:S315)</f>
        <v>53.4</v>
      </c>
      <c r="J316" s="12">
        <f>Source!CA216</f>
        <v>41</v>
      </c>
      <c r="K316" s="28">
        <f>SUM(T309:T315)</f>
        <v>756.63</v>
      </c>
    </row>
    <row r="317" spans="1:29" ht="14.25" x14ac:dyDescent="0.2">
      <c r="A317" s="25"/>
      <c r="B317" s="25"/>
      <c r="C317" s="25" t="s">
        <v>844</v>
      </c>
      <c r="D317" s="26" t="s">
        <v>842</v>
      </c>
      <c r="E317" s="12">
        <f>175</f>
        <v>175</v>
      </c>
      <c r="F317" s="28"/>
      <c r="G317" s="27"/>
      <c r="H317" s="12"/>
      <c r="I317" s="28">
        <f>SUM(U309:U316)</f>
        <v>0.53</v>
      </c>
      <c r="J317" s="12">
        <f>160</f>
        <v>160</v>
      </c>
      <c r="K317" s="28">
        <f>SUM(V309:V316)</f>
        <v>13.94</v>
      </c>
    </row>
    <row r="318" spans="1:29" ht="14.25" x14ac:dyDescent="0.2">
      <c r="A318" s="31"/>
      <c r="B318" s="31"/>
      <c r="C318" s="31" t="s">
        <v>845</v>
      </c>
      <c r="D318" s="32" t="s">
        <v>846</v>
      </c>
      <c r="E318" s="33">
        <f>Source!AQ215</f>
        <v>3.45</v>
      </c>
      <c r="F318" s="34"/>
      <c r="G318" s="35" t="str">
        <f>Source!DI215</f>
        <v>)*1,1</v>
      </c>
      <c r="H318" s="33">
        <f>Source!AV216</f>
        <v>1</v>
      </c>
      <c r="I318" s="34">
        <f>Source!U215</f>
        <v>5.6925000000000008</v>
      </c>
      <c r="J318" s="33"/>
      <c r="K318" s="34"/>
    </row>
    <row r="319" spans="1:29" ht="15" x14ac:dyDescent="0.25">
      <c r="C319" s="21" t="s">
        <v>847</v>
      </c>
      <c r="H319" s="51">
        <f>I311+I312+I315+I316+I317+SUM(I314:I314)-SUMIF(AC314:AC314, 5, I314:I314)-SUMIF(AC314:AC314, 6, I314:I314)</f>
        <v>966.42000000000007</v>
      </c>
      <c r="I319" s="51"/>
      <c r="J319" s="51">
        <f>K311+K312+K315+K316+K317+SUM(K314:K314)-SUMIF(AC314:AC314, 5, K314:K314)-SUMIF(AC314:AC314, 6, K314:K314)</f>
        <v>9906.7099999999991</v>
      </c>
      <c r="K319" s="51"/>
    </row>
    <row r="320" spans="1:29" ht="15" x14ac:dyDescent="0.25">
      <c r="C320" s="21" t="s">
        <v>848</v>
      </c>
      <c r="H320" s="47">
        <f>SUMIF(AC314:AC314, 5, I314:I314)+SUMIF(AC314:AC314, 6, I314:I314)</f>
        <v>0</v>
      </c>
      <c r="I320" s="47"/>
      <c r="J320" s="47">
        <f>SUMIF(AC314:AC314, 5, K314:K314)+SUMIF(AC314:AC314, 6, K314:K314)</f>
        <v>0</v>
      </c>
      <c r="K320" s="47"/>
    </row>
    <row r="321" spans="1:29" ht="15" x14ac:dyDescent="0.25">
      <c r="H321" s="47"/>
      <c r="I321" s="47"/>
      <c r="J321" s="47"/>
      <c r="K321" s="47"/>
      <c r="O321" s="36">
        <f>I311+I312+I315+I316+I317+SUM(I314:I314)</f>
        <v>966.42000000000007</v>
      </c>
      <c r="P321" s="36">
        <f>K311+K312+K315+K316+K317+SUM(K314:K314)</f>
        <v>9906.7099999999991</v>
      </c>
    </row>
    <row r="323" spans="1:29" ht="57" x14ac:dyDescent="0.2">
      <c r="A323" s="25">
        <v>21</v>
      </c>
      <c r="B323" s="25" t="str">
        <f>Source!F219</f>
        <v>3.9-22-3</v>
      </c>
      <c r="C323" s="25" t="s">
        <v>266</v>
      </c>
      <c r="D323" s="26" t="str">
        <f>Source!H219</f>
        <v>100 м2</v>
      </c>
      <c r="E323" s="12">
        <f>Source!I219</f>
        <v>2</v>
      </c>
      <c r="F323" s="28"/>
      <c r="G323" s="27"/>
      <c r="H323" s="12"/>
      <c r="I323" s="28"/>
      <c r="J323" s="12"/>
      <c r="K323" s="28"/>
      <c r="Q323">
        <f>Source!X219</f>
        <v>1730.64</v>
      </c>
      <c r="R323">
        <f>Source!X220</f>
        <v>41578.300000000003</v>
      </c>
      <c r="S323">
        <f>Source!Y219</f>
        <v>2088.6999999999998</v>
      </c>
      <c r="T323">
        <f>Source!Y220</f>
        <v>29451.3</v>
      </c>
      <c r="U323">
        <f>ROUND((175/100)*ROUND(Source!R219, 2), 2)</f>
        <v>0</v>
      </c>
      <c r="V323">
        <f>ROUND((160/100)*ROUND(Source!R220, 2), 2)</f>
        <v>0</v>
      </c>
      <c r="AC323">
        <v>0</v>
      </c>
    </row>
    <row r="324" spans="1:29" x14ac:dyDescent="0.2">
      <c r="C324" s="29" t="str">
        <f>"Объем: "&amp;Source!I219&amp;"=200/"&amp;"100"</f>
        <v>Объем: 2=200/100</v>
      </c>
    </row>
    <row r="325" spans="1:29" ht="14.25" x14ac:dyDescent="0.2">
      <c r="A325" s="25"/>
      <c r="B325" s="25"/>
      <c r="C325" s="25" t="s">
        <v>838</v>
      </c>
      <c r="D325" s="26"/>
      <c r="E325" s="12"/>
      <c r="F325" s="28">
        <f>Source!AO219</f>
        <v>904.2</v>
      </c>
      <c r="G325" s="27" t="str">
        <f>Source!DG219</f>
        <v>)*1,1</v>
      </c>
      <c r="H325" s="12">
        <f>Source!AV220</f>
        <v>1</v>
      </c>
      <c r="I325" s="28">
        <f>Source!S219</f>
        <v>1989.24</v>
      </c>
      <c r="J325" s="12">
        <f>IF(Source!BA220&lt;&gt; 0, Source!BA220, 1)</f>
        <v>29.03</v>
      </c>
      <c r="K325" s="28">
        <f>Source!S220</f>
        <v>57747.64</v>
      </c>
    </row>
    <row r="326" spans="1:29" ht="142.5" x14ac:dyDescent="0.2">
      <c r="A326" s="25" t="s">
        <v>268</v>
      </c>
      <c r="B326" s="25" t="str">
        <f>Source!F221</f>
        <v>1.1-1-529</v>
      </c>
      <c r="C326" s="25" t="s">
        <v>803</v>
      </c>
      <c r="D326" s="26" t="str">
        <f>Source!H221</f>
        <v>м</v>
      </c>
      <c r="E326" s="12">
        <f>Source!I221</f>
        <v>200</v>
      </c>
      <c r="F326" s="28">
        <f>Source!AK221</f>
        <v>24.35</v>
      </c>
      <c r="G326" s="37" t="s">
        <v>3</v>
      </c>
      <c r="H326" s="12">
        <f>Source!AW222</f>
        <v>1</v>
      </c>
      <c r="I326" s="28">
        <f>Source!O221</f>
        <v>4870</v>
      </c>
      <c r="J326" s="12">
        <f>IF(Source!BC222&lt;&gt; 0, Source!BC222, 1)</f>
        <v>4.6399999999999997</v>
      </c>
      <c r="K326" s="28">
        <f>Source!O222</f>
        <v>22596.799999999999</v>
      </c>
      <c r="Q326">
        <f>Source!X221</f>
        <v>0</v>
      </c>
      <c r="R326">
        <f>Source!X222</f>
        <v>0</v>
      </c>
      <c r="S326">
        <f>Source!Y221</f>
        <v>0</v>
      </c>
      <c r="T326">
        <f>Source!Y222</f>
        <v>0</v>
      </c>
      <c r="U326">
        <f>ROUND((175/100)*ROUND(Source!R221, 2), 2)</f>
        <v>0</v>
      </c>
      <c r="V326">
        <f>ROUND((160/100)*ROUND(Source!R222, 2), 2)</f>
        <v>0</v>
      </c>
      <c r="AC326">
        <v>3</v>
      </c>
    </row>
    <row r="327" spans="1:29" ht="42.75" x14ac:dyDescent="0.2">
      <c r="A327" s="25" t="s">
        <v>271</v>
      </c>
      <c r="B327" s="25" t="str">
        <f>Source!F223</f>
        <v>1.1-1-117</v>
      </c>
      <c r="C327" s="25" t="s">
        <v>273</v>
      </c>
      <c r="D327" s="26" t="str">
        <f>Source!H223</f>
        <v>кг</v>
      </c>
      <c r="E327" s="12">
        <f>Source!I223</f>
        <v>1.9079999999999999</v>
      </c>
      <c r="F327" s="28">
        <f>Source!AK223</f>
        <v>63.88</v>
      </c>
      <c r="G327" s="37" t="s">
        <v>3</v>
      </c>
      <c r="H327" s="12">
        <f>Source!AW224</f>
        <v>1</v>
      </c>
      <c r="I327" s="28">
        <f>Source!O223</f>
        <v>121.88</v>
      </c>
      <c r="J327" s="12">
        <f>IF(Source!BC224&lt;&gt; 0, Source!BC224, 1)</f>
        <v>2.92</v>
      </c>
      <c r="K327" s="28">
        <f>Source!O224</f>
        <v>355.89</v>
      </c>
      <c r="Q327">
        <f>Source!X223</f>
        <v>0</v>
      </c>
      <c r="R327">
        <f>Source!X224</f>
        <v>0</v>
      </c>
      <c r="S327">
        <f>Source!Y223</f>
        <v>0</v>
      </c>
      <c r="T327">
        <f>Source!Y224</f>
        <v>0</v>
      </c>
      <c r="U327">
        <f>ROUND((175/100)*ROUND(Source!R223, 2), 2)</f>
        <v>0</v>
      </c>
      <c r="V327">
        <f>ROUND((160/100)*ROUND(Source!R224, 2), 2)</f>
        <v>0</v>
      </c>
      <c r="AC327">
        <v>3</v>
      </c>
    </row>
    <row r="328" spans="1:29" ht="42.75" x14ac:dyDescent="0.2">
      <c r="A328" s="25" t="s">
        <v>275</v>
      </c>
      <c r="B328" s="25" t="str">
        <f>Source!F225</f>
        <v>1.1-1-245</v>
      </c>
      <c r="C328" s="25" t="s">
        <v>277</v>
      </c>
      <c r="D328" s="26" t="str">
        <f>Source!H225</f>
        <v>кг</v>
      </c>
      <c r="E328" s="12">
        <f>Source!I225</f>
        <v>0.156</v>
      </c>
      <c r="F328" s="28">
        <f>Source!AK225</f>
        <v>83.83</v>
      </c>
      <c r="G328" s="37" t="s">
        <v>3</v>
      </c>
      <c r="H328" s="12">
        <f>Source!AW226</f>
        <v>1</v>
      </c>
      <c r="I328" s="28">
        <f>Source!O225</f>
        <v>13.08</v>
      </c>
      <c r="J328" s="12">
        <f>IF(Source!BC226&lt;&gt; 0, Source!BC226, 1)</f>
        <v>2.85</v>
      </c>
      <c r="K328" s="28">
        <f>Source!O226</f>
        <v>37.28</v>
      </c>
      <c r="Q328">
        <f>Source!X225</f>
        <v>0</v>
      </c>
      <c r="R328">
        <f>Source!X226</f>
        <v>0</v>
      </c>
      <c r="S328">
        <f>Source!Y225</f>
        <v>0</v>
      </c>
      <c r="T328">
        <f>Source!Y226</f>
        <v>0</v>
      </c>
      <c r="U328">
        <f>ROUND((175/100)*ROUND(Source!R225, 2), 2)</f>
        <v>0</v>
      </c>
      <c r="V328">
        <f>ROUND((160/100)*ROUND(Source!R226, 2), 2)</f>
        <v>0</v>
      </c>
      <c r="AC328">
        <v>3</v>
      </c>
    </row>
    <row r="329" spans="1:29" ht="128.25" x14ac:dyDescent="0.2">
      <c r="A329" s="25" t="s">
        <v>279</v>
      </c>
      <c r="B329" s="25" t="str">
        <f>Source!F227</f>
        <v>1.6-3-6</v>
      </c>
      <c r="C329" s="25" t="s">
        <v>804</v>
      </c>
      <c r="D329" s="26" t="str">
        <f>Source!H227</f>
        <v>м2</v>
      </c>
      <c r="E329" s="12">
        <f>Source!I227</f>
        <v>200</v>
      </c>
      <c r="F329" s="28">
        <f>Source!AK227</f>
        <v>377.08</v>
      </c>
      <c r="G329" s="37" t="s">
        <v>3</v>
      </c>
      <c r="H329" s="12">
        <f>Source!AW228</f>
        <v>1</v>
      </c>
      <c r="I329" s="28">
        <f>Source!O227</f>
        <v>75416</v>
      </c>
      <c r="J329" s="12">
        <f>IF(Source!BC228&lt;&gt; 0, Source!BC228, 1)</f>
        <v>25.69</v>
      </c>
      <c r="K329" s="28">
        <f>Source!O228</f>
        <v>1937437.04</v>
      </c>
      <c r="Q329">
        <f>Source!X227</f>
        <v>0</v>
      </c>
      <c r="R329">
        <f>Source!X228</f>
        <v>0</v>
      </c>
      <c r="S329">
        <f>Source!Y227</f>
        <v>0</v>
      </c>
      <c r="T329">
        <f>Source!Y228</f>
        <v>0</v>
      </c>
      <c r="U329">
        <f>ROUND((175/100)*ROUND(Source!R227, 2), 2)</f>
        <v>0</v>
      </c>
      <c r="V329">
        <f>ROUND((160/100)*ROUND(Source!R228, 2), 2)</f>
        <v>0</v>
      </c>
      <c r="AC329">
        <v>3</v>
      </c>
    </row>
    <row r="330" spans="1:29" ht="42.75" x14ac:dyDescent="0.2">
      <c r="A330" s="25" t="s">
        <v>282</v>
      </c>
      <c r="B330" s="25" t="str">
        <f>Source!F229</f>
        <v>1.7-1-88</v>
      </c>
      <c r="C330" s="25" t="s">
        <v>284</v>
      </c>
      <c r="D330" s="26" t="str">
        <f>Source!H229</f>
        <v>м</v>
      </c>
      <c r="E330" s="12">
        <f>Source!I229</f>
        <v>217.42881800000001</v>
      </c>
      <c r="F330" s="28">
        <f>Source!AK229</f>
        <v>66.31</v>
      </c>
      <c r="G330" s="37" t="s">
        <v>3</v>
      </c>
      <c r="H330" s="12">
        <f>Source!AW230</f>
        <v>1</v>
      </c>
      <c r="I330" s="28">
        <f>Source!O229</f>
        <v>14417.7</v>
      </c>
      <c r="J330" s="12">
        <f>IF(Source!BC230&lt;&gt; 0, Source!BC230, 1)</f>
        <v>2.15</v>
      </c>
      <c r="K330" s="28">
        <f>Source!O230</f>
        <v>30998.06</v>
      </c>
      <c r="Q330">
        <f>Source!X229</f>
        <v>0</v>
      </c>
      <c r="R330">
        <f>Source!X230</f>
        <v>0</v>
      </c>
      <c r="S330">
        <f>Source!Y229</f>
        <v>0</v>
      </c>
      <c r="T330">
        <f>Source!Y230</f>
        <v>0</v>
      </c>
      <c r="U330">
        <f>ROUND((175/100)*ROUND(Source!R229, 2), 2)</f>
        <v>0</v>
      </c>
      <c r="V330">
        <f>ROUND((160/100)*ROUND(Source!R230, 2), 2)</f>
        <v>0</v>
      </c>
      <c r="AC330">
        <v>3</v>
      </c>
    </row>
    <row r="331" spans="1:29" ht="28.5" x14ac:dyDescent="0.2">
      <c r="A331" s="25" t="s">
        <v>286</v>
      </c>
      <c r="B331" s="25" t="str">
        <f>Source!F231</f>
        <v>1.7-1-83</v>
      </c>
      <c r="C331" s="25" t="s">
        <v>288</v>
      </c>
      <c r="D331" s="26" t="str">
        <f>Source!H231</f>
        <v>м</v>
      </c>
      <c r="E331" s="12">
        <f>Source!I231</f>
        <v>148.403796</v>
      </c>
      <c r="F331" s="28">
        <f>Source!AK231</f>
        <v>34.299999999999997</v>
      </c>
      <c r="G331" s="37" t="s">
        <v>3</v>
      </c>
      <c r="H331" s="12">
        <f>Source!AW232</f>
        <v>1</v>
      </c>
      <c r="I331" s="28">
        <f>Source!O231</f>
        <v>5090.25</v>
      </c>
      <c r="J331" s="12">
        <f>IF(Source!BC232&lt;&gt; 0, Source!BC232, 1)</f>
        <v>3.32</v>
      </c>
      <c r="K331" s="28">
        <f>Source!O232</f>
        <v>16899.63</v>
      </c>
      <c r="Q331">
        <f>Source!X231</f>
        <v>0</v>
      </c>
      <c r="R331">
        <f>Source!X232</f>
        <v>0</v>
      </c>
      <c r="S331">
        <f>Source!Y231</f>
        <v>0</v>
      </c>
      <c r="T331">
        <f>Source!Y232</f>
        <v>0</v>
      </c>
      <c r="U331">
        <f>ROUND((175/100)*ROUND(Source!R231, 2), 2)</f>
        <v>0</v>
      </c>
      <c r="V331">
        <f>ROUND((160/100)*ROUND(Source!R232, 2), 2)</f>
        <v>0</v>
      </c>
      <c r="AC331">
        <v>3</v>
      </c>
    </row>
    <row r="332" spans="1:29" ht="14.25" x14ac:dyDescent="0.2">
      <c r="A332" s="25"/>
      <c r="B332" s="25"/>
      <c r="C332" s="25" t="s">
        <v>841</v>
      </c>
      <c r="D332" s="26" t="s">
        <v>842</v>
      </c>
      <c r="E332" s="12">
        <f>Source!DN220</f>
        <v>87</v>
      </c>
      <c r="F332" s="28"/>
      <c r="G332" s="27"/>
      <c r="H332" s="12"/>
      <c r="I332" s="28">
        <f>SUM(Q323:Q331)</f>
        <v>1730.64</v>
      </c>
      <c r="J332" s="12">
        <f>Source!BZ220</f>
        <v>72</v>
      </c>
      <c r="K332" s="28">
        <f>SUM(R323:R331)</f>
        <v>41578.300000000003</v>
      </c>
    </row>
    <row r="333" spans="1:29" ht="14.25" x14ac:dyDescent="0.2">
      <c r="A333" s="25"/>
      <c r="B333" s="25"/>
      <c r="C333" s="25" t="s">
        <v>843</v>
      </c>
      <c r="D333" s="26" t="s">
        <v>842</v>
      </c>
      <c r="E333" s="12">
        <f>Source!DO220</f>
        <v>105</v>
      </c>
      <c r="F333" s="28"/>
      <c r="G333" s="27"/>
      <c r="H333" s="12"/>
      <c r="I333" s="28">
        <f>SUM(S323:S332)</f>
        <v>2088.6999999999998</v>
      </c>
      <c r="J333" s="12">
        <f>Source!CA220</f>
        <v>51</v>
      </c>
      <c r="K333" s="28">
        <f>SUM(T323:T332)</f>
        <v>29451.3</v>
      </c>
    </row>
    <row r="334" spans="1:29" ht="14.25" x14ac:dyDescent="0.2">
      <c r="A334" s="31"/>
      <c r="B334" s="31"/>
      <c r="C334" s="31" t="s">
        <v>845</v>
      </c>
      <c r="D334" s="32" t="s">
        <v>846</v>
      </c>
      <c r="E334" s="33">
        <f>Source!AQ219</f>
        <v>68.5</v>
      </c>
      <c r="F334" s="34"/>
      <c r="G334" s="35" t="str">
        <f>Source!DI219</f>
        <v>)*1,1</v>
      </c>
      <c r="H334" s="33">
        <f>Source!AV220</f>
        <v>1</v>
      </c>
      <c r="I334" s="34">
        <f>Source!U219</f>
        <v>150.70000000000002</v>
      </c>
      <c r="J334" s="33"/>
      <c r="K334" s="34"/>
    </row>
    <row r="335" spans="1:29" ht="15" x14ac:dyDescent="0.25">
      <c r="C335" s="21" t="s">
        <v>847</v>
      </c>
      <c r="H335" s="51">
        <f>I325+I332+I333+SUM(I326:I331)-SUMIF(AC326:AC331, 5, I326:I331)-SUMIF(AC326:AC331, 6, I326:I331)</f>
        <v>105737.49</v>
      </c>
      <c r="I335" s="51"/>
      <c r="J335" s="51">
        <f>K325+K332+K333+SUM(K326:K331)-SUMIF(AC326:AC331, 5, K326:K331)-SUMIF(AC326:AC331, 6, K326:K331)</f>
        <v>2137101.94</v>
      </c>
      <c r="K335" s="51"/>
    </row>
    <row r="336" spans="1:29" ht="15" x14ac:dyDescent="0.25">
      <c r="C336" s="21" t="s">
        <v>848</v>
      </c>
      <c r="H336" s="47">
        <f>SUMIF(AC326:AC331, 5, I326:I331)+SUMIF(AC326:AC331, 6, I326:I331)</f>
        <v>0</v>
      </c>
      <c r="I336" s="47"/>
      <c r="J336" s="47">
        <f>SUMIF(AC326:AC331, 5, K326:K331)+SUMIF(AC326:AC331, 6, K326:K331)</f>
        <v>0</v>
      </c>
      <c r="K336" s="47"/>
    </row>
    <row r="337" spans="1:29" ht="15" x14ac:dyDescent="0.25">
      <c r="H337" s="47"/>
      <c r="I337" s="47"/>
      <c r="J337" s="47"/>
      <c r="K337" s="47"/>
      <c r="O337" s="36">
        <f>I325+I332+I333+SUM(I326:I331)</f>
        <v>105737.49</v>
      </c>
      <c r="P337" s="36">
        <f>K325+K332+K333+SUM(K326:K331)</f>
        <v>2137101.94</v>
      </c>
    </row>
    <row r="340" spans="1:29" ht="15" x14ac:dyDescent="0.25">
      <c r="A340" s="46" t="str">
        <f>CONCATENATE("Итого по подразделу: ",IF(Source!G234&lt;&gt;"Новый подраздел", Source!G234, ""))</f>
        <v>Итого по подразделу: Стены, перегородки, кровля</v>
      </c>
      <c r="B340" s="46"/>
      <c r="C340" s="46"/>
      <c r="D340" s="46"/>
      <c r="E340" s="46"/>
      <c r="F340" s="46"/>
      <c r="G340" s="46"/>
      <c r="H340" s="47">
        <f>SUM(O278:O339)</f>
        <v>226210.16</v>
      </c>
      <c r="I340" s="48"/>
      <c r="J340" s="47">
        <f>SUM(P278:P339)</f>
        <v>3445906.01</v>
      </c>
      <c r="K340" s="48"/>
    </row>
    <row r="341" spans="1:29" x14ac:dyDescent="0.2">
      <c r="A341" t="s">
        <v>850</v>
      </c>
      <c r="I341">
        <f>SUM(W278:W340)</f>
        <v>0</v>
      </c>
      <c r="J341">
        <f>SUM(X278:X340)</f>
        <v>0</v>
      </c>
    </row>
    <row r="342" spans="1:29" x14ac:dyDescent="0.2">
      <c r="A342" t="s">
        <v>851</v>
      </c>
      <c r="I342">
        <f>SUM(Y278:Y341)</f>
        <v>0</v>
      </c>
      <c r="J342">
        <f>SUM(Z278:Z341)</f>
        <v>0</v>
      </c>
    </row>
    <row r="344" spans="1:29" ht="15" x14ac:dyDescent="0.25">
      <c r="A344" s="46" t="str">
        <f>CONCATENATE("Итого по разделу: ",IF(Source!G264&lt;&gt;"Новый раздел", Source!G264, ""))</f>
        <v>Итого по разделу: Устройство здания</v>
      </c>
      <c r="B344" s="46"/>
      <c r="C344" s="46"/>
      <c r="D344" s="46"/>
      <c r="E344" s="46"/>
      <c r="F344" s="46"/>
      <c r="G344" s="46"/>
      <c r="H344" s="47">
        <f>SUM(O221:O343)</f>
        <v>382139.54</v>
      </c>
      <c r="I344" s="48"/>
      <c r="J344" s="47">
        <f>SUM(P221:P343)</f>
        <v>5029275.58</v>
      </c>
      <c r="K344" s="48"/>
    </row>
    <row r="345" spans="1:29" x14ac:dyDescent="0.2">
      <c r="A345" t="s">
        <v>850</v>
      </c>
      <c r="I345">
        <f>SUM(W221:W344)</f>
        <v>0</v>
      </c>
      <c r="J345">
        <f>SUM(X221:X344)</f>
        <v>0</v>
      </c>
    </row>
    <row r="346" spans="1:29" x14ac:dyDescent="0.2">
      <c r="A346" t="s">
        <v>851</v>
      </c>
      <c r="I346">
        <f>SUM(Y221:Y345)</f>
        <v>0</v>
      </c>
      <c r="J346">
        <f>SUM(Z221:Z345)</f>
        <v>0</v>
      </c>
    </row>
    <row r="348" spans="1:29" ht="16.5" x14ac:dyDescent="0.25">
      <c r="A348" s="52" t="str">
        <f>CONCATENATE("Раздел: ",IF(Source!G294&lt;&gt;"Новый раздел", Source!G294, ""))</f>
        <v>Раздел: Полы</v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</row>
    <row r="349" spans="1:29" ht="28.5" x14ac:dyDescent="0.2">
      <c r="A349" s="25">
        <v>22</v>
      </c>
      <c r="B349" s="25" t="str">
        <f>Source!F298</f>
        <v>3.11-10-3</v>
      </c>
      <c r="C349" s="25" t="s">
        <v>293</v>
      </c>
      <c r="D349" s="26" t="str">
        <f>Source!H298</f>
        <v>100 м2 стяжки</v>
      </c>
      <c r="E349" s="12">
        <f>Source!I298</f>
        <v>2.0619999999999998</v>
      </c>
      <c r="F349" s="28"/>
      <c r="G349" s="27"/>
      <c r="H349" s="12"/>
      <c r="I349" s="28"/>
      <c r="J349" s="12"/>
      <c r="K349" s="28"/>
      <c r="Q349">
        <f>Source!X298</f>
        <v>743.48</v>
      </c>
      <c r="R349">
        <f>Source!X299</f>
        <v>16007.65</v>
      </c>
      <c r="S349">
        <f>Source!Y298</f>
        <v>520.44000000000005</v>
      </c>
      <c r="T349">
        <f>Source!Y299</f>
        <v>7374.31</v>
      </c>
      <c r="U349">
        <f>ROUND((175/100)*ROUND(Source!R298, 2), 2)</f>
        <v>0</v>
      </c>
      <c r="V349">
        <f>ROUND((160/100)*ROUND(Source!R299, 2), 2)</f>
        <v>0</v>
      </c>
      <c r="AC349">
        <v>0</v>
      </c>
    </row>
    <row r="350" spans="1:29" x14ac:dyDescent="0.2">
      <c r="C350" s="29" t="str">
        <f>"Объем: "&amp;Source!I298&amp;"=206,2/"&amp;"100"</f>
        <v>Объем: 2,062=206,2/100</v>
      </c>
    </row>
    <row r="351" spans="1:29" ht="14.25" x14ac:dyDescent="0.2">
      <c r="A351" s="25"/>
      <c r="B351" s="25"/>
      <c r="C351" s="25" t="s">
        <v>838</v>
      </c>
      <c r="D351" s="26"/>
      <c r="E351" s="12"/>
      <c r="F351" s="28">
        <f>Source!AO298</f>
        <v>300.47000000000003</v>
      </c>
      <c r="G351" s="27" t="str">
        <f>Source!DG298</f>
        <v/>
      </c>
      <c r="H351" s="12">
        <f>Source!AV299</f>
        <v>1</v>
      </c>
      <c r="I351" s="28">
        <f>Source!S298</f>
        <v>619.57000000000005</v>
      </c>
      <c r="J351" s="12">
        <f>IF(Source!BA299&lt;&gt; 0, Source!BA299, 1)</f>
        <v>29.03</v>
      </c>
      <c r="K351" s="28">
        <f>Source!S299</f>
        <v>17986.12</v>
      </c>
    </row>
    <row r="352" spans="1:29" ht="14.25" x14ac:dyDescent="0.2">
      <c r="A352" s="25"/>
      <c r="B352" s="25"/>
      <c r="C352" s="25" t="s">
        <v>839</v>
      </c>
      <c r="D352" s="26"/>
      <c r="E352" s="12"/>
      <c r="F352" s="28">
        <f>Source!AM298</f>
        <v>0.93</v>
      </c>
      <c r="G352" s="27" t="str">
        <f>Source!DE298</f>
        <v/>
      </c>
      <c r="H352" s="12">
        <f>Source!AV299</f>
        <v>1</v>
      </c>
      <c r="I352" s="28">
        <f>Source!Q298</f>
        <v>1.92</v>
      </c>
      <c r="J352" s="12">
        <f>IF(Source!BB299&lt;&gt; 0, Source!BB299, 1)</f>
        <v>9.24</v>
      </c>
      <c r="K352" s="28">
        <f>Source!Q299</f>
        <v>17.739999999999998</v>
      </c>
    </row>
    <row r="353" spans="1:29" ht="14.25" x14ac:dyDescent="0.2">
      <c r="A353" s="25"/>
      <c r="B353" s="25"/>
      <c r="C353" s="25" t="s">
        <v>852</v>
      </c>
      <c r="D353" s="26"/>
      <c r="E353" s="12"/>
      <c r="F353" s="28">
        <f>Source!AL298</f>
        <v>24.74</v>
      </c>
      <c r="G353" s="27" t="str">
        <f>Source!DD298</f>
        <v/>
      </c>
      <c r="H353" s="12">
        <f>Source!AW299</f>
        <v>1</v>
      </c>
      <c r="I353" s="28">
        <f>Source!P298</f>
        <v>51.01</v>
      </c>
      <c r="J353" s="12">
        <f>IF(Source!BC299&lt;&gt; 0, Source!BC299, 1)</f>
        <v>6</v>
      </c>
      <c r="K353" s="28">
        <f>Source!P299</f>
        <v>306.06</v>
      </c>
    </row>
    <row r="354" spans="1:29" ht="57" x14ac:dyDescent="0.2">
      <c r="A354" s="25" t="s">
        <v>298</v>
      </c>
      <c r="B354" s="25" t="str">
        <f>Source!F300</f>
        <v>1.3-1-36</v>
      </c>
      <c r="C354" s="25" t="s">
        <v>300</v>
      </c>
      <c r="D354" s="26" t="str">
        <f>Source!H300</f>
        <v>м3</v>
      </c>
      <c r="E354" s="12">
        <f>Source!I300</f>
        <v>4.20648</v>
      </c>
      <c r="F354" s="28">
        <f>Source!AK300</f>
        <v>517.14</v>
      </c>
      <c r="G354" s="37" t="s">
        <v>3</v>
      </c>
      <c r="H354" s="12">
        <f>Source!AW301</f>
        <v>1</v>
      </c>
      <c r="I354" s="28">
        <f>Source!O300</f>
        <v>2175.34</v>
      </c>
      <c r="J354" s="12">
        <f>IF(Source!BC301&lt;&gt; 0, Source!BC301, 1)</f>
        <v>10.54</v>
      </c>
      <c r="K354" s="28">
        <f>Source!O301</f>
        <v>22928.080000000002</v>
      </c>
      <c r="Q354">
        <f>Source!X300</f>
        <v>0</v>
      </c>
      <c r="R354">
        <f>Source!X301</f>
        <v>0</v>
      </c>
      <c r="S354">
        <f>Source!Y300</f>
        <v>0</v>
      </c>
      <c r="T354">
        <f>Source!Y301</f>
        <v>0</v>
      </c>
      <c r="U354">
        <f>ROUND((175/100)*ROUND(Source!R300, 2), 2)</f>
        <v>0</v>
      </c>
      <c r="V354">
        <f>ROUND((160/100)*ROUND(Source!R301, 2), 2)</f>
        <v>0</v>
      </c>
      <c r="AC354">
        <v>3</v>
      </c>
    </row>
    <row r="355" spans="1:29" ht="14.25" x14ac:dyDescent="0.2">
      <c r="A355" s="25"/>
      <c r="B355" s="25"/>
      <c r="C355" s="25" t="s">
        <v>841</v>
      </c>
      <c r="D355" s="26" t="s">
        <v>842</v>
      </c>
      <c r="E355" s="12">
        <f>Source!DN299</f>
        <v>120</v>
      </c>
      <c r="F355" s="28"/>
      <c r="G355" s="27"/>
      <c r="H355" s="12"/>
      <c r="I355" s="28">
        <f>SUM(Q349:Q354)</f>
        <v>743.48</v>
      </c>
      <c r="J355" s="12">
        <f>Source!BZ299</f>
        <v>89</v>
      </c>
      <c r="K355" s="28">
        <f>SUM(R349:R354)</f>
        <v>16007.65</v>
      </c>
    </row>
    <row r="356" spans="1:29" ht="14.25" x14ac:dyDescent="0.2">
      <c r="A356" s="25"/>
      <c r="B356" s="25"/>
      <c r="C356" s="25" t="s">
        <v>843</v>
      </c>
      <c r="D356" s="26" t="s">
        <v>842</v>
      </c>
      <c r="E356" s="12">
        <f>Source!DO299</f>
        <v>84</v>
      </c>
      <c r="F356" s="28"/>
      <c r="G356" s="27"/>
      <c r="H356" s="12"/>
      <c r="I356" s="28">
        <f>SUM(S349:S355)</f>
        <v>520.44000000000005</v>
      </c>
      <c r="J356" s="12">
        <f>Source!CA299</f>
        <v>41</v>
      </c>
      <c r="K356" s="28">
        <f>SUM(T349:T355)</f>
        <v>7374.31</v>
      </c>
    </row>
    <row r="357" spans="1:29" ht="14.25" x14ac:dyDescent="0.2">
      <c r="A357" s="31"/>
      <c r="B357" s="31"/>
      <c r="C357" s="31" t="s">
        <v>845</v>
      </c>
      <c r="D357" s="32" t="s">
        <v>846</v>
      </c>
      <c r="E357" s="33">
        <f>Source!AQ298</f>
        <v>29.4</v>
      </c>
      <c r="F357" s="34"/>
      <c r="G357" s="35" t="str">
        <f>Source!DI298</f>
        <v/>
      </c>
      <c r="H357" s="33">
        <f>Source!AV299</f>
        <v>1</v>
      </c>
      <c r="I357" s="34">
        <f>Source!U298</f>
        <v>60.622799999999991</v>
      </c>
      <c r="J357" s="33"/>
      <c r="K357" s="34"/>
    </row>
    <row r="358" spans="1:29" ht="15" x14ac:dyDescent="0.25">
      <c r="C358" s="21" t="s">
        <v>847</v>
      </c>
      <c r="H358" s="51">
        <f>I351+I352+I353+I355+I356+SUM(I354:I354)-SUMIF(AC354:AC354, 5, I354:I354)-SUMIF(AC354:AC354, 6, I354:I354)</f>
        <v>4111.76</v>
      </c>
      <c r="I358" s="51"/>
      <c r="J358" s="51">
        <f>K351+K352+K353+K355+K356+SUM(K354:K354)-SUMIF(AC354:AC354, 5, K354:K354)-SUMIF(AC354:AC354, 6, K354:K354)</f>
        <v>64619.96</v>
      </c>
      <c r="K358" s="51"/>
    </row>
    <row r="359" spans="1:29" ht="15" x14ac:dyDescent="0.25">
      <c r="C359" s="21" t="s">
        <v>848</v>
      </c>
      <c r="H359" s="47">
        <f>SUMIF(AC354:AC354, 5, I354:I354)+SUMIF(AC354:AC354, 6, I354:I354)</f>
        <v>0</v>
      </c>
      <c r="I359" s="47"/>
      <c r="J359" s="47">
        <f>SUMIF(AC354:AC354, 5, K354:K354)+SUMIF(AC354:AC354, 6, K354:K354)</f>
        <v>0</v>
      </c>
      <c r="K359" s="47"/>
    </row>
    <row r="360" spans="1:29" ht="15" x14ac:dyDescent="0.25">
      <c r="H360" s="47"/>
      <c r="I360" s="47"/>
      <c r="J360" s="47"/>
      <c r="K360" s="47"/>
      <c r="O360" s="36">
        <f>I351+I352+I353+I355+I356+SUM(I354:I354)</f>
        <v>4111.76</v>
      </c>
      <c r="P360" s="36">
        <f>K351+K352+K353+K355+K356+SUM(K354:K354)</f>
        <v>64619.96</v>
      </c>
    </row>
    <row r="362" spans="1:29" ht="42.75" x14ac:dyDescent="0.2">
      <c r="A362" s="25">
        <v>23</v>
      </c>
      <c r="B362" s="25" t="str">
        <f>Source!F302</f>
        <v>3.11-10-4</v>
      </c>
      <c r="C362" s="25" t="s">
        <v>304</v>
      </c>
      <c r="D362" s="26" t="str">
        <f>Source!H302</f>
        <v>100 м2 стяжки</v>
      </c>
      <c r="E362" s="12">
        <f>Source!I302</f>
        <v>2.0619999999999998</v>
      </c>
      <c r="F362" s="28"/>
      <c r="G362" s="27"/>
      <c r="H362" s="12"/>
      <c r="I362" s="28"/>
      <c r="J362" s="12"/>
      <c r="K362" s="28"/>
      <c r="Q362">
        <f>Source!X302</f>
        <v>178.15</v>
      </c>
      <c r="R362">
        <f>Source!X303</f>
        <v>3835.71</v>
      </c>
      <c r="S362">
        <f>Source!Y302</f>
        <v>124.71</v>
      </c>
      <c r="T362">
        <f>Source!Y303</f>
        <v>1767.01</v>
      </c>
      <c r="U362">
        <f>ROUND((175/100)*ROUND(Source!R302, 2), 2)</f>
        <v>0</v>
      </c>
      <c r="V362">
        <f>ROUND((160/100)*ROUND(Source!R303, 2), 2)</f>
        <v>0</v>
      </c>
      <c r="AC362">
        <v>0</v>
      </c>
    </row>
    <row r="363" spans="1:29" x14ac:dyDescent="0.2">
      <c r="C363" s="29" t="str">
        <f>"Объем: "&amp;Source!I302&amp;"=206,2/"&amp;"100"</f>
        <v>Объем: 2,062=206,2/100</v>
      </c>
    </row>
    <row r="364" spans="1:29" ht="14.25" x14ac:dyDescent="0.2">
      <c r="A364" s="25"/>
      <c r="B364" s="25"/>
      <c r="C364" s="25" t="s">
        <v>838</v>
      </c>
      <c r="D364" s="26"/>
      <c r="E364" s="12"/>
      <c r="F364" s="28">
        <f>Source!AO302</f>
        <v>4.5</v>
      </c>
      <c r="G364" s="27" t="str">
        <f>Source!DG302</f>
        <v>)*16</v>
      </c>
      <c r="H364" s="12">
        <f>Source!AV303</f>
        <v>1</v>
      </c>
      <c r="I364" s="28">
        <f>Source!S302</f>
        <v>148.46</v>
      </c>
      <c r="J364" s="12">
        <f>IF(Source!BA303&lt;&gt; 0, Source!BA303, 1)</f>
        <v>29.03</v>
      </c>
      <c r="K364" s="28">
        <f>Source!S303</f>
        <v>4309.79</v>
      </c>
    </row>
    <row r="365" spans="1:29" ht="14.25" x14ac:dyDescent="0.2">
      <c r="A365" s="25"/>
      <c r="B365" s="25"/>
      <c r="C365" s="25" t="s">
        <v>839</v>
      </c>
      <c r="D365" s="26"/>
      <c r="E365" s="12"/>
      <c r="F365" s="28">
        <f>Source!AM302</f>
        <v>0.46</v>
      </c>
      <c r="G365" s="27" t="str">
        <f>Source!DE302</f>
        <v>)*16</v>
      </c>
      <c r="H365" s="12">
        <f>Source!AV303</f>
        <v>1</v>
      </c>
      <c r="I365" s="28">
        <f>Source!Q302</f>
        <v>15.18</v>
      </c>
      <c r="J365" s="12">
        <f>IF(Source!BB303&lt;&gt; 0, Source!BB303, 1)</f>
        <v>9.2200000000000006</v>
      </c>
      <c r="K365" s="28">
        <f>Source!Q303</f>
        <v>139.96</v>
      </c>
    </row>
    <row r="366" spans="1:29" ht="57" x14ac:dyDescent="0.2">
      <c r="A366" s="25" t="s">
        <v>307</v>
      </c>
      <c r="B366" s="25" t="str">
        <f>Source!F304</f>
        <v>1.3-1-36</v>
      </c>
      <c r="C366" s="25" t="s">
        <v>300</v>
      </c>
      <c r="D366" s="26" t="str">
        <f>Source!H304</f>
        <v>м3</v>
      </c>
      <c r="E366" s="12">
        <f>Source!I304</f>
        <v>16.82592</v>
      </c>
      <c r="F366" s="28">
        <f>Source!AK304</f>
        <v>517.14</v>
      </c>
      <c r="G366" s="37" t="s">
        <v>853</v>
      </c>
      <c r="H366" s="12">
        <f>Source!AW305</f>
        <v>1</v>
      </c>
      <c r="I366" s="28">
        <f>Source!O304</f>
        <v>8701.36</v>
      </c>
      <c r="J366" s="12">
        <f>IF(Source!BC305&lt;&gt; 0, Source!BC305, 1)</f>
        <v>10.54</v>
      </c>
      <c r="K366" s="28">
        <f>Source!O305</f>
        <v>91712.33</v>
      </c>
      <c r="Q366">
        <f>Source!X304</f>
        <v>0</v>
      </c>
      <c r="R366">
        <f>Source!X305</f>
        <v>0</v>
      </c>
      <c r="S366">
        <f>Source!Y304</f>
        <v>0</v>
      </c>
      <c r="T366">
        <f>Source!Y305</f>
        <v>0</v>
      </c>
      <c r="U366">
        <f>ROUND((175/100)*ROUND(Source!R304, 2), 2)</f>
        <v>0</v>
      </c>
      <c r="V366">
        <f>ROUND((160/100)*ROUND(Source!R305, 2), 2)</f>
        <v>0</v>
      </c>
      <c r="AC366">
        <v>3</v>
      </c>
    </row>
    <row r="367" spans="1:29" ht="14.25" x14ac:dyDescent="0.2">
      <c r="A367" s="25"/>
      <c r="B367" s="25"/>
      <c r="C367" s="25" t="s">
        <v>841</v>
      </c>
      <c r="D367" s="26" t="s">
        <v>842</v>
      </c>
      <c r="E367" s="12">
        <f>Source!DN303</f>
        <v>120</v>
      </c>
      <c r="F367" s="28"/>
      <c r="G367" s="27"/>
      <c r="H367" s="12"/>
      <c r="I367" s="28">
        <f>SUM(Q362:Q366)</f>
        <v>178.15</v>
      </c>
      <c r="J367" s="12">
        <f>Source!BZ303</f>
        <v>89</v>
      </c>
      <c r="K367" s="28">
        <f>SUM(R362:R366)</f>
        <v>3835.71</v>
      </c>
    </row>
    <row r="368" spans="1:29" ht="14.25" x14ac:dyDescent="0.2">
      <c r="A368" s="25"/>
      <c r="B368" s="25"/>
      <c r="C368" s="25" t="s">
        <v>843</v>
      </c>
      <c r="D368" s="26" t="s">
        <v>842</v>
      </c>
      <c r="E368" s="12">
        <f>Source!DO303</f>
        <v>84</v>
      </c>
      <c r="F368" s="28"/>
      <c r="G368" s="27"/>
      <c r="H368" s="12"/>
      <c r="I368" s="28">
        <f>SUM(S362:S367)</f>
        <v>124.71</v>
      </c>
      <c r="J368" s="12">
        <f>Source!CA303</f>
        <v>41</v>
      </c>
      <c r="K368" s="28">
        <f>SUM(T362:T367)</f>
        <v>1767.01</v>
      </c>
    </row>
    <row r="369" spans="1:29" ht="14.25" x14ac:dyDescent="0.2">
      <c r="A369" s="31"/>
      <c r="B369" s="31"/>
      <c r="C369" s="31" t="s">
        <v>845</v>
      </c>
      <c r="D369" s="32" t="s">
        <v>846</v>
      </c>
      <c r="E369" s="33">
        <f>Source!AQ302</f>
        <v>0.44</v>
      </c>
      <c r="F369" s="34"/>
      <c r="G369" s="35" t="str">
        <f>Source!DI302</f>
        <v>)*16</v>
      </c>
      <c r="H369" s="33">
        <f>Source!AV303</f>
        <v>1</v>
      </c>
      <c r="I369" s="34">
        <f>Source!U302</f>
        <v>14.51648</v>
      </c>
      <c r="J369" s="33"/>
      <c r="K369" s="34"/>
    </row>
    <row r="370" spans="1:29" ht="15" x14ac:dyDescent="0.25">
      <c r="C370" s="21" t="s">
        <v>847</v>
      </c>
      <c r="H370" s="51">
        <f>I364+I365+I367+I368+SUM(I366:I366)-SUMIF(AC366:AC366, 5, I366:I366)-SUMIF(AC366:AC366, 6, I366:I366)</f>
        <v>9167.86</v>
      </c>
      <c r="I370" s="51"/>
      <c r="J370" s="51">
        <f>K364+K365+K367+K368+SUM(K366:K366)-SUMIF(AC366:AC366, 5, K366:K366)-SUMIF(AC366:AC366, 6, K366:K366)</f>
        <v>101764.8</v>
      </c>
      <c r="K370" s="51"/>
    </row>
    <row r="371" spans="1:29" ht="15" x14ac:dyDescent="0.25">
      <c r="C371" s="21" t="s">
        <v>848</v>
      </c>
      <c r="H371" s="47">
        <f>SUMIF(AC366:AC366, 5, I366:I366)+SUMIF(AC366:AC366, 6, I366:I366)</f>
        <v>0</v>
      </c>
      <c r="I371" s="47"/>
      <c r="J371" s="47">
        <f>SUMIF(AC366:AC366, 5, K366:K366)+SUMIF(AC366:AC366, 6, K366:K366)</f>
        <v>0</v>
      </c>
      <c r="K371" s="47"/>
    </row>
    <row r="372" spans="1:29" ht="15" x14ac:dyDescent="0.25">
      <c r="H372" s="47"/>
      <c r="I372" s="47"/>
      <c r="J372" s="47"/>
      <c r="K372" s="47"/>
      <c r="O372" s="36">
        <f>I364+I365+I367+I368+SUM(I366:I366)</f>
        <v>9167.86</v>
      </c>
      <c r="P372" s="36">
        <f>K364+K365+K367+K368+SUM(K366:K366)</f>
        <v>101764.8</v>
      </c>
    </row>
    <row r="375" spans="1:29" ht="15" x14ac:dyDescent="0.25">
      <c r="A375" s="46" t="str">
        <f>CONCATENATE("Итого по разделу: ",IF(Source!G307&lt;&gt;"Новый раздел", Source!G307, ""))</f>
        <v>Итого по разделу: Полы</v>
      </c>
      <c r="B375" s="46"/>
      <c r="C375" s="46"/>
      <c r="D375" s="46"/>
      <c r="E375" s="46"/>
      <c r="F375" s="46"/>
      <c r="G375" s="46"/>
      <c r="H375" s="47">
        <f>SUM(O348:O374)</f>
        <v>13279.62</v>
      </c>
      <c r="I375" s="48"/>
      <c r="J375" s="47">
        <f>SUM(P348:P374)</f>
        <v>166384.76</v>
      </c>
      <c r="K375" s="48"/>
    </row>
    <row r="376" spans="1:29" x14ac:dyDescent="0.2">
      <c r="A376" t="s">
        <v>850</v>
      </c>
      <c r="I376">
        <f>SUM(W348:W375)</f>
        <v>0</v>
      </c>
      <c r="J376">
        <f>SUM(X348:X375)</f>
        <v>0</v>
      </c>
    </row>
    <row r="377" spans="1:29" x14ac:dyDescent="0.2">
      <c r="A377" t="s">
        <v>851</v>
      </c>
      <c r="I377">
        <f>SUM(Y348:Y376)</f>
        <v>0</v>
      </c>
      <c r="J377">
        <f>SUM(Z348:Z376)</f>
        <v>0</v>
      </c>
    </row>
    <row r="379" spans="1:29" ht="16.5" x14ac:dyDescent="0.25">
      <c r="A379" s="52" t="str">
        <f>CONCATENATE("Раздел: ",IF(Source!G337&lt;&gt;"Новый раздел", Source!G337, ""))</f>
        <v>Раздел: Заполнение дверных проемов и ворот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</row>
    <row r="380" spans="1:29" ht="42.75" x14ac:dyDescent="0.2">
      <c r="A380" s="25">
        <v>24</v>
      </c>
      <c r="B380" s="25" t="str">
        <f>Source!F341</f>
        <v>3.9-74-1</v>
      </c>
      <c r="C380" s="25" t="s">
        <v>311</v>
      </c>
      <c r="D380" s="26" t="str">
        <f>Source!H341</f>
        <v>10 шт.</v>
      </c>
      <c r="E380" s="12">
        <f>Source!I341</f>
        <v>0.1</v>
      </c>
      <c r="F380" s="28"/>
      <c r="G380" s="27"/>
      <c r="H380" s="12"/>
      <c r="I380" s="28"/>
      <c r="J380" s="12"/>
      <c r="K380" s="28"/>
      <c r="Q380">
        <f>Source!X341</f>
        <v>63.21</v>
      </c>
      <c r="R380">
        <f>Source!X342</f>
        <v>1518.5</v>
      </c>
      <c r="S380">
        <f>Source!Y341</f>
        <v>76.28</v>
      </c>
      <c r="T380">
        <f>Source!Y342</f>
        <v>1075.6099999999999</v>
      </c>
      <c r="U380">
        <f>ROUND((175/100)*ROUND(Source!R341, 2), 2)</f>
        <v>0.53</v>
      </c>
      <c r="V380">
        <f>ROUND((160/100)*ROUND(Source!R342, 2), 2)</f>
        <v>13.94</v>
      </c>
      <c r="AC380">
        <v>0</v>
      </c>
    </row>
    <row r="381" spans="1:29" x14ac:dyDescent="0.2">
      <c r="C381" s="29" t="str">
        <f>"Объем: "&amp;Source!I341&amp;"=1/"&amp;"10"</f>
        <v>Объем: 0,1=1/10</v>
      </c>
    </row>
    <row r="382" spans="1:29" ht="14.25" x14ac:dyDescent="0.2">
      <c r="A382" s="25"/>
      <c r="B382" s="25"/>
      <c r="C382" s="25" t="s">
        <v>838</v>
      </c>
      <c r="D382" s="26"/>
      <c r="E382" s="12"/>
      <c r="F382" s="28">
        <f>Source!AO341</f>
        <v>660.45</v>
      </c>
      <c r="G382" s="27" t="str">
        <f>Source!DG341</f>
        <v>)*1,1</v>
      </c>
      <c r="H382" s="12">
        <f>Source!AV342</f>
        <v>1</v>
      </c>
      <c r="I382" s="28">
        <f>Source!S341</f>
        <v>72.650000000000006</v>
      </c>
      <c r="J382" s="12">
        <f>IF(Source!BA342&lt;&gt; 0, Source!BA342, 1)</f>
        <v>29.03</v>
      </c>
      <c r="K382" s="28">
        <f>Source!S342</f>
        <v>2109.0300000000002</v>
      </c>
    </row>
    <row r="383" spans="1:29" ht="14.25" x14ac:dyDescent="0.2">
      <c r="A383" s="25"/>
      <c r="B383" s="25"/>
      <c r="C383" s="25" t="s">
        <v>839</v>
      </c>
      <c r="D383" s="26"/>
      <c r="E383" s="12"/>
      <c r="F383" s="28">
        <f>Source!AM341</f>
        <v>18.670000000000002</v>
      </c>
      <c r="G383" s="27" t="str">
        <f>Source!DE341</f>
        <v>)*1,1</v>
      </c>
      <c r="H383" s="12">
        <f>Source!AV342</f>
        <v>1</v>
      </c>
      <c r="I383" s="28">
        <f>Source!Q341</f>
        <v>2.0499999999999998</v>
      </c>
      <c r="J383" s="12">
        <f>IF(Source!BB342&lt;&gt; 0, Source!BB342, 1)</f>
        <v>10.61</v>
      </c>
      <c r="K383" s="28">
        <f>Source!Q342</f>
        <v>21.75</v>
      </c>
    </row>
    <row r="384" spans="1:29" ht="14.25" x14ac:dyDescent="0.2">
      <c r="A384" s="25"/>
      <c r="B384" s="25"/>
      <c r="C384" s="25" t="s">
        <v>840</v>
      </c>
      <c r="D384" s="26"/>
      <c r="E384" s="12"/>
      <c r="F384" s="28">
        <f>Source!AN341</f>
        <v>2.73</v>
      </c>
      <c r="G384" s="27" t="str">
        <f>Source!DF341</f>
        <v>)*1,1</v>
      </c>
      <c r="H384" s="12">
        <f>Source!AV342</f>
        <v>1</v>
      </c>
      <c r="I384" s="30">
        <f>Source!R341</f>
        <v>0.3</v>
      </c>
      <c r="J384" s="12">
        <f>IF(Source!BS342&lt;&gt; 0, Source!BS342, 1)</f>
        <v>29.03</v>
      </c>
      <c r="K384" s="30">
        <f>Source!R342</f>
        <v>8.7100000000000009</v>
      </c>
    </row>
    <row r="385" spans="1:29" ht="14.25" x14ac:dyDescent="0.2">
      <c r="A385" s="25"/>
      <c r="B385" s="25"/>
      <c r="C385" s="25" t="s">
        <v>852</v>
      </c>
      <c r="D385" s="26"/>
      <c r="E385" s="12"/>
      <c r="F385" s="28">
        <f>Source!AL341</f>
        <v>2766.32</v>
      </c>
      <c r="G385" s="27" t="str">
        <f>Source!DD341</f>
        <v/>
      </c>
      <c r="H385" s="12">
        <f>Source!AW342</f>
        <v>1</v>
      </c>
      <c r="I385" s="28">
        <f>Source!P341</f>
        <v>276.63</v>
      </c>
      <c r="J385" s="12">
        <f>IF(Source!BC342&lt;&gt; 0, Source!BC342, 1)</f>
        <v>8.0299999999999994</v>
      </c>
      <c r="K385" s="28">
        <f>Source!P342</f>
        <v>2221.34</v>
      </c>
    </row>
    <row r="386" spans="1:29" ht="128.25" x14ac:dyDescent="0.2">
      <c r="A386" s="25" t="s">
        <v>316</v>
      </c>
      <c r="B386" s="25" t="str">
        <f>Source!F343</f>
        <v>1.7-2-118</v>
      </c>
      <c r="C386" s="25" t="s">
        <v>318</v>
      </c>
      <c r="D386" s="26" t="str">
        <f>Source!H343</f>
        <v>т</v>
      </c>
      <c r="E386" s="12">
        <f>Source!I343</f>
        <v>9.6000000000000002E-2</v>
      </c>
      <c r="F386" s="28">
        <f>Source!AK343</f>
        <v>50396</v>
      </c>
      <c r="G386" s="37" t="s">
        <v>3</v>
      </c>
      <c r="H386" s="12">
        <f>Source!AW344</f>
        <v>1</v>
      </c>
      <c r="I386" s="28">
        <f>Source!O343</f>
        <v>4838.0200000000004</v>
      </c>
      <c r="J386" s="12">
        <f>IF(Source!BC344&lt;&gt; 0, Source!BC344, 1)</f>
        <v>3.51</v>
      </c>
      <c r="K386" s="28">
        <f>Source!O344</f>
        <v>16981.45</v>
      </c>
      <c r="Q386">
        <f>Source!X343</f>
        <v>0</v>
      </c>
      <c r="R386">
        <f>Source!X344</f>
        <v>0</v>
      </c>
      <c r="S386">
        <f>Source!Y343</f>
        <v>0</v>
      </c>
      <c r="T386">
        <f>Source!Y344</f>
        <v>0</v>
      </c>
      <c r="U386">
        <f>ROUND((175/100)*ROUND(Source!R343, 2), 2)</f>
        <v>0</v>
      </c>
      <c r="V386">
        <f>ROUND((160/100)*ROUND(Source!R344, 2), 2)</f>
        <v>0</v>
      </c>
      <c r="AC386">
        <v>3</v>
      </c>
    </row>
    <row r="387" spans="1:29" ht="14.25" x14ac:dyDescent="0.2">
      <c r="A387" s="25"/>
      <c r="B387" s="25"/>
      <c r="C387" s="25" t="s">
        <v>841</v>
      </c>
      <c r="D387" s="26" t="s">
        <v>842</v>
      </c>
      <c r="E387" s="12">
        <f>Source!DN342</f>
        <v>87</v>
      </c>
      <c r="F387" s="28"/>
      <c r="G387" s="27"/>
      <c r="H387" s="12"/>
      <c r="I387" s="28">
        <f>SUM(Q380:Q386)</f>
        <v>63.21</v>
      </c>
      <c r="J387" s="12">
        <f>Source!BZ342</f>
        <v>72</v>
      </c>
      <c r="K387" s="28">
        <f>SUM(R380:R386)</f>
        <v>1518.5</v>
      </c>
    </row>
    <row r="388" spans="1:29" ht="14.25" x14ac:dyDescent="0.2">
      <c r="A388" s="25"/>
      <c r="B388" s="25"/>
      <c r="C388" s="25" t="s">
        <v>843</v>
      </c>
      <c r="D388" s="26" t="s">
        <v>842</v>
      </c>
      <c r="E388" s="12">
        <f>Source!DO342</f>
        <v>105</v>
      </c>
      <c r="F388" s="28"/>
      <c r="G388" s="27"/>
      <c r="H388" s="12"/>
      <c r="I388" s="28">
        <f>SUM(S380:S387)</f>
        <v>76.28</v>
      </c>
      <c r="J388" s="12">
        <f>Source!CA342</f>
        <v>51</v>
      </c>
      <c r="K388" s="28">
        <f>SUM(T380:T387)</f>
        <v>1075.6099999999999</v>
      </c>
    </row>
    <row r="389" spans="1:29" ht="14.25" x14ac:dyDescent="0.2">
      <c r="A389" s="25"/>
      <c r="B389" s="25"/>
      <c r="C389" s="25" t="s">
        <v>844</v>
      </c>
      <c r="D389" s="26" t="s">
        <v>842</v>
      </c>
      <c r="E389" s="12">
        <f>175</f>
        <v>175</v>
      </c>
      <c r="F389" s="28"/>
      <c r="G389" s="27"/>
      <c r="H389" s="12"/>
      <c r="I389" s="28">
        <f>SUM(U380:U388)</f>
        <v>0.53</v>
      </c>
      <c r="J389" s="12">
        <f>160</f>
        <v>160</v>
      </c>
      <c r="K389" s="28">
        <f>SUM(V380:V388)</f>
        <v>13.94</v>
      </c>
    </row>
    <row r="390" spans="1:29" ht="14.25" x14ac:dyDescent="0.2">
      <c r="A390" s="31"/>
      <c r="B390" s="31"/>
      <c r="C390" s="31" t="s">
        <v>845</v>
      </c>
      <c r="D390" s="32" t="s">
        <v>846</v>
      </c>
      <c r="E390" s="33">
        <f>Source!AQ341</f>
        <v>56.18</v>
      </c>
      <c r="F390" s="34"/>
      <c r="G390" s="35" t="str">
        <f>Source!DI341</f>
        <v>)*1,1</v>
      </c>
      <c r="H390" s="33">
        <f>Source!AV342</f>
        <v>1</v>
      </c>
      <c r="I390" s="34">
        <f>Source!U341</f>
        <v>6.1798000000000002</v>
      </c>
      <c r="J390" s="33"/>
      <c r="K390" s="34"/>
    </row>
    <row r="391" spans="1:29" ht="15" x14ac:dyDescent="0.25">
      <c r="C391" s="21" t="s">
        <v>847</v>
      </c>
      <c r="H391" s="51">
        <f>I382+I383+I385+I387+I388+I389+SUM(I386:I386)-SUMIF(AC386:AC386, 5, I386:I386)-SUMIF(AC386:AC386, 6, I386:I386)</f>
        <v>5329.3700000000008</v>
      </c>
      <c r="I391" s="51"/>
      <c r="J391" s="51">
        <f>K382+K383+K385+K387+K388+K389+SUM(K386:K386)-SUMIF(AC386:AC386, 5, K386:K386)-SUMIF(AC386:AC386, 6, K386:K386)</f>
        <v>23941.620000000003</v>
      </c>
      <c r="K391" s="51"/>
    </row>
    <row r="392" spans="1:29" ht="15" x14ac:dyDescent="0.25">
      <c r="C392" s="21" t="s">
        <v>848</v>
      </c>
      <c r="H392" s="47">
        <f>SUMIF(AC386:AC386, 5, I386:I386)+SUMIF(AC386:AC386, 6, I386:I386)</f>
        <v>0</v>
      </c>
      <c r="I392" s="47"/>
      <c r="J392" s="47">
        <f>SUMIF(AC386:AC386, 5, K386:K386)+SUMIF(AC386:AC386, 6, K386:K386)</f>
        <v>0</v>
      </c>
      <c r="K392" s="47"/>
    </row>
    <row r="393" spans="1:29" ht="15" x14ac:dyDescent="0.25">
      <c r="H393" s="47"/>
      <c r="I393" s="47"/>
      <c r="J393" s="47"/>
      <c r="K393" s="47"/>
      <c r="O393" s="36">
        <f>I382+I383+I385+I387+I388+I389+SUM(I386:I386)</f>
        <v>5329.3700000000008</v>
      </c>
      <c r="P393" s="36">
        <f>K382+K383+K385+K387+K388+K389+SUM(K386:K386)</f>
        <v>23941.620000000003</v>
      </c>
    </row>
    <row r="395" spans="1:29" ht="28.5" x14ac:dyDescent="0.2">
      <c r="A395" s="25">
        <v>25</v>
      </c>
      <c r="B395" s="25" t="str">
        <f>Source!F345</f>
        <v>3.10-82-1</v>
      </c>
      <c r="C395" s="25" t="s">
        <v>322</v>
      </c>
      <c r="D395" s="26" t="str">
        <f>Source!H345</f>
        <v>1  ШТ.</v>
      </c>
      <c r="E395" s="12">
        <f>Source!I345</f>
        <v>1</v>
      </c>
      <c r="F395" s="28"/>
      <c r="G395" s="27"/>
      <c r="H395" s="12"/>
      <c r="I395" s="28"/>
      <c r="J395" s="12"/>
      <c r="K395" s="28"/>
      <c r="Q395">
        <f>Source!X345</f>
        <v>17.190000000000001</v>
      </c>
      <c r="R395">
        <f>Source!X346</f>
        <v>413.44</v>
      </c>
      <c r="S395">
        <f>Source!Y345</f>
        <v>12.6</v>
      </c>
      <c r="T395">
        <f>Source!Y346</f>
        <v>194.84</v>
      </c>
      <c r="U395">
        <f>ROUND((175/100)*ROUND(Source!R345, 2), 2)</f>
        <v>0.05</v>
      </c>
      <c r="V395">
        <f>ROUND((160/100)*ROUND(Source!R346, 2), 2)</f>
        <v>1.39</v>
      </c>
      <c r="AC395">
        <v>0</v>
      </c>
    </row>
    <row r="396" spans="1:29" ht="14.25" x14ac:dyDescent="0.2">
      <c r="A396" s="25"/>
      <c r="B396" s="25"/>
      <c r="C396" s="25" t="s">
        <v>838</v>
      </c>
      <c r="D396" s="26"/>
      <c r="E396" s="12"/>
      <c r="F396" s="28">
        <f>Source!AO345</f>
        <v>14.88</v>
      </c>
      <c r="G396" s="27" t="str">
        <f>Source!DG345</f>
        <v>)*1,1</v>
      </c>
      <c r="H396" s="12">
        <f>Source!AV346</f>
        <v>1</v>
      </c>
      <c r="I396" s="28">
        <f>Source!S345</f>
        <v>16.37</v>
      </c>
      <c r="J396" s="12">
        <f>IF(Source!BA346&lt;&gt; 0, Source!BA346, 1)</f>
        <v>29.03</v>
      </c>
      <c r="K396" s="28">
        <f>Source!S346</f>
        <v>475.22</v>
      </c>
    </row>
    <row r="397" spans="1:29" ht="14.25" x14ac:dyDescent="0.2">
      <c r="A397" s="25"/>
      <c r="B397" s="25"/>
      <c r="C397" s="25" t="s">
        <v>839</v>
      </c>
      <c r="D397" s="26"/>
      <c r="E397" s="12"/>
      <c r="F397" s="28">
        <f>Source!AM345</f>
        <v>1.79</v>
      </c>
      <c r="G397" s="27" t="str">
        <f>Source!DE345</f>
        <v>)*1,1</v>
      </c>
      <c r="H397" s="12">
        <f>Source!AV346</f>
        <v>1</v>
      </c>
      <c r="I397" s="28">
        <f>Source!Q345</f>
        <v>1.97</v>
      </c>
      <c r="J397" s="12">
        <f>IF(Source!BB346&lt;&gt; 0, Source!BB346, 1)</f>
        <v>10.41</v>
      </c>
      <c r="K397" s="28">
        <f>Source!Q346</f>
        <v>20.51</v>
      </c>
    </row>
    <row r="398" spans="1:29" ht="14.25" x14ac:dyDescent="0.2">
      <c r="A398" s="25"/>
      <c r="B398" s="25"/>
      <c r="C398" s="25" t="s">
        <v>840</v>
      </c>
      <c r="D398" s="26"/>
      <c r="E398" s="12"/>
      <c r="F398" s="28">
        <f>Source!AN345</f>
        <v>0.03</v>
      </c>
      <c r="G398" s="27" t="str">
        <f>Source!DF345</f>
        <v>)*1,1</v>
      </c>
      <c r="H398" s="12">
        <f>Source!AV346</f>
        <v>1</v>
      </c>
      <c r="I398" s="30">
        <f>Source!R345</f>
        <v>0.03</v>
      </c>
      <c r="J398" s="12">
        <f>IF(Source!BS346&lt;&gt; 0, Source!BS346, 1)</f>
        <v>29.03</v>
      </c>
      <c r="K398" s="30">
        <f>Source!R346</f>
        <v>0.87</v>
      </c>
    </row>
    <row r="399" spans="1:29" ht="14.25" x14ac:dyDescent="0.2">
      <c r="A399" s="25"/>
      <c r="B399" s="25"/>
      <c r="C399" s="25" t="s">
        <v>852</v>
      </c>
      <c r="D399" s="26"/>
      <c r="E399" s="12"/>
      <c r="F399" s="28">
        <f>Source!AL345</f>
        <v>0.41</v>
      </c>
      <c r="G399" s="27" t="str">
        <f>Source!DD345</f>
        <v/>
      </c>
      <c r="H399" s="12">
        <f>Source!AW346</f>
        <v>1</v>
      </c>
      <c r="I399" s="28">
        <f>Source!P345</f>
        <v>0.41</v>
      </c>
      <c r="J399" s="12">
        <f>IF(Source!BC346&lt;&gt; 0, Source!BC346, 1)</f>
        <v>5.76</v>
      </c>
      <c r="K399" s="28">
        <f>Source!P346</f>
        <v>2.36</v>
      </c>
    </row>
    <row r="400" spans="1:29" ht="42.75" x14ac:dyDescent="0.2">
      <c r="A400" s="25" t="s">
        <v>327</v>
      </c>
      <c r="B400" s="25" t="str">
        <f>Source!F347</f>
        <v>1.8-1-83</v>
      </c>
      <c r="C400" s="25" t="s">
        <v>329</v>
      </c>
      <c r="D400" s="26" t="str">
        <f>Source!H347</f>
        <v>КОМПЛЕКТ</v>
      </c>
      <c r="E400" s="12">
        <f>Source!I347</f>
        <v>1</v>
      </c>
      <c r="F400" s="28">
        <f>Source!AK347</f>
        <v>1390.95</v>
      </c>
      <c r="G400" s="37" t="s">
        <v>3</v>
      </c>
      <c r="H400" s="12">
        <f>Source!AW348</f>
        <v>1</v>
      </c>
      <c r="I400" s="28">
        <f>Source!O347</f>
        <v>1390.95</v>
      </c>
      <c r="J400" s="12">
        <f>IF(Source!BC348&lt;&gt; 0, Source!BC348, 1)</f>
        <v>6.84</v>
      </c>
      <c r="K400" s="28">
        <f>Source!O348</f>
        <v>9514.1</v>
      </c>
      <c r="Q400">
        <f>Source!X347</f>
        <v>0</v>
      </c>
      <c r="R400">
        <f>Source!X348</f>
        <v>0</v>
      </c>
      <c r="S400">
        <f>Source!Y347</f>
        <v>0</v>
      </c>
      <c r="T400">
        <f>Source!Y348</f>
        <v>0</v>
      </c>
      <c r="U400">
        <f>ROUND((175/100)*ROUND(Source!R347, 2), 2)</f>
        <v>0</v>
      </c>
      <c r="V400">
        <f>ROUND((160/100)*ROUND(Source!R348, 2), 2)</f>
        <v>0</v>
      </c>
      <c r="AC400">
        <v>3</v>
      </c>
    </row>
    <row r="401" spans="1:29" ht="14.25" x14ac:dyDescent="0.2">
      <c r="A401" s="25"/>
      <c r="B401" s="25"/>
      <c r="C401" s="25" t="s">
        <v>841</v>
      </c>
      <c r="D401" s="26" t="s">
        <v>842</v>
      </c>
      <c r="E401" s="12">
        <f>Source!DN346</f>
        <v>105</v>
      </c>
      <c r="F401" s="28"/>
      <c r="G401" s="27"/>
      <c r="H401" s="12"/>
      <c r="I401" s="28">
        <f>SUM(Q395:Q400)</f>
        <v>17.190000000000001</v>
      </c>
      <c r="J401" s="12">
        <f>Source!BZ346</f>
        <v>87</v>
      </c>
      <c r="K401" s="28">
        <f>SUM(R395:R400)</f>
        <v>413.44</v>
      </c>
    </row>
    <row r="402" spans="1:29" ht="14.25" x14ac:dyDescent="0.2">
      <c r="A402" s="25"/>
      <c r="B402" s="25"/>
      <c r="C402" s="25" t="s">
        <v>843</v>
      </c>
      <c r="D402" s="26" t="s">
        <v>842</v>
      </c>
      <c r="E402" s="12">
        <f>Source!DO346</f>
        <v>77</v>
      </c>
      <c r="F402" s="28"/>
      <c r="G402" s="27"/>
      <c r="H402" s="12"/>
      <c r="I402" s="28">
        <f>SUM(S395:S401)</f>
        <v>12.6</v>
      </c>
      <c r="J402" s="12">
        <f>Source!CA346</f>
        <v>41</v>
      </c>
      <c r="K402" s="28">
        <f>SUM(T395:T401)</f>
        <v>194.84</v>
      </c>
    </row>
    <row r="403" spans="1:29" ht="14.25" x14ac:dyDescent="0.2">
      <c r="A403" s="25"/>
      <c r="B403" s="25"/>
      <c r="C403" s="25" t="s">
        <v>844</v>
      </c>
      <c r="D403" s="26" t="s">
        <v>842</v>
      </c>
      <c r="E403" s="12">
        <f>175</f>
        <v>175</v>
      </c>
      <c r="F403" s="28"/>
      <c r="G403" s="27"/>
      <c r="H403" s="12"/>
      <c r="I403" s="28">
        <f>SUM(U395:U402)</f>
        <v>0.05</v>
      </c>
      <c r="J403" s="12">
        <f>160</f>
        <v>160</v>
      </c>
      <c r="K403" s="28">
        <f>SUM(V395:V402)</f>
        <v>1.39</v>
      </c>
    </row>
    <row r="404" spans="1:29" ht="14.25" x14ac:dyDescent="0.2">
      <c r="A404" s="31"/>
      <c r="B404" s="31"/>
      <c r="C404" s="31" t="s">
        <v>845</v>
      </c>
      <c r="D404" s="32" t="s">
        <v>846</v>
      </c>
      <c r="E404" s="33">
        <f>Source!AQ345</f>
        <v>1.1100000000000001</v>
      </c>
      <c r="F404" s="34"/>
      <c r="G404" s="35" t="str">
        <f>Source!DI345</f>
        <v>)*1,1</v>
      </c>
      <c r="H404" s="33">
        <f>Source!AV346</f>
        <v>1</v>
      </c>
      <c r="I404" s="34">
        <f>Source!U345</f>
        <v>1.2210000000000003</v>
      </c>
      <c r="J404" s="33"/>
      <c r="K404" s="34"/>
    </row>
    <row r="405" spans="1:29" ht="15" x14ac:dyDescent="0.25">
      <c r="C405" s="21" t="s">
        <v>847</v>
      </c>
      <c r="H405" s="51">
        <f>I396+I397+I399+I401+I402+I403+SUM(I400:I400)-SUMIF(AC400:AC400, 5, I400:I400)-SUMIF(AC400:AC400, 6, I400:I400)</f>
        <v>1439.54</v>
      </c>
      <c r="I405" s="51"/>
      <c r="J405" s="51">
        <f>K396+K397+K399+K401+K402+K403+SUM(K400:K400)-SUMIF(AC400:AC400, 5, K400:K400)-SUMIF(AC400:AC400, 6, K400:K400)</f>
        <v>10621.86</v>
      </c>
      <c r="K405" s="51"/>
    </row>
    <row r="406" spans="1:29" ht="15" x14ac:dyDescent="0.25">
      <c r="C406" s="21" t="s">
        <v>848</v>
      </c>
      <c r="H406" s="47">
        <f>SUMIF(AC400:AC400, 5, I400:I400)+SUMIF(AC400:AC400, 6, I400:I400)</f>
        <v>0</v>
      </c>
      <c r="I406" s="47"/>
      <c r="J406" s="47">
        <f>SUMIF(AC400:AC400, 5, K400:K400)+SUMIF(AC400:AC400, 6, K400:K400)</f>
        <v>0</v>
      </c>
      <c r="K406" s="47"/>
    </row>
    <row r="407" spans="1:29" ht="15" x14ac:dyDescent="0.25">
      <c r="H407" s="47"/>
      <c r="I407" s="47"/>
      <c r="J407" s="47"/>
      <c r="K407" s="47"/>
      <c r="O407" s="36">
        <f>I396+I397+I399+I401+I402+I403+SUM(I400:I400)</f>
        <v>1439.54</v>
      </c>
      <c r="P407" s="36">
        <f>K396+K397+K399+K401+K402+K403+SUM(K400:K400)</f>
        <v>10621.86</v>
      </c>
    </row>
    <row r="409" spans="1:29" ht="42.75" x14ac:dyDescent="0.2">
      <c r="A409" s="25">
        <v>26</v>
      </c>
      <c r="B409" s="25" t="str">
        <f>Source!F349</f>
        <v>3.9-29-1</v>
      </c>
      <c r="C409" s="25" t="s">
        <v>334</v>
      </c>
      <c r="D409" s="26" t="str">
        <f>Source!H349</f>
        <v>1 т конструкций</v>
      </c>
      <c r="E409" s="12">
        <f>Source!I349</f>
        <v>0.30599999999999999</v>
      </c>
      <c r="F409" s="28"/>
      <c r="G409" s="27"/>
      <c r="H409" s="12"/>
      <c r="I409" s="28"/>
      <c r="J409" s="12"/>
      <c r="K409" s="28"/>
      <c r="Q409">
        <f>Source!X349</f>
        <v>160.04</v>
      </c>
      <c r="R409">
        <f>Source!X350</f>
        <v>3844.85</v>
      </c>
      <c r="S409">
        <f>Source!Y349</f>
        <v>193.15</v>
      </c>
      <c r="T409">
        <f>Source!Y350</f>
        <v>2723.44</v>
      </c>
      <c r="U409">
        <f>ROUND((175/100)*ROUND(Source!R349, 2), 2)</f>
        <v>6.04</v>
      </c>
      <c r="V409">
        <f>ROUND((160/100)*ROUND(Source!R350, 2), 2)</f>
        <v>160.24</v>
      </c>
      <c r="AC409">
        <v>0</v>
      </c>
    </row>
    <row r="410" spans="1:29" ht="14.25" x14ac:dyDescent="0.2">
      <c r="A410" s="25"/>
      <c r="B410" s="25"/>
      <c r="C410" s="25" t="s">
        <v>838</v>
      </c>
      <c r="D410" s="26"/>
      <c r="E410" s="12"/>
      <c r="F410" s="28">
        <f>Source!AO349</f>
        <v>546.48</v>
      </c>
      <c r="G410" s="27" t="str">
        <f>Source!DG349</f>
        <v>)*1,1</v>
      </c>
      <c r="H410" s="12">
        <f>Source!AV350</f>
        <v>1</v>
      </c>
      <c r="I410" s="28">
        <f>Source!S349</f>
        <v>183.95</v>
      </c>
      <c r="J410" s="12">
        <f>IF(Source!BA350&lt;&gt; 0, Source!BA350, 1)</f>
        <v>29.03</v>
      </c>
      <c r="K410" s="28">
        <f>Source!S350</f>
        <v>5340.07</v>
      </c>
    </row>
    <row r="411" spans="1:29" ht="14.25" x14ac:dyDescent="0.2">
      <c r="A411" s="25"/>
      <c r="B411" s="25"/>
      <c r="C411" s="25" t="s">
        <v>839</v>
      </c>
      <c r="D411" s="26"/>
      <c r="E411" s="12"/>
      <c r="F411" s="28">
        <f>Source!AM349</f>
        <v>79.180000000000007</v>
      </c>
      <c r="G411" s="27" t="str">
        <f>Source!DE349</f>
        <v>)*1,1</v>
      </c>
      <c r="H411" s="12">
        <f>Source!AV350</f>
        <v>1</v>
      </c>
      <c r="I411" s="28">
        <f>Source!Q349</f>
        <v>26.65</v>
      </c>
      <c r="J411" s="12">
        <f>IF(Source!BB350&lt;&gt; 0, Source!BB350, 1)</f>
        <v>12.63</v>
      </c>
      <c r="K411" s="28">
        <f>Source!Q350</f>
        <v>336.59</v>
      </c>
    </row>
    <row r="412" spans="1:29" ht="14.25" x14ac:dyDescent="0.2">
      <c r="A412" s="25"/>
      <c r="B412" s="25"/>
      <c r="C412" s="25" t="s">
        <v>840</v>
      </c>
      <c r="D412" s="26"/>
      <c r="E412" s="12"/>
      <c r="F412" s="28">
        <f>Source!AN349</f>
        <v>10.24</v>
      </c>
      <c r="G412" s="27" t="str">
        <f>Source!DF349</f>
        <v>)*1,1</v>
      </c>
      <c r="H412" s="12">
        <f>Source!AV350</f>
        <v>1</v>
      </c>
      <c r="I412" s="30">
        <f>Source!R349</f>
        <v>3.45</v>
      </c>
      <c r="J412" s="12">
        <f>IF(Source!BS350&lt;&gt; 0, Source!BS350, 1)</f>
        <v>29.03</v>
      </c>
      <c r="K412" s="30">
        <f>Source!R350</f>
        <v>100.15</v>
      </c>
    </row>
    <row r="413" spans="1:29" ht="14.25" x14ac:dyDescent="0.2">
      <c r="A413" s="25"/>
      <c r="B413" s="25"/>
      <c r="C413" s="25" t="s">
        <v>852</v>
      </c>
      <c r="D413" s="26"/>
      <c r="E413" s="12"/>
      <c r="F413" s="28">
        <f>Source!AL349</f>
        <v>494.42</v>
      </c>
      <c r="G413" s="27" t="str">
        <f>Source!DD349</f>
        <v/>
      </c>
      <c r="H413" s="12">
        <f>Source!AW350</f>
        <v>1</v>
      </c>
      <c r="I413" s="28">
        <f>Source!P349</f>
        <v>151.29</v>
      </c>
      <c r="J413" s="12">
        <f>IF(Source!BC350&lt;&gt; 0, Source!BC350, 1)</f>
        <v>12.53</v>
      </c>
      <c r="K413" s="28">
        <f>Source!P350</f>
        <v>1895.66</v>
      </c>
    </row>
    <row r="414" spans="1:29" ht="68.25" x14ac:dyDescent="0.2">
      <c r="A414" s="25" t="s">
        <v>336</v>
      </c>
      <c r="B414" s="25" t="str">
        <f>Source!F351</f>
        <v>Цена постащика</v>
      </c>
      <c r="C414" s="25" t="s">
        <v>862</v>
      </c>
      <c r="D414" s="26" t="str">
        <f>Source!H351</f>
        <v>ШТ</v>
      </c>
      <c r="E414" s="12">
        <f>Source!I351</f>
        <v>1</v>
      </c>
      <c r="F414" s="28">
        <f>Source!AK351</f>
        <v>26035.31</v>
      </c>
      <c r="G414" s="37" t="s">
        <v>3</v>
      </c>
      <c r="H414" s="12">
        <f>Source!AW352</f>
        <v>1</v>
      </c>
      <c r="I414" s="28">
        <f>Source!O351</f>
        <v>26035.31</v>
      </c>
      <c r="J414" s="12">
        <f>IF(Source!BC352&lt;&gt; 0, Source!BC352, 1)</f>
        <v>9.64</v>
      </c>
      <c r="K414" s="28">
        <f>Source!O352</f>
        <v>250980.39</v>
      </c>
      <c r="Q414">
        <f>Source!X351</f>
        <v>0</v>
      </c>
      <c r="R414">
        <f>Source!X352</f>
        <v>0</v>
      </c>
      <c r="S414">
        <f>Source!Y351</f>
        <v>0</v>
      </c>
      <c r="T414">
        <f>Source!Y352</f>
        <v>0</v>
      </c>
      <c r="U414">
        <f>ROUND((175/100)*ROUND(Source!R351, 2), 2)</f>
        <v>0</v>
      </c>
      <c r="V414">
        <f>ROUND((160/100)*ROUND(Source!R352, 2), 2)</f>
        <v>0</v>
      </c>
      <c r="AC414">
        <v>3</v>
      </c>
    </row>
    <row r="415" spans="1:29" ht="54" x14ac:dyDescent="0.2">
      <c r="A415" s="25" t="s">
        <v>342</v>
      </c>
      <c r="B415" s="25" t="str">
        <f>Source!F353</f>
        <v>Цена поставщика</v>
      </c>
      <c r="C415" s="25" t="s">
        <v>854</v>
      </c>
      <c r="D415" s="26" t="str">
        <f>Source!H353</f>
        <v>ШТ</v>
      </c>
      <c r="E415" s="12">
        <f>Source!I353</f>
        <v>1</v>
      </c>
      <c r="F415" s="28">
        <f>Source!AK353</f>
        <v>1003.91</v>
      </c>
      <c r="G415" s="37" t="s">
        <v>3</v>
      </c>
      <c r="H415" s="12">
        <f>Source!AW354</f>
        <v>1</v>
      </c>
      <c r="I415" s="28">
        <f>Source!O353</f>
        <v>1003.91</v>
      </c>
      <c r="J415" s="12">
        <f>IF(Source!BC354&lt;&gt; 0, Source!BC354, 1)</f>
        <v>9.64</v>
      </c>
      <c r="K415" s="28">
        <f>Source!O354</f>
        <v>9677.69</v>
      </c>
      <c r="Q415">
        <f>Source!X353</f>
        <v>0</v>
      </c>
      <c r="R415">
        <f>Source!X354</f>
        <v>0</v>
      </c>
      <c r="S415">
        <f>Source!Y353</f>
        <v>0</v>
      </c>
      <c r="T415">
        <f>Source!Y354</f>
        <v>0</v>
      </c>
      <c r="U415">
        <f>ROUND((175/100)*ROUND(Source!R353, 2), 2)</f>
        <v>0</v>
      </c>
      <c r="V415">
        <f>ROUND((160/100)*ROUND(Source!R354, 2), 2)</f>
        <v>0</v>
      </c>
      <c r="AC415">
        <v>3</v>
      </c>
    </row>
    <row r="416" spans="1:29" ht="14.25" x14ac:dyDescent="0.2">
      <c r="A416" s="25"/>
      <c r="B416" s="25"/>
      <c r="C416" s="25" t="s">
        <v>841</v>
      </c>
      <c r="D416" s="26" t="s">
        <v>842</v>
      </c>
      <c r="E416" s="12">
        <f>Source!DN350</f>
        <v>87</v>
      </c>
      <c r="F416" s="28"/>
      <c r="G416" s="27"/>
      <c r="H416" s="12"/>
      <c r="I416" s="28">
        <f>SUM(Q409:Q415)</f>
        <v>160.04</v>
      </c>
      <c r="J416" s="12">
        <f>Source!BZ350</f>
        <v>72</v>
      </c>
      <c r="K416" s="28">
        <f>SUM(R409:R415)</f>
        <v>3844.85</v>
      </c>
    </row>
    <row r="417" spans="1:29" ht="14.25" x14ac:dyDescent="0.2">
      <c r="A417" s="25"/>
      <c r="B417" s="25"/>
      <c r="C417" s="25" t="s">
        <v>843</v>
      </c>
      <c r="D417" s="26" t="s">
        <v>842</v>
      </c>
      <c r="E417" s="12">
        <f>Source!DO350</f>
        <v>105</v>
      </c>
      <c r="F417" s="28"/>
      <c r="G417" s="27"/>
      <c r="H417" s="12"/>
      <c r="I417" s="28">
        <f>SUM(S409:S416)</f>
        <v>193.15</v>
      </c>
      <c r="J417" s="12">
        <f>Source!CA350</f>
        <v>51</v>
      </c>
      <c r="K417" s="28">
        <f>SUM(T409:T416)</f>
        <v>2723.44</v>
      </c>
    </row>
    <row r="418" spans="1:29" ht="14.25" x14ac:dyDescent="0.2">
      <c r="A418" s="25"/>
      <c r="B418" s="25"/>
      <c r="C418" s="25" t="s">
        <v>844</v>
      </c>
      <c r="D418" s="26" t="s">
        <v>842</v>
      </c>
      <c r="E418" s="12">
        <f>175</f>
        <v>175</v>
      </c>
      <c r="F418" s="28"/>
      <c r="G418" s="27"/>
      <c r="H418" s="12"/>
      <c r="I418" s="28">
        <f>SUM(U409:U417)</f>
        <v>6.04</v>
      </c>
      <c r="J418" s="12">
        <f>160</f>
        <v>160</v>
      </c>
      <c r="K418" s="28">
        <f>SUM(V409:V417)</f>
        <v>160.24</v>
      </c>
    </row>
    <row r="419" spans="1:29" ht="14.25" x14ac:dyDescent="0.2">
      <c r="A419" s="31"/>
      <c r="B419" s="31"/>
      <c r="C419" s="31" t="s">
        <v>845</v>
      </c>
      <c r="D419" s="32" t="s">
        <v>846</v>
      </c>
      <c r="E419" s="33">
        <f>Source!AQ349</f>
        <v>41.4</v>
      </c>
      <c r="F419" s="34"/>
      <c r="G419" s="35" t="str">
        <f>Source!DI349</f>
        <v>)*1,1</v>
      </c>
      <c r="H419" s="33">
        <f>Source!AV350</f>
        <v>1</v>
      </c>
      <c r="I419" s="34">
        <f>Source!U349</f>
        <v>13.93524</v>
      </c>
      <c r="J419" s="33"/>
      <c r="K419" s="34"/>
    </row>
    <row r="420" spans="1:29" ht="15" x14ac:dyDescent="0.25">
      <c r="C420" s="21" t="s">
        <v>847</v>
      </c>
      <c r="H420" s="51">
        <f>I410+I411+I413+I416+I417+I418+SUM(I414:I415)-SUMIF(AC414:AC415, 5, I414:I415)-SUMIF(AC414:AC415, 6, I414:I415)</f>
        <v>27760.34</v>
      </c>
      <c r="I420" s="51"/>
      <c r="J420" s="51">
        <f>K410+K411+K413+K416+K417+K418+SUM(K414:K415)-SUMIF(AC414:AC415, 5, K414:K415)-SUMIF(AC414:AC415, 6, K414:K415)</f>
        <v>274958.93</v>
      </c>
      <c r="K420" s="51"/>
    </row>
    <row r="421" spans="1:29" ht="15" x14ac:dyDescent="0.25">
      <c r="C421" s="21" t="s">
        <v>848</v>
      </c>
      <c r="H421" s="47">
        <f>SUMIF(AC414:AC415, 5, I414:I415)+SUMIF(AC414:AC415, 6, I414:I415)</f>
        <v>0</v>
      </c>
      <c r="I421" s="47"/>
      <c r="J421" s="47">
        <f>SUMIF(AC414:AC415, 5, K414:K415)+SUMIF(AC414:AC415, 6, K414:K415)</f>
        <v>0</v>
      </c>
      <c r="K421" s="47"/>
    </row>
    <row r="422" spans="1:29" ht="15" x14ac:dyDescent="0.25">
      <c r="H422" s="47"/>
      <c r="I422" s="47"/>
      <c r="J422" s="47"/>
      <c r="K422" s="47"/>
      <c r="O422" s="36">
        <f>I410+I411+I413+I416+I417+I418+SUM(I414:I415)</f>
        <v>27760.34</v>
      </c>
      <c r="P422" s="36">
        <f>K410+K411+K413+K416+K417+K418+SUM(K414:K415)</f>
        <v>274958.93</v>
      </c>
    </row>
    <row r="425" spans="1:29" ht="15" x14ac:dyDescent="0.25">
      <c r="A425" s="46" t="str">
        <f>CONCATENATE("Итого по разделу: ",IF(Source!G356&lt;&gt;"Новый раздел", Source!G356, ""))</f>
        <v>Итого по разделу: Заполнение дверных проемов и ворот</v>
      </c>
      <c r="B425" s="46"/>
      <c r="C425" s="46"/>
      <c r="D425" s="46"/>
      <c r="E425" s="46"/>
      <c r="F425" s="46"/>
      <c r="G425" s="46"/>
      <c r="H425" s="47">
        <f>SUM(O379:O424)</f>
        <v>34529.25</v>
      </c>
      <c r="I425" s="48"/>
      <c r="J425" s="47">
        <f>SUM(P379:P424)</f>
        <v>309522.40999999997</v>
      </c>
      <c r="K425" s="48"/>
    </row>
    <row r="426" spans="1:29" x14ac:dyDescent="0.2">
      <c r="A426" t="s">
        <v>850</v>
      </c>
      <c r="I426">
        <f>SUM(W379:W425)</f>
        <v>0</v>
      </c>
      <c r="J426">
        <f>SUM(X379:X425)</f>
        <v>0</v>
      </c>
    </row>
    <row r="427" spans="1:29" x14ac:dyDescent="0.2">
      <c r="A427" t="s">
        <v>851</v>
      </c>
      <c r="I427">
        <f>SUM(Y379:Y426)</f>
        <v>0</v>
      </c>
      <c r="J427">
        <f>SUM(Z379:Z426)</f>
        <v>0</v>
      </c>
    </row>
    <row r="429" spans="1:29" ht="16.5" x14ac:dyDescent="0.25">
      <c r="A429" s="52" t="str">
        <f>CONCATENATE("Раздел: ",IF(Source!G386&lt;&gt;"Новый раздел", Source!G386, ""))</f>
        <v>Раздел: Отопление</v>
      </c>
      <c r="B429" s="52"/>
      <c r="C429" s="52"/>
      <c r="D429" s="52"/>
      <c r="E429" s="52"/>
      <c r="F429" s="52"/>
      <c r="G429" s="52"/>
      <c r="H429" s="52"/>
      <c r="I429" s="52"/>
      <c r="J429" s="52"/>
      <c r="K429" s="52"/>
    </row>
    <row r="430" spans="1:29" ht="14.25" x14ac:dyDescent="0.2">
      <c r="A430" s="25">
        <v>27</v>
      </c>
      <c r="B430" s="25" t="str">
        <f>Source!F390</f>
        <v>3.18-21-1</v>
      </c>
      <c r="C430" s="25" t="s">
        <v>349</v>
      </c>
      <c r="D430" s="26" t="str">
        <f>Source!H390</f>
        <v>1  ШТ.</v>
      </c>
      <c r="E430" s="12">
        <f>Source!I390</f>
        <v>12</v>
      </c>
      <c r="F430" s="28"/>
      <c r="G430" s="27"/>
      <c r="H430" s="12"/>
      <c r="I430" s="28"/>
      <c r="J430" s="12"/>
      <c r="K430" s="28"/>
      <c r="Q430">
        <f>Source!X390</f>
        <v>294</v>
      </c>
      <c r="R430">
        <f>Source!X391</f>
        <v>7032.7</v>
      </c>
      <c r="S430">
        <f>Source!Y390</f>
        <v>221.09</v>
      </c>
      <c r="T430">
        <f>Source!Y391</f>
        <v>3140.82</v>
      </c>
      <c r="U430">
        <f>ROUND((175/100)*ROUND(Source!R390, 2), 2)</f>
        <v>23.1</v>
      </c>
      <c r="V430">
        <f>ROUND((160/100)*ROUND(Source!R391, 2), 2)</f>
        <v>613.12</v>
      </c>
      <c r="AC430">
        <v>0</v>
      </c>
    </row>
    <row r="431" spans="1:29" ht="14.25" x14ac:dyDescent="0.2">
      <c r="A431" s="25"/>
      <c r="B431" s="25"/>
      <c r="C431" s="25" t="s">
        <v>838</v>
      </c>
      <c r="D431" s="26"/>
      <c r="E431" s="12"/>
      <c r="F431" s="28">
        <f>Source!AO390</f>
        <v>19.600000000000001</v>
      </c>
      <c r="G431" s="27" t="str">
        <f>Source!DG390</f>
        <v/>
      </c>
      <c r="H431" s="12">
        <f>Source!AV391</f>
        <v>1</v>
      </c>
      <c r="I431" s="28">
        <f>Source!S390</f>
        <v>235.2</v>
      </c>
      <c r="J431" s="12">
        <f>IF(Source!BA391&lt;&gt; 0, Source!BA391, 1)</f>
        <v>29.03</v>
      </c>
      <c r="K431" s="28">
        <f>Source!S391</f>
        <v>6827.86</v>
      </c>
    </row>
    <row r="432" spans="1:29" ht="14.25" x14ac:dyDescent="0.2">
      <c r="A432" s="25"/>
      <c r="B432" s="25"/>
      <c r="C432" s="25" t="s">
        <v>839</v>
      </c>
      <c r="D432" s="26"/>
      <c r="E432" s="12"/>
      <c r="F432" s="28">
        <f>Source!AM390</f>
        <v>8.57</v>
      </c>
      <c r="G432" s="27" t="str">
        <f>Source!DE390</f>
        <v/>
      </c>
      <c r="H432" s="12">
        <f>Source!AV391</f>
        <v>1</v>
      </c>
      <c r="I432" s="28">
        <f>Source!Q390</f>
        <v>102.84</v>
      </c>
      <c r="J432" s="12">
        <f>IF(Source!BB391&lt;&gt; 0, Source!BB391, 1)</f>
        <v>10.89</v>
      </c>
      <c r="K432" s="28">
        <f>Source!Q391</f>
        <v>1119.93</v>
      </c>
    </row>
    <row r="433" spans="1:29" ht="14.25" x14ac:dyDescent="0.2">
      <c r="A433" s="25"/>
      <c r="B433" s="25"/>
      <c r="C433" s="25" t="s">
        <v>840</v>
      </c>
      <c r="D433" s="26"/>
      <c r="E433" s="12"/>
      <c r="F433" s="28">
        <f>Source!AN390</f>
        <v>1.1000000000000001</v>
      </c>
      <c r="G433" s="27" t="str">
        <f>Source!DF390</f>
        <v/>
      </c>
      <c r="H433" s="12">
        <f>Source!AV391</f>
        <v>1</v>
      </c>
      <c r="I433" s="30">
        <f>Source!R390</f>
        <v>13.2</v>
      </c>
      <c r="J433" s="12">
        <f>IF(Source!BS391&lt;&gt; 0, Source!BS391, 1)</f>
        <v>29.03</v>
      </c>
      <c r="K433" s="30">
        <f>Source!R391</f>
        <v>383.2</v>
      </c>
    </row>
    <row r="434" spans="1:29" ht="14.25" x14ac:dyDescent="0.2">
      <c r="A434" s="25"/>
      <c r="B434" s="25"/>
      <c r="C434" s="25" t="s">
        <v>852</v>
      </c>
      <c r="D434" s="26"/>
      <c r="E434" s="12"/>
      <c r="F434" s="28">
        <f>Source!AL390</f>
        <v>3.61</v>
      </c>
      <c r="G434" s="27" t="str">
        <f>Source!DD390</f>
        <v/>
      </c>
      <c r="H434" s="12">
        <f>Source!AW391</f>
        <v>1</v>
      </c>
      <c r="I434" s="28">
        <f>Source!P390</f>
        <v>43.32</v>
      </c>
      <c r="J434" s="12">
        <f>IF(Source!BC391&lt;&gt; 0, Source!BC391, 1)</f>
        <v>4.49</v>
      </c>
      <c r="K434" s="28">
        <f>Source!P391</f>
        <v>194.51</v>
      </c>
    </row>
    <row r="435" spans="1:29" ht="85.5" x14ac:dyDescent="0.2">
      <c r="A435" s="25" t="s">
        <v>353</v>
      </c>
      <c r="B435" s="25" t="str">
        <f>Source!F392</f>
        <v>1.18-6-143</v>
      </c>
      <c r="C435" s="25" t="s">
        <v>355</v>
      </c>
      <c r="D435" s="26" t="str">
        <f>Source!H392</f>
        <v>шт.</v>
      </c>
      <c r="E435" s="12">
        <f>Source!I392</f>
        <v>12</v>
      </c>
      <c r="F435" s="28">
        <f>Source!AK392</f>
        <v>132.38999999999999</v>
      </c>
      <c r="G435" s="37" t="s">
        <v>3</v>
      </c>
      <c r="H435" s="12">
        <f>Source!AW393</f>
        <v>1</v>
      </c>
      <c r="I435" s="28">
        <f>Source!O392</f>
        <v>1588.68</v>
      </c>
      <c r="J435" s="12">
        <f>IF(Source!BC393&lt;&gt; 0, Source!BC393, 1)</f>
        <v>4.84</v>
      </c>
      <c r="K435" s="28">
        <f>Source!O393</f>
        <v>7689.21</v>
      </c>
      <c r="Q435">
        <f>Source!X392</f>
        <v>0</v>
      </c>
      <c r="R435">
        <f>Source!X393</f>
        <v>0</v>
      </c>
      <c r="S435">
        <f>Source!Y392</f>
        <v>0</v>
      </c>
      <c r="T435">
        <f>Source!Y393</f>
        <v>0</v>
      </c>
      <c r="U435">
        <f>ROUND((175/100)*ROUND(Source!R392, 2), 2)</f>
        <v>0</v>
      </c>
      <c r="V435">
        <f>ROUND((160/100)*ROUND(Source!R393, 2), 2)</f>
        <v>0</v>
      </c>
      <c r="AC435">
        <v>3</v>
      </c>
    </row>
    <row r="436" spans="1:29" ht="14.25" x14ac:dyDescent="0.2">
      <c r="A436" s="25"/>
      <c r="B436" s="25"/>
      <c r="C436" s="25" t="s">
        <v>841</v>
      </c>
      <c r="D436" s="26" t="s">
        <v>842</v>
      </c>
      <c r="E436" s="12">
        <f>Source!DN391</f>
        <v>125</v>
      </c>
      <c r="F436" s="28"/>
      <c r="G436" s="27"/>
      <c r="H436" s="12"/>
      <c r="I436" s="28">
        <f>SUM(Q430:Q435)</f>
        <v>294</v>
      </c>
      <c r="J436" s="12">
        <f>Source!BZ391</f>
        <v>103</v>
      </c>
      <c r="K436" s="28">
        <f>SUM(R430:R435)</f>
        <v>7032.7</v>
      </c>
    </row>
    <row r="437" spans="1:29" ht="14.25" x14ac:dyDescent="0.2">
      <c r="A437" s="25"/>
      <c r="B437" s="25"/>
      <c r="C437" s="25" t="s">
        <v>843</v>
      </c>
      <c r="D437" s="26" t="s">
        <v>842</v>
      </c>
      <c r="E437" s="12">
        <f>Source!DO391</f>
        <v>94</v>
      </c>
      <c r="F437" s="28"/>
      <c r="G437" s="27"/>
      <c r="H437" s="12"/>
      <c r="I437" s="28">
        <f>SUM(S430:S436)</f>
        <v>221.09</v>
      </c>
      <c r="J437" s="12">
        <f>Source!CA391</f>
        <v>46</v>
      </c>
      <c r="K437" s="28">
        <f>SUM(T430:T436)</f>
        <v>3140.82</v>
      </c>
    </row>
    <row r="438" spans="1:29" ht="14.25" x14ac:dyDescent="0.2">
      <c r="A438" s="25"/>
      <c r="B438" s="25"/>
      <c r="C438" s="25" t="s">
        <v>844</v>
      </c>
      <c r="D438" s="26" t="s">
        <v>842</v>
      </c>
      <c r="E438" s="12">
        <f>175</f>
        <v>175</v>
      </c>
      <c r="F438" s="28"/>
      <c r="G438" s="27"/>
      <c r="H438" s="12"/>
      <c r="I438" s="28">
        <f>SUM(U430:U437)</f>
        <v>23.1</v>
      </c>
      <c r="J438" s="12">
        <f>160</f>
        <v>160</v>
      </c>
      <c r="K438" s="28">
        <f>SUM(V430:V437)</f>
        <v>613.12</v>
      </c>
    </row>
    <row r="439" spans="1:29" ht="14.25" x14ac:dyDescent="0.2">
      <c r="A439" s="31"/>
      <c r="B439" s="31"/>
      <c r="C439" s="31" t="s">
        <v>845</v>
      </c>
      <c r="D439" s="32" t="s">
        <v>846</v>
      </c>
      <c r="E439" s="33">
        <f>Source!AQ390</f>
        <v>1.59</v>
      </c>
      <c r="F439" s="34"/>
      <c r="G439" s="35" t="str">
        <f>Source!DI390</f>
        <v/>
      </c>
      <c r="H439" s="33">
        <f>Source!AV391</f>
        <v>1</v>
      </c>
      <c r="I439" s="34">
        <f>Source!U390</f>
        <v>19.080000000000002</v>
      </c>
      <c r="J439" s="33"/>
      <c r="K439" s="34"/>
    </row>
    <row r="440" spans="1:29" ht="15" x14ac:dyDescent="0.25">
      <c r="C440" s="21" t="s">
        <v>847</v>
      </c>
      <c r="H440" s="51">
        <f>I431+I432+I434+I436+I437+I438+SUM(I435:I435)-SUMIF(AC435:AC435, 5, I435:I435)-SUMIF(AC435:AC435, 6, I435:I435)</f>
        <v>2508.23</v>
      </c>
      <c r="I440" s="51"/>
      <c r="J440" s="51">
        <f>K431+K432+K434+K436+K437+K438+SUM(K435:K435)-SUMIF(AC435:AC435, 5, K435:K435)-SUMIF(AC435:AC435, 6, K435:K435)</f>
        <v>26618.149999999998</v>
      </c>
      <c r="K440" s="51"/>
    </row>
    <row r="441" spans="1:29" ht="15" x14ac:dyDescent="0.25">
      <c r="C441" s="21" t="s">
        <v>848</v>
      </c>
      <c r="H441" s="47">
        <f>SUMIF(AC435:AC435, 5, I435:I435)+SUMIF(AC435:AC435, 6, I435:I435)</f>
        <v>0</v>
      </c>
      <c r="I441" s="47"/>
      <c r="J441" s="47">
        <f>SUMIF(AC435:AC435, 5, K435:K435)+SUMIF(AC435:AC435, 6, K435:K435)</f>
        <v>0</v>
      </c>
      <c r="K441" s="47"/>
    </row>
    <row r="442" spans="1:29" ht="15" x14ac:dyDescent="0.25">
      <c r="H442" s="47"/>
      <c r="I442" s="47"/>
      <c r="J442" s="47"/>
      <c r="K442" s="47"/>
      <c r="O442" s="36">
        <f>I431+I432+I434+I436+I437+I438+SUM(I435:I435)</f>
        <v>2508.23</v>
      </c>
      <c r="P442" s="36">
        <f>K431+K432+K434+K436+K437+K438+SUM(K435:K435)</f>
        <v>26618.149999999998</v>
      </c>
    </row>
    <row r="444" spans="1:29" ht="85.5" x14ac:dyDescent="0.2">
      <c r="A444" s="25">
        <v>28</v>
      </c>
      <c r="B444" s="25" t="str">
        <f>Source!F394</f>
        <v>3.16-40-4</v>
      </c>
      <c r="C444" s="25" t="s">
        <v>360</v>
      </c>
      <c r="D444" s="26" t="str">
        <f>Source!H394</f>
        <v>100 м</v>
      </c>
      <c r="E444" s="12">
        <f>Source!I394</f>
        <v>0.59299999999999997</v>
      </c>
      <c r="F444" s="28"/>
      <c r="G444" s="27"/>
      <c r="H444" s="12"/>
      <c r="I444" s="28"/>
      <c r="J444" s="12"/>
      <c r="K444" s="28"/>
      <c r="Q444">
        <f>Source!X394</f>
        <v>123.54</v>
      </c>
      <c r="R444">
        <f>Source!X395</f>
        <v>2955.1</v>
      </c>
      <c r="S444">
        <f>Source!Y394</f>
        <v>92.9</v>
      </c>
      <c r="T444">
        <f>Source!Y395</f>
        <v>1319.75</v>
      </c>
      <c r="U444">
        <f>ROUND((175/100)*ROUND(Source!R394, 2), 2)</f>
        <v>1.58</v>
      </c>
      <c r="V444">
        <f>ROUND((160/100)*ROUND(Source!R395, 2), 2)</f>
        <v>41.81</v>
      </c>
      <c r="AC444">
        <v>0</v>
      </c>
    </row>
    <row r="445" spans="1:29" x14ac:dyDescent="0.2">
      <c r="C445" s="29" t="str">
        <f>"Объем: "&amp;Source!I394&amp;"=59,3/"&amp;"100"</f>
        <v>Объем: 0,593=59,3/100</v>
      </c>
    </row>
    <row r="446" spans="1:29" ht="14.25" x14ac:dyDescent="0.2">
      <c r="A446" s="25"/>
      <c r="B446" s="25"/>
      <c r="C446" s="25" t="s">
        <v>838</v>
      </c>
      <c r="D446" s="26"/>
      <c r="E446" s="12"/>
      <c r="F446" s="28">
        <f>Source!AO394</f>
        <v>166.66</v>
      </c>
      <c r="G446" s="27" t="str">
        <f>Source!DG394</f>
        <v/>
      </c>
      <c r="H446" s="12">
        <f>Source!AV395</f>
        <v>1</v>
      </c>
      <c r="I446" s="28">
        <f>Source!S394</f>
        <v>98.83</v>
      </c>
      <c r="J446" s="12">
        <f>IF(Source!BA395&lt;&gt; 0, Source!BA395, 1)</f>
        <v>29.03</v>
      </c>
      <c r="K446" s="28">
        <f>Source!S395</f>
        <v>2869.03</v>
      </c>
    </row>
    <row r="447" spans="1:29" ht="14.25" x14ac:dyDescent="0.2">
      <c r="A447" s="25"/>
      <c r="B447" s="25"/>
      <c r="C447" s="25" t="s">
        <v>839</v>
      </c>
      <c r="D447" s="26"/>
      <c r="E447" s="12"/>
      <c r="F447" s="28">
        <f>Source!AM394</f>
        <v>24.18</v>
      </c>
      <c r="G447" s="27" t="str">
        <f>Source!DE394</f>
        <v/>
      </c>
      <c r="H447" s="12">
        <f>Source!AV395</f>
        <v>1</v>
      </c>
      <c r="I447" s="28">
        <f>Source!Q394</f>
        <v>14.34</v>
      </c>
      <c r="J447" s="12">
        <f>IF(Source!BB395&lt;&gt; 0, Source!BB395, 1)</f>
        <v>9.94</v>
      </c>
      <c r="K447" s="28">
        <f>Source!Q395</f>
        <v>142.54</v>
      </c>
    </row>
    <row r="448" spans="1:29" ht="14.25" x14ac:dyDescent="0.2">
      <c r="A448" s="25"/>
      <c r="B448" s="25"/>
      <c r="C448" s="25" t="s">
        <v>840</v>
      </c>
      <c r="D448" s="26"/>
      <c r="E448" s="12"/>
      <c r="F448" s="28">
        <f>Source!AN394</f>
        <v>1.51</v>
      </c>
      <c r="G448" s="27" t="str">
        <f>Source!DF394</f>
        <v/>
      </c>
      <c r="H448" s="12">
        <f>Source!AV395</f>
        <v>1</v>
      </c>
      <c r="I448" s="30">
        <f>Source!R394</f>
        <v>0.9</v>
      </c>
      <c r="J448" s="12">
        <f>IF(Source!BS395&lt;&gt; 0, Source!BS395, 1)</f>
        <v>29.03</v>
      </c>
      <c r="K448" s="30">
        <f>Source!R395</f>
        <v>26.13</v>
      </c>
    </row>
    <row r="449" spans="1:29" ht="14.25" x14ac:dyDescent="0.2">
      <c r="A449" s="25"/>
      <c r="B449" s="25"/>
      <c r="C449" s="25" t="s">
        <v>852</v>
      </c>
      <c r="D449" s="26"/>
      <c r="E449" s="12"/>
      <c r="F449" s="28">
        <f>Source!AL394</f>
        <v>122.01</v>
      </c>
      <c r="G449" s="27" t="str">
        <f>Source!DD394</f>
        <v/>
      </c>
      <c r="H449" s="12">
        <f>Source!AW395</f>
        <v>1</v>
      </c>
      <c r="I449" s="28">
        <f>Source!P394</f>
        <v>72.349999999999994</v>
      </c>
      <c r="J449" s="12">
        <f>IF(Source!BC395&lt;&gt; 0, Source!BC395, 1)</f>
        <v>2.94</v>
      </c>
      <c r="K449" s="28">
        <f>Source!P395</f>
        <v>212.71</v>
      </c>
    </row>
    <row r="450" spans="1:29" ht="71.25" x14ac:dyDescent="0.2">
      <c r="A450" s="25" t="s">
        <v>365</v>
      </c>
      <c r="B450" s="25" t="str">
        <f>Source!F396</f>
        <v>1.12-2-1165</v>
      </c>
      <c r="C450" s="25" t="s">
        <v>367</v>
      </c>
      <c r="D450" s="26" t="str">
        <f>Source!H396</f>
        <v>шт.</v>
      </c>
      <c r="E450" s="12">
        <f>Source!I396</f>
        <v>30</v>
      </c>
      <c r="F450" s="28">
        <f>Source!AK396</f>
        <v>21.9</v>
      </c>
      <c r="G450" s="37" t="s">
        <v>3</v>
      </c>
      <c r="H450" s="12">
        <f>Source!AW397</f>
        <v>1</v>
      </c>
      <c r="I450" s="28">
        <f>Source!O396</f>
        <v>657</v>
      </c>
      <c r="J450" s="12">
        <f>IF(Source!BC397&lt;&gt; 0, Source!BC397, 1)</f>
        <v>1.71</v>
      </c>
      <c r="K450" s="28">
        <f>Source!O397</f>
        <v>1123.47</v>
      </c>
      <c r="Q450">
        <f>Source!X396</f>
        <v>0</v>
      </c>
      <c r="R450">
        <f>Source!X397</f>
        <v>0</v>
      </c>
      <c r="S450">
        <f>Source!Y396</f>
        <v>0</v>
      </c>
      <c r="T450">
        <f>Source!Y397</f>
        <v>0</v>
      </c>
      <c r="U450">
        <f>ROUND((175/100)*ROUND(Source!R396, 2), 2)</f>
        <v>0</v>
      </c>
      <c r="V450">
        <f>ROUND((160/100)*ROUND(Source!R397, 2), 2)</f>
        <v>0</v>
      </c>
      <c r="AC450">
        <v>3</v>
      </c>
    </row>
    <row r="451" spans="1:29" ht="71.25" x14ac:dyDescent="0.2">
      <c r="A451" s="25" t="s">
        <v>369</v>
      </c>
      <c r="B451" s="25" t="str">
        <f>Source!F398</f>
        <v>1.12-5-336</v>
      </c>
      <c r="C451" s="25" t="s">
        <v>371</v>
      </c>
      <c r="D451" s="26" t="str">
        <f>Source!H398</f>
        <v>м</v>
      </c>
      <c r="E451" s="12">
        <f>Source!I398</f>
        <v>60.782499999999999</v>
      </c>
      <c r="F451" s="28">
        <f>Source!AK398</f>
        <v>156.38999999999999</v>
      </c>
      <c r="G451" s="37" t="s">
        <v>3</v>
      </c>
      <c r="H451" s="12">
        <f>Source!AW399</f>
        <v>1</v>
      </c>
      <c r="I451" s="28">
        <f>Source!O398</f>
        <v>9505.7800000000007</v>
      </c>
      <c r="J451" s="12">
        <f>IF(Source!BC399&lt;&gt; 0, Source!BC399, 1)</f>
        <v>12.28</v>
      </c>
      <c r="K451" s="28">
        <f>Source!O399</f>
        <v>116730.98</v>
      </c>
      <c r="Q451">
        <f>Source!X398</f>
        <v>0</v>
      </c>
      <c r="R451">
        <f>Source!X399</f>
        <v>0</v>
      </c>
      <c r="S451">
        <f>Source!Y398</f>
        <v>0</v>
      </c>
      <c r="T451">
        <f>Source!Y399</f>
        <v>0</v>
      </c>
      <c r="U451">
        <f>ROUND((175/100)*ROUND(Source!R398, 2), 2)</f>
        <v>0</v>
      </c>
      <c r="V451">
        <f>ROUND((160/100)*ROUND(Source!R399, 2), 2)</f>
        <v>0</v>
      </c>
      <c r="AC451">
        <v>3</v>
      </c>
    </row>
    <row r="452" spans="1:29" ht="57" x14ac:dyDescent="0.2">
      <c r="A452" s="25" t="s">
        <v>373</v>
      </c>
      <c r="B452" s="25" t="str">
        <f>Source!F400</f>
        <v>1.12-5-350</v>
      </c>
      <c r="C452" s="25" t="s">
        <v>375</v>
      </c>
      <c r="D452" s="26" t="str">
        <f>Source!H400</f>
        <v>шт.</v>
      </c>
      <c r="E452" s="12">
        <f>Source!I400</f>
        <v>11</v>
      </c>
      <c r="F452" s="28">
        <f>Source!AK400</f>
        <v>20.66</v>
      </c>
      <c r="G452" s="37" t="s">
        <v>3</v>
      </c>
      <c r="H452" s="12">
        <f>Source!AW401</f>
        <v>1</v>
      </c>
      <c r="I452" s="28">
        <f>Source!O400</f>
        <v>227.26</v>
      </c>
      <c r="J452" s="12">
        <f>IF(Source!BC401&lt;&gt; 0, Source!BC401, 1)</f>
        <v>18.95</v>
      </c>
      <c r="K452" s="28">
        <f>Source!O401</f>
        <v>4306.58</v>
      </c>
      <c r="Q452">
        <f>Source!X400</f>
        <v>0</v>
      </c>
      <c r="R452">
        <f>Source!X401</f>
        <v>0</v>
      </c>
      <c r="S452">
        <f>Source!Y400</f>
        <v>0</v>
      </c>
      <c r="T452">
        <f>Source!Y401</f>
        <v>0</v>
      </c>
      <c r="U452">
        <f>ROUND((175/100)*ROUND(Source!R400, 2), 2)</f>
        <v>0</v>
      </c>
      <c r="V452">
        <f>ROUND((160/100)*ROUND(Source!R401, 2), 2)</f>
        <v>0</v>
      </c>
      <c r="AC452">
        <v>3</v>
      </c>
    </row>
    <row r="453" spans="1:29" ht="42.75" x14ac:dyDescent="0.2">
      <c r="A453" s="25" t="s">
        <v>377</v>
      </c>
      <c r="B453" s="25" t="str">
        <f>Source!F402</f>
        <v>1.12-5-172</v>
      </c>
      <c r="C453" s="25" t="s">
        <v>379</v>
      </c>
      <c r="D453" s="26" t="str">
        <f>Source!H402</f>
        <v>шт.</v>
      </c>
      <c r="E453" s="12">
        <f>Source!I402</f>
        <v>9.9999999999999982</v>
      </c>
      <c r="F453" s="28">
        <f>Source!AK402</f>
        <v>9.1</v>
      </c>
      <c r="G453" s="37" t="s">
        <v>3</v>
      </c>
      <c r="H453" s="12">
        <f>Source!AW403</f>
        <v>1</v>
      </c>
      <c r="I453" s="28">
        <f>Source!O402</f>
        <v>91</v>
      </c>
      <c r="J453" s="12">
        <f>IF(Source!BC403&lt;&gt; 0, Source!BC403, 1)</f>
        <v>1.87</v>
      </c>
      <c r="K453" s="28">
        <f>Source!O403</f>
        <v>170.17</v>
      </c>
      <c r="Q453">
        <f>Source!X402</f>
        <v>0</v>
      </c>
      <c r="R453">
        <f>Source!X403</f>
        <v>0</v>
      </c>
      <c r="S453">
        <f>Source!Y402</f>
        <v>0</v>
      </c>
      <c r="T453">
        <f>Source!Y403</f>
        <v>0</v>
      </c>
      <c r="U453">
        <f>ROUND((175/100)*ROUND(Source!R402, 2), 2)</f>
        <v>0</v>
      </c>
      <c r="V453">
        <f>ROUND((160/100)*ROUND(Source!R403, 2), 2)</f>
        <v>0</v>
      </c>
      <c r="AC453">
        <v>3</v>
      </c>
    </row>
    <row r="454" spans="1:29" ht="28.5" x14ac:dyDescent="0.2">
      <c r="A454" s="25" t="s">
        <v>381</v>
      </c>
      <c r="B454" s="25" t="str">
        <f>Source!F404</f>
        <v>1.7-3-8</v>
      </c>
      <c r="C454" s="25" t="s">
        <v>383</v>
      </c>
      <c r="D454" s="26" t="str">
        <f>Source!H404</f>
        <v>шт.</v>
      </c>
      <c r="E454" s="12">
        <f>Source!I404</f>
        <v>0.41510000000000002</v>
      </c>
      <c r="F454" s="28">
        <f>Source!AK404</f>
        <v>11.82</v>
      </c>
      <c r="G454" s="37" t="s">
        <v>3</v>
      </c>
      <c r="H454" s="12">
        <f>Source!AW405</f>
        <v>1</v>
      </c>
      <c r="I454" s="28">
        <f>Source!O404</f>
        <v>4.91</v>
      </c>
      <c r="J454" s="12">
        <f>IF(Source!BC405&lt;&gt; 0, Source!BC405, 1)</f>
        <v>7.2</v>
      </c>
      <c r="K454" s="28">
        <f>Source!O405</f>
        <v>35.35</v>
      </c>
      <c r="Q454">
        <f>Source!X404</f>
        <v>0</v>
      </c>
      <c r="R454">
        <f>Source!X405</f>
        <v>0</v>
      </c>
      <c r="S454">
        <f>Source!Y404</f>
        <v>0</v>
      </c>
      <c r="T454">
        <f>Source!Y405</f>
        <v>0</v>
      </c>
      <c r="U454">
        <f>ROUND((175/100)*ROUND(Source!R404, 2), 2)</f>
        <v>0</v>
      </c>
      <c r="V454">
        <f>ROUND((160/100)*ROUND(Source!R405, 2), 2)</f>
        <v>0</v>
      </c>
      <c r="AC454">
        <v>3</v>
      </c>
    </row>
    <row r="455" spans="1:29" ht="14.25" x14ac:dyDescent="0.2">
      <c r="A455" s="25"/>
      <c r="B455" s="25"/>
      <c r="C455" s="25" t="s">
        <v>841</v>
      </c>
      <c r="D455" s="26" t="s">
        <v>842</v>
      </c>
      <c r="E455" s="12">
        <f>Source!DN395</f>
        <v>125</v>
      </c>
      <c r="F455" s="28"/>
      <c r="G455" s="27"/>
      <c r="H455" s="12"/>
      <c r="I455" s="28">
        <f>SUM(Q444:Q454)</f>
        <v>123.54</v>
      </c>
      <c r="J455" s="12">
        <f>Source!BZ395</f>
        <v>103</v>
      </c>
      <c r="K455" s="28">
        <f>SUM(R444:R454)</f>
        <v>2955.1</v>
      </c>
    </row>
    <row r="456" spans="1:29" ht="14.25" x14ac:dyDescent="0.2">
      <c r="A456" s="25"/>
      <c r="B456" s="25"/>
      <c r="C456" s="25" t="s">
        <v>843</v>
      </c>
      <c r="D456" s="26" t="s">
        <v>842</v>
      </c>
      <c r="E456" s="12">
        <f>Source!DO395</f>
        <v>94</v>
      </c>
      <c r="F456" s="28"/>
      <c r="G456" s="27"/>
      <c r="H456" s="12"/>
      <c r="I456" s="28">
        <f>SUM(S444:S455)</f>
        <v>92.9</v>
      </c>
      <c r="J456" s="12">
        <f>Source!CA395</f>
        <v>46</v>
      </c>
      <c r="K456" s="28">
        <f>SUM(T444:T455)</f>
        <v>1319.75</v>
      </c>
    </row>
    <row r="457" spans="1:29" ht="14.25" x14ac:dyDescent="0.2">
      <c r="A457" s="25"/>
      <c r="B457" s="25"/>
      <c r="C457" s="25" t="s">
        <v>844</v>
      </c>
      <c r="D457" s="26" t="s">
        <v>842</v>
      </c>
      <c r="E457" s="12">
        <f>175</f>
        <v>175</v>
      </c>
      <c r="F457" s="28"/>
      <c r="G457" s="27"/>
      <c r="H457" s="12"/>
      <c r="I457" s="28">
        <f>SUM(U444:U456)</f>
        <v>1.58</v>
      </c>
      <c r="J457" s="12">
        <f>160</f>
        <v>160</v>
      </c>
      <c r="K457" s="28">
        <f>SUM(V444:V456)</f>
        <v>41.81</v>
      </c>
    </row>
    <row r="458" spans="1:29" ht="14.25" x14ac:dyDescent="0.2">
      <c r="A458" s="31"/>
      <c r="B458" s="31"/>
      <c r="C458" s="31" t="s">
        <v>845</v>
      </c>
      <c r="D458" s="32" t="s">
        <v>846</v>
      </c>
      <c r="E458" s="33">
        <f>Source!AQ394</f>
        <v>13.52</v>
      </c>
      <c r="F458" s="34"/>
      <c r="G458" s="35" t="str">
        <f>Source!DI394</f>
        <v/>
      </c>
      <c r="H458" s="33">
        <f>Source!AV395</f>
        <v>1</v>
      </c>
      <c r="I458" s="34">
        <f>Source!U394</f>
        <v>8.01736</v>
      </c>
      <c r="J458" s="33"/>
      <c r="K458" s="34"/>
    </row>
    <row r="459" spans="1:29" ht="15" x14ac:dyDescent="0.25">
      <c r="C459" s="21" t="s">
        <v>847</v>
      </c>
      <c r="H459" s="51">
        <f>I446+I447+I449+I455+I456+I457+SUM(I450:I454)-SUMIF(AC450:AC454, 5, I450:I454)-SUMIF(AC450:AC454, 6, I450:I454)</f>
        <v>10889.490000000002</v>
      </c>
      <c r="I459" s="51"/>
      <c r="J459" s="51">
        <f>K446+K447+K449+K455+K456+K457+SUM(K450:K454)-SUMIF(AC450:AC454, 5, K450:K454)-SUMIF(AC450:AC454, 6, K450:K454)</f>
        <v>129907.49</v>
      </c>
      <c r="K459" s="51"/>
    </row>
    <row r="460" spans="1:29" ht="15" x14ac:dyDescent="0.25">
      <c r="C460" s="21" t="s">
        <v>848</v>
      </c>
      <c r="H460" s="47">
        <f>SUMIF(AC450:AC454, 5, I450:I454)+SUMIF(AC450:AC454, 6, I450:I454)</f>
        <v>0</v>
      </c>
      <c r="I460" s="47"/>
      <c r="J460" s="47">
        <f>SUMIF(AC450:AC454, 5, K450:K454)+SUMIF(AC450:AC454, 6, K450:K454)</f>
        <v>0</v>
      </c>
      <c r="K460" s="47"/>
    </row>
    <row r="461" spans="1:29" ht="15" x14ac:dyDescent="0.25">
      <c r="H461" s="47"/>
      <c r="I461" s="47"/>
      <c r="J461" s="47"/>
      <c r="K461" s="47"/>
      <c r="O461" s="36">
        <f>I446+I447+I449+I455+I456+I457+SUM(I450:I454)</f>
        <v>10889.490000000002</v>
      </c>
      <c r="P461" s="36">
        <f>K446+K447+K449+K455+K456+K457+SUM(K450:K454)</f>
        <v>129907.49</v>
      </c>
    </row>
    <row r="463" spans="1:29" ht="85.5" x14ac:dyDescent="0.2">
      <c r="A463" s="25">
        <v>29</v>
      </c>
      <c r="B463" s="25" t="str">
        <f>Source!F406</f>
        <v>3.16-40-2</v>
      </c>
      <c r="C463" s="25" t="s">
        <v>387</v>
      </c>
      <c r="D463" s="26" t="str">
        <f>Source!H406</f>
        <v>100 м</v>
      </c>
      <c r="E463" s="12">
        <f>Source!I406</f>
        <v>0.57099999999999995</v>
      </c>
      <c r="F463" s="28"/>
      <c r="G463" s="27"/>
      <c r="H463" s="12"/>
      <c r="I463" s="28"/>
      <c r="J463" s="12"/>
      <c r="K463" s="28"/>
      <c r="Q463">
        <f>Source!X406</f>
        <v>124.24</v>
      </c>
      <c r="R463">
        <f>Source!X407</f>
        <v>2971.85</v>
      </c>
      <c r="S463">
        <f>Source!Y406</f>
        <v>93.43</v>
      </c>
      <c r="T463">
        <f>Source!Y407</f>
        <v>1327.23</v>
      </c>
      <c r="U463">
        <f>ROUND((175/100)*ROUND(Source!R406, 2), 2)</f>
        <v>0.75</v>
      </c>
      <c r="V463">
        <f>ROUND((160/100)*ROUND(Source!R407, 2), 2)</f>
        <v>19.97</v>
      </c>
      <c r="AC463">
        <v>0</v>
      </c>
    </row>
    <row r="464" spans="1:29" x14ac:dyDescent="0.2">
      <c r="C464" s="29" t="str">
        <f>"Объем: "&amp;Source!I406&amp;"=57,1/"&amp;"100"</f>
        <v>Объем: 0,571=57,1/100</v>
      </c>
    </row>
    <row r="465" spans="1:29" ht="14.25" x14ac:dyDescent="0.2">
      <c r="A465" s="25"/>
      <c r="B465" s="25"/>
      <c r="C465" s="25" t="s">
        <v>838</v>
      </c>
      <c r="D465" s="26"/>
      <c r="E465" s="12"/>
      <c r="F465" s="28">
        <f>Source!AO406</f>
        <v>174.07</v>
      </c>
      <c r="G465" s="27" t="str">
        <f>Source!DG406</f>
        <v/>
      </c>
      <c r="H465" s="12">
        <f>Source!AV407</f>
        <v>1</v>
      </c>
      <c r="I465" s="28">
        <f>Source!S406</f>
        <v>99.39</v>
      </c>
      <c r="J465" s="12">
        <f>IF(Source!BA407&lt;&gt; 0, Source!BA407, 1)</f>
        <v>29.03</v>
      </c>
      <c r="K465" s="28">
        <f>Source!S407</f>
        <v>2885.29</v>
      </c>
    </row>
    <row r="466" spans="1:29" ht="14.25" x14ac:dyDescent="0.2">
      <c r="A466" s="25"/>
      <c r="B466" s="25"/>
      <c r="C466" s="25" t="s">
        <v>839</v>
      </c>
      <c r="D466" s="26"/>
      <c r="E466" s="12"/>
      <c r="F466" s="28">
        <f>Source!AM406</f>
        <v>19.72</v>
      </c>
      <c r="G466" s="27" t="str">
        <f>Source!DE406</f>
        <v/>
      </c>
      <c r="H466" s="12">
        <f>Source!AV407</f>
        <v>1</v>
      </c>
      <c r="I466" s="28">
        <f>Source!Q406</f>
        <v>11.26</v>
      </c>
      <c r="J466" s="12">
        <f>IF(Source!BB407&lt;&gt; 0, Source!BB407, 1)</f>
        <v>9.5299999999999994</v>
      </c>
      <c r="K466" s="28">
        <f>Source!Q407</f>
        <v>107.31</v>
      </c>
    </row>
    <row r="467" spans="1:29" ht="14.25" x14ac:dyDescent="0.2">
      <c r="A467" s="25"/>
      <c r="B467" s="25"/>
      <c r="C467" s="25" t="s">
        <v>840</v>
      </c>
      <c r="D467" s="26"/>
      <c r="E467" s="12"/>
      <c r="F467" s="28">
        <f>Source!AN406</f>
        <v>0.76</v>
      </c>
      <c r="G467" s="27" t="str">
        <f>Source!DF406</f>
        <v/>
      </c>
      <c r="H467" s="12">
        <f>Source!AV407</f>
        <v>1</v>
      </c>
      <c r="I467" s="30">
        <f>Source!R406</f>
        <v>0.43</v>
      </c>
      <c r="J467" s="12">
        <f>IF(Source!BS407&lt;&gt; 0, Source!BS407, 1)</f>
        <v>29.03</v>
      </c>
      <c r="K467" s="30">
        <f>Source!R407</f>
        <v>12.48</v>
      </c>
    </row>
    <row r="468" spans="1:29" ht="14.25" x14ac:dyDescent="0.2">
      <c r="A468" s="25"/>
      <c r="B468" s="25"/>
      <c r="C468" s="25" t="s">
        <v>852</v>
      </c>
      <c r="D468" s="26"/>
      <c r="E468" s="12"/>
      <c r="F468" s="28">
        <f>Source!AL406</f>
        <v>134.72999999999999</v>
      </c>
      <c r="G468" s="27" t="str">
        <f>Source!DD406</f>
        <v/>
      </c>
      <c r="H468" s="12">
        <f>Source!AW407</f>
        <v>1</v>
      </c>
      <c r="I468" s="28">
        <f>Source!P406</f>
        <v>76.930000000000007</v>
      </c>
      <c r="J468" s="12">
        <f>IF(Source!BC407&lt;&gt; 0, Source!BC407, 1)</f>
        <v>2.4300000000000002</v>
      </c>
      <c r="K468" s="28">
        <f>Source!P407</f>
        <v>186.94</v>
      </c>
    </row>
    <row r="469" spans="1:29" ht="71.25" x14ac:dyDescent="0.2">
      <c r="A469" s="25" t="s">
        <v>389</v>
      </c>
      <c r="B469" s="25" t="str">
        <f>Source!F408</f>
        <v>1.12-5-334</v>
      </c>
      <c r="C469" s="25" t="s">
        <v>391</v>
      </c>
      <c r="D469" s="26" t="str">
        <f>Source!H408</f>
        <v>м</v>
      </c>
      <c r="E469" s="12">
        <f>Source!I408</f>
        <v>58.527500000000003</v>
      </c>
      <c r="F469" s="28">
        <f>Source!AK408</f>
        <v>74.89</v>
      </c>
      <c r="G469" s="37" t="s">
        <v>3</v>
      </c>
      <c r="H469" s="12">
        <f>Source!AW409</f>
        <v>1</v>
      </c>
      <c r="I469" s="28">
        <f>Source!O408</f>
        <v>4383.12</v>
      </c>
      <c r="J469" s="12">
        <f>IF(Source!BC409&lt;&gt; 0, Source!BC409, 1)</f>
        <v>10.74</v>
      </c>
      <c r="K469" s="28">
        <f>Source!O409</f>
        <v>47074.71</v>
      </c>
      <c r="Q469">
        <f>Source!X408</f>
        <v>0</v>
      </c>
      <c r="R469">
        <f>Source!X409</f>
        <v>0</v>
      </c>
      <c r="S469">
        <f>Source!Y408</f>
        <v>0</v>
      </c>
      <c r="T469">
        <f>Source!Y409</f>
        <v>0</v>
      </c>
      <c r="U469">
        <f>ROUND((175/100)*ROUND(Source!R408, 2), 2)</f>
        <v>0</v>
      </c>
      <c r="V469">
        <f>ROUND((160/100)*ROUND(Source!R409, 2), 2)</f>
        <v>0</v>
      </c>
      <c r="AC469">
        <v>3</v>
      </c>
    </row>
    <row r="470" spans="1:29" ht="71.25" x14ac:dyDescent="0.2">
      <c r="A470" s="25" t="s">
        <v>393</v>
      </c>
      <c r="B470" s="25" t="str">
        <f>Source!F410</f>
        <v>1.12-2-1164</v>
      </c>
      <c r="C470" s="25" t="s">
        <v>395</v>
      </c>
      <c r="D470" s="26" t="str">
        <f>Source!H410</f>
        <v>шт.</v>
      </c>
      <c r="E470" s="12">
        <f>Source!I410</f>
        <v>28</v>
      </c>
      <c r="F470" s="28">
        <f>Source!AK410</f>
        <v>19.61</v>
      </c>
      <c r="G470" s="37" t="s">
        <v>3</v>
      </c>
      <c r="H470" s="12">
        <f>Source!AW411</f>
        <v>1</v>
      </c>
      <c r="I470" s="28">
        <f>Source!O410</f>
        <v>549.08000000000004</v>
      </c>
      <c r="J470" s="12">
        <f>IF(Source!BC411&lt;&gt; 0, Source!BC411, 1)</f>
        <v>1.56</v>
      </c>
      <c r="K470" s="28">
        <f>Source!O411</f>
        <v>856.56</v>
      </c>
      <c r="Q470">
        <f>Source!X410</f>
        <v>0</v>
      </c>
      <c r="R470">
        <f>Source!X411</f>
        <v>0</v>
      </c>
      <c r="S470">
        <f>Source!Y410</f>
        <v>0</v>
      </c>
      <c r="T470">
        <f>Source!Y411</f>
        <v>0</v>
      </c>
      <c r="U470">
        <f>ROUND((175/100)*ROUND(Source!R410, 2), 2)</f>
        <v>0</v>
      </c>
      <c r="V470">
        <f>ROUND((160/100)*ROUND(Source!R411, 2), 2)</f>
        <v>0</v>
      </c>
      <c r="AC470">
        <v>3</v>
      </c>
    </row>
    <row r="471" spans="1:29" ht="57" x14ac:dyDescent="0.2">
      <c r="A471" s="25" t="s">
        <v>397</v>
      </c>
      <c r="B471" s="25" t="str">
        <f>Source!F412</f>
        <v>1.13-4-172</v>
      </c>
      <c r="C471" s="25" t="s">
        <v>399</v>
      </c>
      <c r="D471" s="26" t="str">
        <f>Source!H412</f>
        <v>шт.</v>
      </c>
      <c r="E471" s="12">
        <f>Source!I412</f>
        <v>2</v>
      </c>
      <c r="F471" s="28">
        <f>Source!AK412</f>
        <v>145.99</v>
      </c>
      <c r="G471" s="37" t="s">
        <v>3</v>
      </c>
      <c r="H471" s="12">
        <f>Source!AW413</f>
        <v>1</v>
      </c>
      <c r="I471" s="28">
        <f>Source!O412</f>
        <v>291.98</v>
      </c>
      <c r="J471" s="12">
        <f>IF(Source!BC413&lt;&gt; 0, Source!BC413, 1)</f>
        <v>1.6</v>
      </c>
      <c r="K471" s="28">
        <f>Source!O413</f>
        <v>467.17</v>
      </c>
      <c r="Q471">
        <f>Source!X412</f>
        <v>0</v>
      </c>
      <c r="R471">
        <f>Source!X413</f>
        <v>0</v>
      </c>
      <c r="S471">
        <f>Source!Y412</f>
        <v>0</v>
      </c>
      <c r="T471">
        <f>Source!Y413</f>
        <v>0</v>
      </c>
      <c r="U471">
        <f>ROUND((175/100)*ROUND(Source!R412, 2), 2)</f>
        <v>0</v>
      </c>
      <c r="V471">
        <f>ROUND((160/100)*ROUND(Source!R413, 2), 2)</f>
        <v>0</v>
      </c>
      <c r="AC471">
        <v>3</v>
      </c>
    </row>
    <row r="472" spans="1:29" ht="128.25" x14ac:dyDescent="0.2">
      <c r="A472" s="25" t="s">
        <v>401</v>
      </c>
      <c r="B472" s="25" t="str">
        <f>Source!F414</f>
        <v>1.13-4-72</v>
      </c>
      <c r="C472" s="25" t="s">
        <v>806</v>
      </c>
      <c r="D472" s="26" t="str">
        <f>Source!H414</f>
        <v>шт.</v>
      </c>
      <c r="E472" s="12">
        <f>Source!I414</f>
        <v>50</v>
      </c>
      <c r="F472" s="28">
        <f>Source!AK414</f>
        <v>56.67</v>
      </c>
      <c r="G472" s="37" t="s">
        <v>3</v>
      </c>
      <c r="H472" s="12">
        <f>Source!AW415</f>
        <v>1</v>
      </c>
      <c r="I472" s="28">
        <f>Source!O414</f>
        <v>2833.5</v>
      </c>
      <c r="J472" s="12">
        <f>IF(Source!BC415&lt;&gt; 0, Source!BC415, 1)</f>
        <v>16.170000000000002</v>
      </c>
      <c r="K472" s="28">
        <f>Source!O415</f>
        <v>45817.7</v>
      </c>
      <c r="Q472">
        <f>Source!X414</f>
        <v>0</v>
      </c>
      <c r="R472">
        <f>Source!X415</f>
        <v>0</v>
      </c>
      <c r="S472">
        <f>Source!Y414</f>
        <v>0</v>
      </c>
      <c r="T472">
        <f>Source!Y415</f>
        <v>0</v>
      </c>
      <c r="U472">
        <f>ROUND((175/100)*ROUND(Source!R414, 2), 2)</f>
        <v>0</v>
      </c>
      <c r="V472">
        <f>ROUND((160/100)*ROUND(Source!R415, 2), 2)</f>
        <v>0</v>
      </c>
      <c r="AC472">
        <v>3</v>
      </c>
    </row>
    <row r="473" spans="1:29" ht="128.25" x14ac:dyDescent="0.2">
      <c r="A473" s="25" t="s">
        <v>404</v>
      </c>
      <c r="B473" s="25" t="str">
        <f>Source!F416</f>
        <v>1.13-4-71</v>
      </c>
      <c r="C473" s="25" t="s">
        <v>805</v>
      </c>
      <c r="D473" s="26" t="str">
        <f>Source!H416</f>
        <v>шт.</v>
      </c>
      <c r="E473" s="12">
        <f>Source!I416</f>
        <v>4.9999999999999991</v>
      </c>
      <c r="F473" s="28">
        <f>Source!AK416</f>
        <v>38.950000000000003</v>
      </c>
      <c r="G473" s="37" t="s">
        <v>3</v>
      </c>
      <c r="H473" s="12">
        <f>Source!AW417</f>
        <v>1</v>
      </c>
      <c r="I473" s="28">
        <f>Source!O416</f>
        <v>194.75</v>
      </c>
      <c r="J473" s="12">
        <f>IF(Source!BC417&lt;&gt; 0, Source!BC417, 1)</f>
        <v>19.170000000000002</v>
      </c>
      <c r="K473" s="28">
        <f>Source!O417</f>
        <v>3733.36</v>
      </c>
      <c r="Q473">
        <f>Source!X416</f>
        <v>0</v>
      </c>
      <c r="R473">
        <f>Source!X417</f>
        <v>0</v>
      </c>
      <c r="S473">
        <f>Source!Y416</f>
        <v>0</v>
      </c>
      <c r="T473">
        <f>Source!Y417</f>
        <v>0</v>
      </c>
      <c r="U473">
        <f>ROUND((175/100)*ROUND(Source!R416, 2), 2)</f>
        <v>0</v>
      </c>
      <c r="V473">
        <f>ROUND((160/100)*ROUND(Source!R417, 2), 2)</f>
        <v>0</v>
      </c>
      <c r="AC473">
        <v>3</v>
      </c>
    </row>
    <row r="474" spans="1:29" ht="14.25" x14ac:dyDescent="0.2">
      <c r="A474" s="25"/>
      <c r="B474" s="25"/>
      <c r="C474" s="25" t="s">
        <v>841</v>
      </c>
      <c r="D474" s="26" t="s">
        <v>842</v>
      </c>
      <c r="E474" s="12">
        <f>Source!DN407</f>
        <v>125</v>
      </c>
      <c r="F474" s="28"/>
      <c r="G474" s="27"/>
      <c r="H474" s="12"/>
      <c r="I474" s="28">
        <f>SUM(Q463:Q473)</f>
        <v>124.24</v>
      </c>
      <c r="J474" s="12">
        <f>Source!BZ407</f>
        <v>103</v>
      </c>
      <c r="K474" s="28">
        <f>SUM(R463:R473)</f>
        <v>2971.85</v>
      </c>
    </row>
    <row r="475" spans="1:29" ht="14.25" x14ac:dyDescent="0.2">
      <c r="A475" s="25"/>
      <c r="B475" s="25"/>
      <c r="C475" s="25" t="s">
        <v>843</v>
      </c>
      <c r="D475" s="26" t="s">
        <v>842</v>
      </c>
      <c r="E475" s="12">
        <f>Source!DO407</f>
        <v>94</v>
      </c>
      <c r="F475" s="28"/>
      <c r="G475" s="27"/>
      <c r="H475" s="12"/>
      <c r="I475" s="28">
        <f>SUM(S463:S474)</f>
        <v>93.43</v>
      </c>
      <c r="J475" s="12">
        <f>Source!CA407</f>
        <v>46</v>
      </c>
      <c r="K475" s="28">
        <f>SUM(T463:T474)</f>
        <v>1327.23</v>
      </c>
    </row>
    <row r="476" spans="1:29" ht="14.25" x14ac:dyDescent="0.2">
      <c r="A476" s="25"/>
      <c r="B476" s="25"/>
      <c r="C476" s="25" t="s">
        <v>844</v>
      </c>
      <c r="D476" s="26" t="s">
        <v>842</v>
      </c>
      <c r="E476" s="12">
        <f>175</f>
        <v>175</v>
      </c>
      <c r="F476" s="28"/>
      <c r="G476" s="27"/>
      <c r="H476" s="12"/>
      <c r="I476" s="28">
        <f>SUM(U463:U475)</f>
        <v>0.75</v>
      </c>
      <c r="J476" s="12">
        <f>160</f>
        <v>160</v>
      </c>
      <c r="K476" s="28">
        <f>SUM(V463:V475)</f>
        <v>19.97</v>
      </c>
    </row>
    <row r="477" spans="1:29" ht="14.25" x14ac:dyDescent="0.2">
      <c r="A477" s="31"/>
      <c r="B477" s="31"/>
      <c r="C477" s="31" t="s">
        <v>845</v>
      </c>
      <c r="D477" s="32" t="s">
        <v>846</v>
      </c>
      <c r="E477" s="33">
        <f>Source!AQ406</f>
        <v>14.08</v>
      </c>
      <c r="F477" s="34"/>
      <c r="G477" s="35" t="str">
        <f>Source!DI406</f>
        <v/>
      </c>
      <c r="H477" s="33">
        <f>Source!AV407</f>
        <v>1</v>
      </c>
      <c r="I477" s="34">
        <f>Source!U406</f>
        <v>8.0396799999999988</v>
      </c>
      <c r="J477" s="33"/>
      <c r="K477" s="34"/>
    </row>
    <row r="478" spans="1:29" ht="15" x14ac:dyDescent="0.25">
      <c r="C478" s="21" t="s">
        <v>847</v>
      </c>
      <c r="H478" s="51">
        <f>I465+I466+I468+I474+I475+I476+SUM(I469:I473)-SUMIF(AC469:AC473, 5, I469:I473)-SUMIF(AC469:AC473, 6, I469:I473)</f>
        <v>8658.43</v>
      </c>
      <c r="I478" s="51"/>
      <c r="J478" s="51">
        <f>K465+K466+K468+K474+K475+K476+SUM(K469:K473)-SUMIF(AC469:AC473, 5, K469:K473)-SUMIF(AC469:AC473, 6, K469:K473)</f>
        <v>105448.08999999998</v>
      </c>
      <c r="K478" s="51"/>
    </row>
    <row r="479" spans="1:29" ht="15" x14ac:dyDescent="0.25">
      <c r="C479" s="21" t="s">
        <v>848</v>
      </c>
      <c r="H479" s="47">
        <f>SUMIF(AC469:AC473, 5, I469:I473)+SUMIF(AC469:AC473, 6, I469:I473)</f>
        <v>0</v>
      </c>
      <c r="I479" s="47"/>
      <c r="J479" s="47">
        <f>SUMIF(AC469:AC473, 5, K469:K473)+SUMIF(AC469:AC473, 6, K469:K473)</f>
        <v>0</v>
      </c>
      <c r="K479" s="47"/>
    </row>
    <row r="480" spans="1:29" ht="15" x14ac:dyDescent="0.25">
      <c r="H480" s="47"/>
      <c r="I480" s="47"/>
      <c r="J480" s="47"/>
      <c r="K480" s="47"/>
      <c r="O480" s="36">
        <f>I465+I466+I468+I474+I475+I476+SUM(I469:I473)</f>
        <v>8658.43</v>
      </c>
      <c r="P480" s="36">
        <f>K465+K466+K468+K474+K475+K476+SUM(K469:K473)</f>
        <v>105448.08999999998</v>
      </c>
    </row>
    <row r="482" spans="1:29" ht="71.25" x14ac:dyDescent="0.2">
      <c r="A482" s="25">
        <v>30</v>
      </c>
      <c r="B482" s="25" t="str">
        <f>Source!F418</f>
        <v>3.18-6-3</v>
      </c>
      <c r="C482" s="25" t="s">
        <v>409</v>
      </c>
      <c r="D482" s="26" t="str">
        <f>Source!H418</f>
        <v>100 кВт радиаторов и конвекторов</v>
      </c>
      <c r="E482" s="12">
        <f>Source!I418</f>
        <v>0.2883</v>
      </c>
      <c r="F482" s="28"/>
      <c r="G482" s="27"/>
      <c r="H482" s="12"/>
      <c r="I482" s="28"/>
      <c r="J482" s="12"/>
      <c r="K482" s="28"/>
      <c r="Q482">
        <f>Source!X418</f>
        <v>377.18</v>
      </c>
      <c r="R482">
        <f>Source!X419</f>
        <v>9022.2999999999993</v>
      </c>
      <c r="S482">
        <f>Source!Y418</f>
        <v>283.64</v>
      </c>
      <c r="T482">
        <f>Source!Y419</f>
        <v>4029.37</v>
      </c>
      <c r="U482">
        <f>ROUND((175/100)*ROUND(Source!R418, 2), 2)</f>
        <v>18.95</v>
      </c>
      <c r="V482">
        <f>ROUND((160/100)*ROUND(Source!R419, 2), 2)</f>
        <v>503.02</v>
      </c>
      <c r="AC482">
        <v>0</v>
      </c>
    </row>
    <row r="483" spans="1:29" x14ac:dyDescent="0.2">
      <c r="C483" s="29" t="str">
        <f>"Объем: "&amp;Source!I418&amp;"=28,83/"&amp;"100"</f>
        <v>Объем: 0,2883=28,83/100</v>
      </c>
    </row>
    <row r="484" spans="1:29" ht="14.25" x14ac:dyDescent="0.2">
      <c r="A484" s="25"/>
      <c r="B484" s="25"/>
      <c r="C484" s="25" t="s">
        <v>838</v>
      </c>
      <c r="D484" s="26"/>
      <c r="E484" s="12"/>
      <c r="F484" s="28">
        <f>Source!AO418</f>
        <v>1046.6099999999999</v>
      </c>
      <c r="G484" s="27" t="str">
        <f>Source!DG418</f>
        <v/>
      </c>
      <c r="H484" s="12">
        <f>Source!AV419</f>
        <v>1</v>
      </c>
      <c r="I484" s="28">
        <f>Source!S418</f>
        <v>301.74</v>
      </c>
      <c r="J484" s="12">
        <f>IF(Source!BA419&lt;&gt; 0, Source!BA419, 1)</f>
        <v>29.03</v>
      </c>
      <c r="K484" s="28">
        <f>Source!S419</f>
        <v>8759.51</v>
      </c>
    </row>
    <row r="485" spans="1:29" ht="14.25" x14ac:dyDescent="0.2">
      <c r="A485" s="25"/>
      <c r="B485" s="25"/>
      <c r="C485" s="25" t="s">
        <v>839</v>
      </c>
      <c r="D485" s="26"/>
      <c r="E485" s="12"/>
      <c r="F485" s="28">
        <f>Source!AM418</f>
        <v>157.05000000000001</v>
      </c>
      <c r="G485" s="27" t="str">
        <f>Source!DE418</f>
        <v/>
      </c>
      <c r="H485" s="12">
        <f>Source!AV419</f>
        <v>1</v>
      </c>
      <c r="I485" s="28">
        <f>Source!Q418</f>
        <v>45.28</v>
      </c>
      <c r="J485" s="12">
        <f>IF(Source!BB419&lt;&gt; 0, Source!BB419, 1)</f>
        <v>13.44</v>
      </c>
      <c r="K485" s="28">
        <f>Source!Q419</f>
        <v>608.55999999999995</v>
      </c>
    </row>
    <row r="486" spans="1:29" ht="14.25" x14ac:dyDescent="0.2">
      <c r="A486" s="25"/>
      <c r="B486" s="25"/>
      <c r="C486" s="25" t="s">
        <v>840</v>
      </c>
      <c r="D486" s="26"/>
      <c r="E486" s="12"/>
      <c r="F486" s="28">
        <f>Source!AN418</f>
        <v>37.58</v>
      </c>
      <c r="G486" s="27" t="str">
        <f>Source!DF418</f>
        <v/>
      </c>
      <c r="H486" s="12">
        <f>Source!AV419</f>
        <v>1</v>
      </c>
      <c r="I486" s="30">
        <f>Source!R418</f>
        <v>10.83</v>
      </c>
      <c r="J486" s="12">
        <f>IF(Source!BS419&lt;&gt; 0, Source!BS419, 1)</f>
        <v>29.03</v>
      </c>
      <c r="K486" s="30">
        <f>Source!R419</f>
        <v>314.39</v>
      </c>
    </row>
    <row r="487" spans="1:29" ht="14.25" x14ac:dyDescent="0.2">
      <c r="A487" s="25"/>
      <c r="B487" s="25"/>
      <c r="C487" s="25" t="s">
        <v>852</v>
      </c>
      <c r="D487" s="26"/>
      <c r="E487" s="12"/>
      <c r="F487" s="28">
        <f>Source!AL418</f>
        <v>31.08</v>
      </c>
      <c r="G487" s="27" t="str">
        <f>Source!DD418</f>
        <v/>
      </c>
      <c r="H487" s="12">
        <f>Source!AW419</f>
        <v>1</v>
      </c>
      <c r="I487" s="28">
        <f>Source!P418</f>
        <v>8.9600000000000009</v>
      </c>
      <c r="J487" s="12">
        <f>IF(Source!BC419&lt;&gt; 0, Source!BC419, 1)</f>
        <v>8.82</v>
      </c>
      <c r="K487" s="28">
        <f>Source!P419</f>
        <v>79.03</v>
      </c>
    </row>
    <row r="488" spans="1:29" ht="71.25" x14ac:dyDescent="0.2">
      <c r="A488" s="25" t="s">
        <v>412</v>
      </c>
      <c r="B488" s="25" t="str">
        <f>Source!F420</f>
        <v>1.18-4-602</v>
      </c>
      <c r="C488" s="25" t="s">
        <v>414</v>
      </c>
      <c r="D488" s="26" t="str">
        <f>Source!H420</f>
        <v>шт.</v>
      </c>
      <c r="E488" s="12">
        <f>Source!I420</f>
        <v>18</v>
      </c>
      <c r="F488" s="28">
        <f>Source!AK420</f>
        <v>515.89</v>
      </c>
      <c r="G488" s="37" t="s">
        <v>3</v>
      </c>
      <c r="H488" s="12">
        <f>Source!AW421</f>
        <v>1</v>
      </c>
      <c r="I488" s="28">
        <f>Source!O420</f>
        <v>9286.02</v>
      </c>
      <c r="J488" s="12">
        <f>IF(Source!BC421&lt;&gt; 0, Source!BC421, 1)</f>
        <v>7.86</v>
      </c>
      <c r="K488" s="28">
        <f>Source!O421</f>
        <v>72988.12</v>
      </c>
      <c r="Q488">
        <f>Source!X420</f>
        <v>0</v>
      </c>
      <c r="R488">
        <f>Source!X421</f>
        <v>0</v>
      </c>
      <c r="S488">
        <f>Source!Y420</f>
        <v>0</v>
      </c>
      <c r="T488">
        <f>Source!Y421</f>
        <v>0</v>
      </c>
      <c r="U488">
        <f>ROUND((175/100)*ROUND(Source!R420, 2), 2)</f>
        <v>0</v>
      </c>
      <c r="V488">
        <f>ROUND((160/100)*ROUND(Source!R421, 2), 2)</f>
        <v>0</v>
      </c>
      <c r="AC488">
        <v>3</v>
      </c>
    </row>
    <row r="489" spans="1:29" ht="85.5" x14ac:dyDescent="0.2">
      <c r="A489" s="25" t="s">
        <v>416</v>
      </c>
      <c r="B489" s="25" t="str">
        <f>Source!F422</f>
        <v>1.13-4-40</v>
      </c>
      <c r="C489" s="25" t="s">
        <v>418</v>
      </c>
      <c r="D489" s="26" t="str">
        <f>Source!H422</f>
        <v>шт.</v>
      </c>
      <c r="E489" s="12">
        <f>Source!I422</f>
        <v>18</v>
      </c>
      <c r="F489" s="28">
        <f>Source!AK422</f>
        <v>4.99</v>
      </c>
      <c r="G489" s="37" t="s">
        <v>3</v>
      </c>
      <c r="H489" s="12">
        <f>Source!AW423</f>
        <v>1</v>
      </c>
      <c r="I489" s="28">
        <f>Source!O422</f>
        <v>89.82</v>
      </c>
      <c r="J489" s="12">
        <f>IF(Source!BC423&lt;&gt; 0, Source!BC423, 1)</f>
        <v>6.76</v>
      </c>
      <c r="K489" s="28">
        <f>Source!O423</f>
        <v>607.17999999999995</v>
      </c>
      <c r="Q489">
        <f>Source!X422</f>
        <v>0</v>
      </c>
      <c r="R489">
        <f>Source!X423</f>
        <v>0</v>
      </c>
      <c r="S489">
        <f>Source!Y422</f>
        <v>0</v>
      </c>
      <c r="T489">
        <f>Source!Y423</f>
        <v>0</v>
      </c>
      <c r="U489">
        <f>ROUND((175/100)*ROUND(Source!R422, 2), 2)</f>
        <v>0</v>
      </c>
      <c r="V489">
        <f>ROUND((160/100)*ROUND(Source!R423, 2), 2)</f>
        <v>0</v>
      </c>
      <c r="AC489">
        <v>3</v>
      </c>
    </row>
    <row r="490" spans="1:29" ht="14.25" x14ac:dyDescent="0.2">
      <c r="A490" s="25"/>
      <c r="B490" s="25"/>
      <c r="C490" s="25" t="s">
        <v>841</v>
      </c>
      <c r="D490" s="26" t="s">
        <v>842</v>
      </c>
      <c r="E490" s="12">
        <f>Source!DN419</f>
        <v>125</v>
      </c>
      <c r="F490" s="28"/>
      <c r="G490" s="27"/>
      <c r="H490" s="12"/>
      <c r="I490" s="28">
        <f>SUM(Q482:Q489)</f>
        <v>377.18</v>
      </c>
      <c r="J490" s="12">
        <f>Source!BZ419</f>
        <v>103</v>
      </c>
      <c r="K490" s="28">
        <f>SUM(R482:R489)</f>
        <v>9022.2999999999993</v>
      </c>
    </row>
    <row r="491" spans="1:29" ht="14.25" x14ac:dyDescent="0.2">
      <c r="A491" s="25"/>
      <c r="B491" s="25"/>
      <c r="C491" s="25" t="s">
        <v>843</v>
      </c>
      <c r="D491" s="26" t="s">
        <v>842</v>
      </c>
      <c r="E491" s="12">
        <f>Source!DO419</f>
        <v>94</v>
      </c>
      <c r="F491" s="28"/>
      <c r="G491" s="27"/>
      <c r="H491" s="12"/>
      <c r="I491" s="28">
        <f>SUM(S482:S490)</f>
        <v>283.64</v>
      </c>
      <c r="J491" s="12">
        <f>Source!CA419</f>
        <v>46</v>
      </c>
      <c r="K491" s="28">
        <f>SUM(T482:T490)</f>
        <v>4029.37</v>
      </c>
    </row>
    <row r="492" spans="1:29" ht="14.25" x14ac:dyDescent="0.2">
      <c r="A492" s="25"/>
      <c r="B492" s="25"/>
      <c r="C492" s="25" t="s">
        <v>844</v>
      </c>
      <c r="D492" s="26" t="s">
        <v>842</v>
      </c>
      <c r="E492" s="12">
        <f>175</f>
        <v>175</v>
      </c>
      <c r="F492" s="28"/>
      <c r="G492" s="27"/>
      <c r="H492" s="12"/>
      <c r="I492" s="28">
        <f>SUM(U482:U491)</f>
        <v>18.95</v>
      </c>
      <c r="J492" s="12">
        <f>160</f>
        <v>160</v>
      </c>
      <c r="K492" s="28">
        <f>SUM(V482:V491)</f>
        <v>503.02</v>
      </c>
    </row>
    <row r="493" spans="1:29" ht="14.25" x14ac:dyDescent="0.2">
      <c r="A493" s="31"/>
      <c r="B493" s="31"/>
      <c r="C493" s="31" t="s">
        <v>845</v>
      </c>
      <c r="D493" s="32" t="s">
        <v>846</v>
      </c>
      <c r="E493" s="33">
        <f>Source!AQ418</f>
        <v>87</v>
      </c>
      <c r="F493" s="34"/>
      <c r="G493" s="35" t="str">
        <f>Source!DI418</f>
        <v/>
      </c>
      <c r="H493" s="33">
        <f>Source!AV419</f>
        <v>1</v>
      </c>
      <c r="I493" s="34">
        <f>Source!U418</f>
        <v>25.082100000000001</v>
      </c>
      <c r="J493" s="33"/>
      <c r="K493" s="34"/>
    </row>
    <row r="494" spans="1:29" ht="15" x14ac:dyDescent="0.25">
      <c r="C494" s="21" t="s">
        <v>847</v>
      </c>
      <c r="H494" s="51">
        <f>I484+I485+I487+I490+I491+I492+SUM(I488:I489)-SUMIF(AC488:AC489, 5, I488:I489)-SUMIF(AC488:AC489, 6, I488:I489)</f>
        <v>10411.59</v>
      </c>
      <c r="I494" s="51"/>
      <c r="J494" s="51">
        <f>K484+K485+K487+K490+K491+K492+SUM(K488:K489)-SUMIF(AC488:AC489, 5, K488:K489)-SUMIF(AC488:AC489, 6, K488:K489)</f>
        <v>96597.09</v>
      </c>
      <c r="K494" s="51"/>
    </row>
    <row r="495" spans="1:29" ht="15" x14ac:dyDescent="0.25">
      <c r="C495" s="21" t="s">
        <v>848</v>
      </c>
      <c r="H495" s="47">
        <f>SUMIF(AC488:AC489, 5, I488:I489)+SUMIF(AC488:AC489, 6, I488:I489)</f>
        <v>0</v>
      </c>
      <c r="I495" s="47"/>
      <c r="J495" s="47">
        <f>SUMIF(AC488:AC489, 5, K488:K489)+SUMIF(AC488:AC489, 6, K488:K489)</f>
        <v>0</v>
      </c>
      <c r="K495" s="47"/>
    </row>
    <row r="496" spans="1:29" ht="15" x14ac:dyDescent="0.25">
      <c r="H496" s="47"/>
      <c r="I496" s="47"/>
      <c r="J496" s="47"/>
      <c r="K496" s="47"/>
      <c r="O496" s="36">
        <f>I484+I485+I487+I490+I491+I492+SUM(I488:I489)</f>
        <v>10411.59</v>
      </c>
      <c r="P496" s="36">
        <f>K484+K485+K487+K490+K491+K492+SUM(K488:K489)</f>
        <v>96597.09</v>
      </c>
    </row>
    <row r="499" spans="1:29" ht="15" x14ac:dyDescent="0.25">
      <c r="A499" s="46" t="str">
        <f>CONCATENATE("Итого по разделу: ",IF(Source!G425&lt;&gt;"Новый раздел", Source!G425, ""))</f>
        <v>Итого по разделу: Отопление</v>
      </c>
      <c r="B499" s="46"/>
      <c r="C499" s="46"/>
      <c r="D499" s="46"/>
      <c r="E499" s="46"/>
      <c r="F499" s="46"/>
      <c r="G499" s="46"/>
      <c r="H499" s="47">
        <f>SUM(O429:O498)</f>
        <v>32467.74</v>
      </c>
      <c r="I499" s="48"/>
      <c r="J499" s="47">
        <f>SUM(P429:P498)</f>
        <v>358570.81999999995</v>
      </c>
      <c r="K499" s="48"/>
    </row>
    <row r="500" spans="1:29" x14ac:dyDescent="0.2">
      <c r="A500" t="s">
        <v>850</v>
      </c>
      <c r="I500">
        <f>SUM(W429:W499)</f>
        <v>0</v>
      </c>
      <c r="J500">
        <f>SUM(X429:X499)</f>
        <v>0</v>
      </c>
    </row>
    <row r="501" spans="1:29" x14ac:dyDescent="0.2">
      <c r="A501" t="s">
        <v>851</v>
      </c>
      <c r="I501">
        <f>SUM(Y429:Y500)</f>
        <v>0</v>
      </c>
      <c r="J501">
        <f>SUM(Z429:Z500)</f>
        <v>0</v>
      </c>
    </row>
    <row r="503" spans="1:29" ht="16.5" x14ac:dyDescent="0.25">
      <c r="A503" s="52" t="str">
        <f>CONCATENATE("Раздел: ",IF(Source!G455&lt;&gt;"Новый раздел", Source!G455, ""))</f>
        <v>Раздел: Электроснабжение</v>
      </c>
      <c r="B503" s="52"/>
      <c r="C503" s="52"/>
      <c r="D503" s="52"/>
      <c r="E503" s="52"/>
      <c r="F503" s="52"/>
      <c r="G503" s="52"/>
      <c r="H503" s="52"/>
      <c r="I503" s="52"/>
      <c r="J503" s="52"/>
      <c r="K503" s="52"/>
    </row>
    <row r="504" spans="1:29" ht="28.5" x14ac:dyDescent="0.2">
      <c r="A504" s="25">
        <v>31</v>
      </c>
      <c r="B504" s="25" t="str">
        <f>Source!F459</f>
        <v>4.8-280-1</v>
      </c>
      <c r="C504" s="25" t="s">
        <v>423</v>
      </c>
      <c r="D504" s="26" t="str">
        <f>Source!H459</f>
        <v>100 м</v>
      </c>
      <c r="E504" s="12">
        <f>Source!I459</f>
        <v>1</v>
      </c>
      <c r="F504" s="28"/>
      <c r="G504" s="27"/>
      <c r="H504" s="12"/>
      <c r="I504" s="28"/>
      <c r="J504" s="12"/>
      <c r="K504" s="28"/>
      <c r="Q504">
        <f>Source!X459</f>
        <v>454.16</v>
      </c>
      <c r="R504">
        <f>Source!X460</f>
        <v>10829.94</v>
      </c>
      <c r="S504">
        <f>Source!Y459</f>
        <v>283.85000000000002</v>
      </c>
      <c r="T504">
        <f>Source!Y460</f>
        <v>5061.82</v>
      </c>
      <c r="U504">
        <f>ROUND((175/100)*ROUND(Source!R459, 2), 2)</f>
        <v>6.41</v>
      </c>
      <c r="V504">
        <f>ROUND((160/100)*ROUND(Source!R460, 2), 2)</f>
        <v>170</v>
      </c>
      <c r="AC504">
        <v>0</v>
      </c>
    </row>
    <row r="505" spans="1:29" x14ac:dyDescent="0.2">
      <c r="C505" s="29" t="str">
        <f>"Объем: "&amp;Source!I459&amp;"=100/"&amp;"100"</f>
        <v>Объем: 1=100/100</v>
      </c>
    </row>
    <row r="506" spans="1:29" ht="14.25" x14ac:dyDescent="0.2">
      <c r="A506" s="25"/>
      <c r="B506" s="25"/>
      <c r="C506" s="25" t="s">
        <v>838</v>
      </c>
      <c r="D506" s="26"/>
      <c r="E506" s="12"/>
      <c r="F506" s="28">
        <f>Source!AO459</f>
        <v>405.5</v>
      </c>
      <c r="G506" s="27" t="str">
        <f>Source!DG459</f>
        <v/>
      </c>
      <c r="H506" s="12">
        <f>Source!AV460</f>
        <v>1</v>
      </c>
      <c r="I506" s="28">
        <f>Source!S459</f>
        <v>405.5</v>
      </c>
      <c r="J506" s="12">
        <f>IF(Source!BA460&lt;&gt; 0, Source!BA460, 1)</f>
        <v>29.03</v>
      </c>
      <c r="K506" s="28">
        <f>Source!S460</f>
        <v>11771.67</v>
      </c>
    </row>
    <row r="507" spans="1:29" ht="14.25" x14ac:dyDescent="0.2">
      <c r="A507" s="25"/>
      <c r="B507" s="25"/>
      <c r="C507" s="25" t="s">
        <v>839</v>
      </c>
      <c r="D507" s="26"/>
      <c r="E507" s="12"/>
      <c r="F507" s="28">
        <f>Source!AM459</f>
        <v>24.51</v>
      </c>
      <c r="G507" s="27" t="str">
        <f>Source!DE459</f>
        <v/>
      </c>
      <c r="H507" s="12">
        <f>Source!AV460</f>
        <v>1</v>
      </c>
      <c r="I507" s="28">
        <f>Source!Q459</f>
        <v>24.51</v>
      </c>
      <c r="J507" s="12">
        <f>IF(Source!BB460&lt;&gt; 0, Source!BB460, 1)</f>
        <v>11.6</v>
      </c>
      <c r="K507" s="28">
        <f>Source!Q460</f>
        <v>284.32</v>
      </c>
    </row>
    <row r="508" spans="1:29" ht="14.25" x14ac:dyDescent="0.2">
      <c r="A508" s="25"/>
      <c r="B508" s="25"/>
      <c r="C508" s="25" t="s">
        <v>840</v>
      </c>
      <c r="D508" s="26"/>
      <c r="E508" s="12"/>
      <c r="F508" s="28">
        <f>Source!AN459</f>
        <v>3.66</v>
      </c>
      <c r="G508" s="27" t="str">
        <f>Source!DF459</f>
        <v/>
      </c>
      <c r="H508" s="12">
        <f>Source!AV460</f>
        <v>1</v>
      </c>
      <c r="I508" s="30">
        <f>Source!R459</f>
        <v>3.66</v>
      </c>
      <c r="J508" s="12">
        <f>IF(Source!BS460&lt;&gt; 0, Source!BS460, 1)</f>
        <v>29.03</v>
      </c>
      <c r="K508" s="30">
        <f>Source!R460</f>
        <v>106.25</v>
      </c>
    </row>
    <row r="509" spans="1:29" ht="14.25" x14ac:dyDescent="0.2">
      <c r="A509" s="25"/>
      <c r="B509" s="25"/>
      <c r="C509" s="25" t="s">
        <v>852</v>
      </c>
      <c r="D509" s="26"/>
      <c r="E509" s="12"/>
      <c r="F509" s="28">
        <f>Source!AL459</f>
        <v>1018.27</v>
      </c>
      <c r="G509" s="27" t="str">
        <f>Source!DD459</f>
        <v/>
      </c>
      <c r="H509" s="12">
        <f>Source!AW460</f>
        <v>1</v>
      </c>
      <c r="I509" s="28">
        <f>Source!P459</f>
        <v>1018.27</v>
      </c>
      <c r="J509" s="12">
        <f>IF(Source!BC460&lt;&gt; 0, Source!BC460, 1)</f>
        <v>8.82</v>
      </c>
      <c r="K509" s="28">
        <f>Source!P460</f>
        <v>8981.14</v>
      </c>
    </row>
    <row r="510" spans="1:29" ht="14.25" x14ac:dyDescent="0.2">
      <c r="A510" s="25" t="s">
        <v>428</v>
      </c>
      <c r="B510" s="25" t="str">
        <f>Source!F461</f>
        <v>1.1-1-3169</v>
      </c>
      <c r="C510" s="25" t="s">
        <v>430</v>
      </c>
      <c r="D510" s="26" t="str">
        <f>Source!H461</f>
        <v>м</v>
      </c>
      <c r="E510" s="12">
        <f>Source!I461</f>
        <v>100</v>
      </c>
      <c r="F510" s="28">
        <f>Source!AK461</f>
        <v>9.74</v>
      </c>
      <c r="G510" s="37" t="s">
        <v>3</v>
      </c>
      <c r="H510" s="12">
        <f>Source!AW462</f>
        <v>1</v>
      </c>
      <c r="I510" s="28">
        <f>Source!O461</f>
        <v>974</v>
      </c>
      <c r="J510" s="12">
        <f>IF(Source!BC462&lt;&gt; 0, Source!BC462, 1)</f>
        <v>6.97</v>
      </c>
      <c r="K510" s="28">
        <f>Source!O462</f>
        <v>6788.78</v>
      </c>
      <c r="Q510">
        <f>Source!X461</f>
        <v>0</v>
      </c>
      <c r="R510">
        <f>Source!X462</f>
        <v>0</v>
      </c>
      <c r="S510">
        <f>Source!Y461</f>
        <v>0</v>
      </c>
      <c r="T510">
        <f>Source!Y462</f>
        <v>0</v>
      </c>
      <c r="U510">
        <f>ROUND((175/100)*ROUND(Source!R461, 2), 2)</f>
        <v>0</v>
      </c>
      <c r="V510">
        <f>ROUND((160/100)*ROUND(Source!R462, 2), 2)</f>
        <v>0</v>
      </c>
      <c r="AC510">
        <v>3</v>
      </c>
    </row>
    <row r="511" spans="1:29" ht="14.25" x14ac:dyDescent="0.2">
      <c r="A511" s="25"/>
      <c r="B511" s="25"/>
      <c r="C511" s="25" t="s">
        <v>841</v>
      </c>
      <c r="D511" s="26" t="s">
        <v>842</v>
      </c>
      <c r="E511" s="12">
        <f>Source!DN460</f>
        <v>112</v>
      </c>
      <c r="F511" s="28"/>
      <c r="G511" s="27"/>
      <c r="H511" s="12"/>
      <c r="I511" s="28">
        <f>SUM(Q504:Q510)</f>
        <v>454.16</v>
      </c>
      <c r="J511" s="12">
        <f>Source!BZ460</f>
        <v>92</v>
      </c>
      <c r="K511" s="28">
        <f>SUM(R504:R510)</f>
        <v>10829.94</v>
      </c>
    </row>
    <row r="512" spans="1:29" ht="14.25" x14ac:dyDescent="0.2">
      <c r="A512" s="25"/>
      <c r="B512" s="25"/>
      <c r="C512" s="25" t="s">
        <v>843</v>
      </c>
      <c r="D512" s="26" t="s">
        <v>842</v>
      </c>
      <c r="E512" s="12">
        <f>Source!DO460</f>
        <v>70</v>
      </c>
      <c r="F512" s="28"/>
      <c r="G512" s="27"/>
      <c r="H512" s="12"/>
      <c r="I512" s="28">
        <f>SUM(S504:S511)</f>
        <v>283.85000000000002</v>
      </c>
      <c r="J512" s="12">
        <f>Source!CA460</f>
        <v>43</v>
      </c>
      <c r="K512" s="28">
        <f>SUM(T504:T511)</f>
        <v>5061.82</v>
      </c>
    </row>
    <row r="513" spans="1:29" ht="14.25" x14ac:dyDescent="0.2">
      <c r="A513" s="25"/>
      <c r="B513" s="25"/>
      <c r="C513" s="25" t="s">
        <v>844</v>
      </c>
      <c r="D513" s="26" t="s">
        <v>842</v>
      </c>
      <c r="E513" s="12">
        <f>175</f>
        <v>175</v>
      </c>
      <c r="F513" s="28"/>
      <c r="G513" s="27"/>
      <c r="H513" s="12"/>
      <c r="I513" s="28">
        <f>SUM(U504:U512)</f>
        <v>6.41</v>
      </c>
      <c r="J513" s="12">
        <f>160</f>
        <v>160</v>
      </c>
      <c r="K513" s="28">
        <f>SUM(V504:V512)</f>
        <v>170</v>
      </c>
    </row>
    <row r="514" spans="1:29" ht="14.25" x14ac:dyDescent="0.2">
      <c r="A514" s="31"/>
      <c r="B514" s="31"/>
      <c r="C514" s="31" t="s">
        <v>845</v>
      </c>
      <c r="D514" s="32" t="s">
        <v>846</v>
      </c>
      <c r="E514" s="33">
        <f>Source!AQ459</f>
        <v>33.79</v>
      </c>
      <c r="F514" s="34"/>
      <c r="G514" s="35" t="str">
        <f>Source!DI459</f>
        <v/>
      </c>
      <c r="H514" s="33">
        <f>Source!AV460</f>
        <v>1</v>
      </c>
      <c r="I514" s="34">
        <f>Source!U459</f>
        <v>33.79</v>
      </c>
      <c r="J514" s="33"/>
      <c r="K514" s="34"/>
    </row>
    <row r="515" spans="1:29" ht="15" x14ac:dyDescent="0.25">
      <c r="C515" s="21" t="s">
        <v>847</v>
      </c>
      <c r="H515" s="51">
        <f>I506+I507+I509+I511+I512+I513+SUM(I510:I510)-SUMIF(AC510:AC510, 5, I510:I510)-SUMIF(AC510:AC510, 6, I510:I510)</f>
        <v>3166.7</v>
      </c>
      <c r="I515" s="51"/>
      <c r="J515" s="51">
        <f>K506+K507+K509+K511+K512+K513+SUM(K510:K510)-SUMIF(AC510:AC510, 5, K510:K510)-SUMIF(AC510:AC510, 6, K510:K510)</f>
        <v>43887.67</v>
      </c>
      <c r="K515" s="51"/>
    </row>
    <row r="516" spans="1:29" ht="15" x14ac:dyDescent="0.25">
      <c r="C516" s="21" t="s">
        <v>848</v>
      </c>
      <c r="H516" s="47">
        <f>SUMIF(AC510:AC510, 5, I510:I510)+SUMIF(AC510:AC510, 6, I510:I510)</f>
        <v>0</v>
      </c>
      <c r="I516" s="47"/>
      <c r="J516" s="47">
        <f>SUMIF(AC510:AC510, 5, K510:K510)+SUMIF(AC510:AC510, 6, K510:K510)</f>
        <v>0</v>
      </c>
      <c r="K516" s="47"/>
    </row>
    <row r="517" spans="1:29" ht="15" x14ac:dyDescent="0.25">
      <c r="H517" s="47"/>
      <c r="I517" s="47"/>
      <c r="J517" s="47"/>
      <c r="K517" s="47"/>
      <c r="O517" s="36">
        <f>I506+I507+I509+I511+I512+I513+SUM(I510:I510)</f>
        <v>3166.7</v>
      </c>
      <c r="P517" s="36">
        <f>K506+K507+K509+K511+K512+K513+SUM(K510:K510)</f>
        <v>43887.67</v>
      </c>
    </row>
    <row r="519" spans="1:29" ht="28.5" x14ac:dyDescent="0.2">
      <c r="A519" s="25">
        <v>32</v>
      </c>
      <c r="B519" s="25" t="str">
        <f>Source!F463</f>
        <v>4.8-280-1</v>
      </c>
      <c r="C519" s="25" t="s">
        <v>423</v>
      </c>
      <c r="D519" s="26" t="str">
        <f>Source!H463</f>
        <v>100 м</v>
      </c>
      <c r="E519" s="12">
        <f>Source!I463</f>
        <v>0.4</v>
      </c>
      <c r="F519" s="28"/>
      <c r="G519" s="27"/>
      <c r="H519" s="12"/>
      <c r="I519" s="28"/>
      <c r="J519" s="12"/>
      <c r="K519" s="28"/>
      <c r="Q519">
        <f>Source!X463</f>
        <v>181.66</v>
      </c>
      <c r="R519">
        <f>Source!X464</f>
        <v>4331.9799999999996</v>
      </c>
      <c r="S519">
        <f>Source!Y463</f>
        <v>113.54</v>
      </c>
      <c r="T519">
        <f>Source!Y464</f>
        <v>2024.73</v>
      </c>
      <c r="U519">
        <f>ROUND((175/100)*ROUND(Source!R463, 2), 2)</f>
        <v>2.56</v>
      </c>
      <c r="V519">
        <f>ROUND((160/100)*ROUND(Source!R464, 2), 2)</f>
        <v>67.81</v>
      </c>
      <c r="AC519">
        <v>0</v>
      </c>
    </row>
    <row r="520" spans="1:29" x14ac:dyDescent="0.2">
      <c r="C520" s="29" t="str">
        <f>"Объем: "&amp;Source!I463&amp;"=40/"&amp;"100"</f>
        <v>Объем: 0,4=40/100</v>
      </c>
    </row>
    <row r="521" spans="1:29" ht="14.25" x14ac:dyDescent="0.2">
      <c r="A521" s="25"/>
      <c r="B521" s="25"/>
      <c r="C521" s="25" t="s">
        <v>838</v>
      </c>
      <c r="D521" s="26"/>
      <c r="E521" s="12"/>
      <c r="F521" s="28">
        <f>Source!AO463</f>
        <v>405.5</v>
      </c>
      <c r="G521" s="27" t="str">
        <f>Source!DG463</f>
        <v/>
      </c>
      <c r="H521" s="12">
        <f>Source!AV464</f>
        <v>1</v>
      </c>
      <c r="I521" s="28">
        <f>Source!S463</f>
        <v>162.19999999999999</v>
      </c>
      <c r="J521" s="12">
        <f>IF(Source!BA464&lt;&gt; 0, Source!BA464, 1)</f>
        <v>29.03</v>
      </c>
      <c r="K521" s="28">
        <f>Source!S464</f>
        <v>4708.67</v>
      </c>
    </row>
    <row r="522" spans="1:29" ht="14.25" x14ac:dyDescent="0.2">
      <c r="A522" s="25"/>
      <c r="B522" s="25"/>
      <c r="C522" s="25" t="s">
        <v>839</v>
      </c>
      <c r="D522" s="26"/>
      <c r="E522" s="12"/>
      <c r="F522" s="28">
        <f>Source!AM463</f>
        <v>24.51</v>
      </c>
      <c r="G522" s="27" t="str">
        <f>Source!DE463</f>
        <v/>
      </c>
      <c r="H522" s="12">
        <f>Source!AV464</f>
        <v>1</v>
      </c>
      <c r="I522" s="28">
        <f>Source!Q463</f>
        <v>9.8000000000000007</v>
      </c>
      <c r="J522" s="12">
        <f>IF(Source!BB464&lt;&gt; 0, Source!BB464, 1)</f>
        <v>11.6</v>
      </c>
      <c r="K522" s="28">
        <f>Source!Q464</f>
        <v>113.68</v>
      </c>
    </row>
    <row r="523" spans="1:29" ht="14.25" x14ac:dyDescent="0.2">
      <c r="A523" s="25"/>
      <c r="B523" s="25"/>
      <c r="C523" s="25" t="s">
        <v>840</v>
      </c>
      <c r="D523" s="26"/>
      <c r="E523" s="12"/>
      <c r="F523" s="28">
        <f>Source!AN463</f>
        <v>3.66</v>
      </c>
      <c r="G523" s="27" t="str">
        <f>Source!DF463</f>
        <v/>
      </c>
      <c r="H523" s="12">
        <f>Source!AV464</f>
        <v>1</v>
      </c>
      <c r="I523" s="30">
        <f>Source!R463</f>
        <v>1.46</v>
      </c>
      <c r="J523" s="12">
        <f>IF(Source!BS464&lt;&gt; 0, Source!BS464, 1)</f>
        <v>29.03</v>
      </c>
      <c r="K523" s="30">
        <f>Source!R464</f>
        <v>42.38</v>
      </c>
    </row>
    <row r="524" spans="1:29" ht="14.25" x14ac:dyDescent="0.2">
      <c r="A524" s="25"/>
      <c r="B524" s="25"/>
      <c r="C524" s="25" t="s">
        <v>852</v>
      </c>
      <c r="D524" s="26"/>
      <c r="E524" s="12"/>
      <c r="F524" s="28">
        <f>Source!AL463</f>
        <v>1018.27</v>
      </c>
      <c r="G524" s="27" t="str">
        <f>Source!DD463</f>
        <v/>
      </c>
      <c r="H524" s="12">
        <f>Source!AW464</f>
        <v>1</v>
      </c>
      <c r="I524" s="28">
        <f>Source!P463</f>
        <v>407.31</v>
      </c>
      <c r="J524" s="12">
        <f>IF(Source!BC464&lt;&gt; 0, Source!BC464, 1)</f>
        <v>8.82</v>
      </c>
      <c r="K524" s="28">
        <f>Source!P464</f>
        <v>3592.47</v>
      </c>
    </row>
    <row r="525" spans="1:29" ht="14.25" x14ac:dyDescent="0.2">
      <c r="A525" s="25" t="s">
        <v>433</v>
      </c>
      <c r="B525" s="25" t="str">
        <f>Source!F465</f>
        <v>1.1-1-3175</v>
      </c>
      <c r="C525" s="25" t="s">
        <v>435</v>
      </c>
      <c r="D525" s="26" t="str">
        <f>Source!H465</f>
        <v>м</v>
      </c>
      <c r="E525" s="12">
        <f>Source!I465</f>
        <v>40</v>
      </c>
      <c r="F525" s="28">
        <f>Source!AK465</f>
        <v>16.43</v>
      </c>
      <c r="G525" s="37" t="s">
        <v>3</v>
      </c>
      <c r="H525" s="12">
        <f>Source!AW466</f>
        <v>1</v>
      </c>
      <c r="I525" s="28">
        <f>Source!O465</f>
        <v>657.2</v>
      </c>
      <c r="J525" s="12">
        <f>IF(Source!BC466&lt;&gt; 0, Source!BC466, 1)</f>
        <v>5.57</v>
      </c>
      <c r="K525" s="28">
        <f>Source!O466</f>
        <v>3660.6</v>
      </c>
      <c r="Q525">
        <f>Source!X465</f>
        <v>0</v>
      </c>
      <c r="R525">
        <f>Source!X466</f>
        <v>0</v>
      </c>
      <c r="S525">
        <f>Source!Y465</f>
        <v>0</v>
      </c>
      <c r="T525">
        <f>Source!Y466</f>
        <v>0</v>
      </c>
      <c r="U525">
        <f>ROUND((175/100)*ROUND(Source!R465, 2), 2)</f>
        <v>0</v>
      </c>
      <c r="V525">
        <f>ROUND((160/100)*ROUND(Source!R466, 2), 2)</f>
        <v>0</v>
      </c>
      <c r="AC525">
        <v>3</v>
      </c>
    </row>
    <row r="526" spans="1:29" ht="14.25" x14ac:dyDescent="0.2">
      <c r="A526" s="25"/>
      <c r="B526" s="25"/>
      <c r="C526" s="25" t="s">
        <v>841</v>
      </c>
      <c r="D526" s="26" t="s">
        <v>842</v>
      </c>
      <c r="E526" s="12">
        <f>Source!DN464</f>
        <v>112</v>
      </c>
      <c r="F526" s="28"/>
      <c r="G526" s="27"/>
      <c r="H526" s="12"/>
      <c r="I526" s="28">
        <f>SUM(Q519:Q525)</f>
        <v>181.66</v>
      </c>
      <c r="J526" s="12">
        <f>Source!BZ464</f>
        <v>92</v>
      </c>
      <c r="K526" s="28">
        <f>SUM(R519:R525)</f>
        <v>4331.9799999999996</v>
      </c>
    </row>
    <row r="527" spans="1:29" ht="14.25" x14ac:dyDescent="0.2">
      <c r="A527" s="25"/>
      <c r="B527" s="25"/>
      <c r="C527" s="25" t="s">
        <v>843</v>
      </c>
      <c r="D527" s="26" t="s">
        <v>842</v>
      </c>
      <c r="E527" s="12">
        <f>Source!DO464</f>
        <v>70</v>
      </c>
      <c r="F527" s="28"/>
      <c r="G527" s="27"/>
      <c r="H527" s="12"/>
      <c r="I527" s="28">
        <f>SUM(S519:S526)</f>
        <v>113.54</v>
      </c>
      <c r="J527" s="12">
        <f>Source!CA464</f>
        <v>43</v>
      </c>
      <c r="K527" s="28">
        <f>SUM(T519:T526)</f>
        <v>2024.73</v>
      </c>
    </row>
    <row r="528" spans="1:29" ht="14.25" x14ac:dyDescent="0.2">
      <c r="A528" s="25"/>
      <c r="B528" s="25"/>
      <c r="C528" s="25" t="s">
        <v>844</v>
      </c>
      <c r="D528" s="26" t="s">
        <v>842</v>
      </c>
      <c r="E528" s="12">
        <f>175</f>
        <v>175</v>
      </c>
      <c r="F528" s="28"/>
      <c r="G528" s="27"/>
      <c r="H528" s="12"/>
      <c r="I528" s="28">
        <f>SUM(U519:U527)</f>
        <v>2.56</v>
      </c>
      <c r="J528" s="12">
        <f>160</f>
        <v>160</v>
      </c>
      <c r="K528" s="28">
        <f>SUM(V519:V527)</f>
        <v>67.81</v>
      </c>
    </row>
    <row r="529" spans="1:29" ht="14.25" x14ac:dyDescent="0.2">
      <c r="A529" s="31"/>
      <c r="B529" s="31"/>
      <c r="C529" s="31" t="s">
        <v>845</v>
      </c>
      <c r="D529" s="32" t="s">
        <v>846</v>
      </c>
      <c r="E529" s="33">
        <f>Source!AQ463</f>
        <v>33.79</v>
      </c>
      <c r="F529" s="34"/>
      <c r="G529" s="35" t="str">
        <f>Source!DI463</f>
        <v/>
      </c>
      <c r="H529" s="33">
        <f>Source!AV464</f>
        <v>1</v>
      </c>
      <c r="I529" s="34">
        <f>Source!U463</f>
        <v>13.516</v>
      </c>
      <c r="J529" s="33"/>
      <c r="K529" s="34"/>
    </row>
    <row r="530" spans="1:29" ht="15" x14ac:dyDescent="0.25">
      <c r="C530" s="21" t="s">
        <v>847</v>
      </c>
      <c r="H530" s="51">
        <f>I521+I522+I524+I526+I527+I528+SUM(I525:I525)-SUMIF(AC525:AC525, 5, I525:I525)-SUMIF(AC525:AC525, 6, I525:I525)</f>
        <v>1534.27</v>
      </c>
      <c r="I530" s="51"/>
      <c r="J530" s="51">
        <f>K521+K522+K524+K526+K527+K528+SUM(K525:K525)-SUMIF(AC525:AC525, 5, K525:K525)-SUMIF(AC525:AC525, 6, K525:K525)</f>
        <v>18499.939999999999</v>
      </c>
      <c r="K530" s="51"/>
    </row>
    <row r="531" spans="1:29" ht="15" x14ac:dyDescent="0.25">
      <c r="C531" s="21" t="s">
        <v>848</v>
      </c>
      <c r="H531" s="47">
        <f>SUMIF(AC525:AC525, 5, I525:I525)+SUMIF(AC525:AC525, 6, I525:I525)</f>
        <v>0</v>
      </c>
      <c r="I531" s="47"/>
      <c r="J531" s="47">
        <f>SUMIF(AC525:AC525, 5, K525:K525)+SUMIF(AC525:AC525, 6, K525:K525)</f>
        <v>0</v>
      </c>
      <c r="K531" s="47"/>
    </row>
    <row r="532" spans="1:29" ht="15" x14ac:dyDescent="0.25">
      <c r="H532" s="47"/>
      <c r="I532" s="47"/>
      <c r="J532" s="47"/>
      <c r="K532" s="47"/>
      <c r="O532" s="36">
        <f>I521+I522+I524+I526+I527+I528+SUM(I525:I525)</f>
        <v>1534.27</v>
      </c>
      <c r="P532" s="36">
        <f>K521+K522+K524+K526+K527+K528+SUM(K525:K525)</f>
        <v>18499.939999999999</v>
      </c>
    </row>
    <row r="534" spans="1:29" ht="28.5" x14ac:dyDescent="0.2">
      <c r="A534" s="25">
        <v>33</v>
      </c>
      <c r="B534" s="25" t="str">
        <f>Source!F467</f>
        <v>4.8-280-1</v>
      </c>
      <c r="C534" s="25" t="s">
        <v>423</v>
      </c>
      <c r="D534" s="26" t="str">
        <f>Source!H467</f>
        <v>100 м</v>
      </c>
      <c r="E534" s="12">
        <f>Source!I467</f>
        <v>0.4</v>
      </c>
      <c r="F534" s="28"/>
      <c r="G534" s="27"/>
      <c r="H534" s="12"/>
      <c r="I534" s="28"/>
      <c r="J534" s="12"/>
      <c r="K534" s="28"/>
      <c r="Q534">
        <f>Source!X467</f>
        <v>181.66</v>
      </c>
      <c r="R534">
        <f>Source!X468</f>
        <v>4331.9799999999996</v>
      </c>
      <c r="S534">
        <f>Source!Y467</f>
        <v>113.54</v>
      </c>
      <c r="T534">
        <f>Source!Y468</f>
        <v>2024.73</v>
      </c>
      <c r="U534">
        <f>ROUND((175/100)*ROUND(Source!R467, 2), 2)</f>
        <v>2.56</v>
      </c>
      <c r="V534">
        <f>ROUND((160/100)*ROUND(Source!R468, 2), 2)</f>
        <v>67.81</v>
      </c>
      <c r="AC534">
        <v>0</v>
      </c>
    </row>
    <row r="535" spans="1:29" x14ac:dyDescent="0.2">
      <c r="C535" s="29" t="str">
        <f>"Объем: "&amp;Source!I467&amp;"=40/"&amp;"100"</f>
        <v>Объем: 0,4=40/100</v>
      </c>
    </row>
    <row r="536" spans="1:29" ht="14.25" x14ac:dyDescent="0.2">
      <c r="A536" s="25"/>
      <c r="B536" s="25"/>
      <c r="C536" s="25" t="s">
        <v>838</v>
      </c>
      <c r="D536" s="26"/>
      <c r="E536" s="12"/>
      <c r="F536" s="28">
        <f>Source!AO467</f>
        <v>405.5</v>
      </c>
      <c r="G536" s="27" t="str">
        <f>Source!DG467</f>
        <v/>
      </c>
      <c r="H536" s="12">
        <f>Source!AV468</f>
        <v>1</v>
      </c>
      <c r="I536" s="28">
        <f>Source!S467</f>
        <v>162.19999999999999</v>
      </c>
      <c r="J536" s="12">
        <f>IF(Source!BA468&lt;&gt; 0, Source!BA468, 1)</f>
        <v>29.03</v>
      </c>
      <c r="K536" s="28">
        <f>Source!S468</f>
        <v>4708.67</v>
      </c>
    </row>
    <row r="537" spans="1:29" ht="14.25" x14ac:dyDescent="0.2">
      <c r="A537" s="25"/>
      <c r="B537" s="25"/>
      <c r="C537" s="25" t="s">
        <v>839</v>
      </c>
      <c r="D537" s="26"/>
      <c r="E537" s="12"/>
      <c r="F537" s="28">
        <f>Source!AM467</f>
        <v>24.51</v>
      </c>
      <c r="G537" s="27" t="str">
        <f>Source!DE467</f>
        <v/>
      </c>
      <c r="H537" s="12">
        <f>Source!AV468</f>
        <v>1</v>
      </c>
      <c r="I537" s="28">
        <f>Source!Q467</f>
        <v>9.8000000000000007</v>
      </c>
      <c r="J537" s="12">
        <f>IF(Source!BB468&lt;&gt; 0, Source!BB468, 1)</f>
        <v>11.6</v>
      </c>
      <c r="K537" s="28">
        <f>Source!Q468</f>
        <v>113.68</v>
      </c>
    </row>
    <row r="538" spans="1:29" ht="14.25" x14ac:dyDescent="0.2">
      <c r="A538" s="25"/>
      <c r="B538" s="25"/>
      <c r="C538" s="25" t="s">
        <v>840</v>
      </c>
      <c r="D538" s="26"/>
      <c r="E538" s="12"/>
      <c r="F538" s="28">
        <f>Source!AN467</f>
        <v>3.66</v>
      </c>
      <c r="G538" s="27" t="str">
        <f>Source!DF467</f>
        <v/>
      </c>
      <c r="H538" s="12">
        <f>Source!AV468</f>
        <v>1</v>
      </c>
      <c r="I538" s="30">
        <f>Source!R467</f>
        <v>1.46</v>
      </c>
      <c r="J538" s="12">
        <f>IF(Source!BS468&lt;&gt; 0, Source!BS468, 1)</f>
        <v>29.03</v>
      </c>
      <c r="K538" s="30">
        <f>Source!R468</f>
        <v>42.38</v>
      </c>
    </row>
    <row r="539" spans="1:29" ht="14.25" x14ac:dyDescent="0.2">
      <c r="A539" s="25"/>
      <c r="B539" s="25"/>
      <c r="C539" s="25" t="s">
        <v>852</v>
      </c>
      <c r="D539" s="26"/>
      <c r="E539" s="12"/>
      <c r="F539" s="28">
        <f>Source!AL467</f>
        <v>1018.27</v>
      </c>
      <c r="G539" s="27" t="str">
        <f>Source!DD467</f>
        <v/>
      </c>
      <c r="H539" s="12">
        <f>Source!AW468</f>
        <v>1</v>
      </c>
      <c r="I539" s="28">
        <f>Source!P467</f>
        <v>407.31</v>
      </c>
      <c r="J539" s="12">
        <f>IF(Source!BC468&lt;&gt; 0, Source!BC468, 1)</f>
        <v>8.82</v>
      </c>
      <c r="K539" s="28">
        <f>Source!P468</f>
        <v>3592.47</v>
      </c>
    </row>
    <row r="540" spans="1:29" ht="14.25" x14ac:dyDescent="0.2">
      <c r="A540" s="25" t="s">
        <v>438</v>
      </c>
      <c r="B540" s="25" t="str">
        <f>Source!F469</f>
        <v>1.1-1-1967</v>
      </c>
      <c r="C540" s="25" t="s">
        <v>440</v>
      </c>
      <c r="D540" s="26" t="str">
        <f>Source!H469</f>
        <v>м</v>
      </c>
      <c r="E540" s="12">
        <f>Source!I469</f>
        <v>40</v>
      </c>
      <c r="F540" s="28">
        <f>Source!AK469</f>
        <v>61.04</v>
      </c>
      <c r="G540" s="37" t="s">
        <v>3</v>
      </c>
      <c r="H540" s="12">
        <f>Source!AW470</f>
        <v>1</v>
      </c>
      <c r="I540" s="28">
        <f>Source!O469</f>
        <v>2441.6</v>
      </c>
      <c r="J540" s="12">
        <f>IF(Source!BC470&lt;&gt; 0, Source!BC470, 1)</f>
        <v>5.17</v>
      </c>
      <c r="K540" s="28">
        <f>Source!O470</f>
        <v>12623.07</v>
      </c>
      <c r="Q540">
        <f>Source!X469</f>
        <v>0</v>
      </c>
      <c r="R540">
        <f>Source!X470</f>
        <v>0</v>
      </c>
      <c r="S540">
        <f>Source!Y469</f>
        <v>0</v>
      </c>
      <c r="T540">
        <f>Source!Y470</f>
        <v>0</v>
      </c>
      <c r="U540">
        <f>ROUND((175/100)*ROUND(Source!R469, 2), 2)</f>
        <v>0</v>
      </c>
      <c r="V540">
        <f>ROUND((160/100)*ROUND(Source!R470, 2), 2)</f>
        <v>0</v>
      </c>
      <c r="AC540">
        <v>3</v>
      </c>
    </row>
    <row r="541" spans="1:29" ht="14.25" x14ac:dyDescent="0.2">
      <c r="A541" s="25"/>
      <c r="B541" s="25"/>
      <c r="C541" s="25" t="s">
        <v>841</v>
      </c>
      <c r="D541" s="26" t="s">
        <v>842</v>
      </c>
      <c r="E541" s="12">
        <f>Source!DN468</f>
        <v>112</v>
      </c>
      <c r="F541" s="28"/>
      <c r="G541" s="27"/>
      <c r="H541" s="12"/>
      <c r="I541" s="28">
        <f>SUM(Q534:Q540)</f>
        <v>181.66</v>
      </c>
      <c r="J541" s="12">
        <f>Source!BZ468</f>
        <v>92</v>
      </c>
      <c r="K541" s="28">
        <f>SUM(R534:R540)</f>
        <v>4331.9799999999996</v>
      </c>
    </row>
    <row r="542" spans="1:29" ht="14.25" x14ac:dyDescent="0.2">
      <c r="A542" s="25"/>
      <c r="B542" s="25"/>
      <c r="C542" s="25" t="s">
        <v>843</v>
      </c>
      <c r="D542" s="26" t="s">
        <v>842</v>
      </c>
      <c r="E542" s="12">
        <f>Source!DO468</f>
        <v>70</v>
      </c>
      <c r="F542" s="28"/>
      <c r="G542" s="27"/>
      <c r="H542" s="12"/>
      <c r="I542" s="28">
        <f>SUM(S534:S541)</f>
        <v>113.54</v>
      </c>
      <c r="J542" s="12">
        <f>Source!CA468</f>
        <v>43</v>
      </c>
      <c r="K542" s="28">
        <f>SUM(T534:T541)</f>
        <v>2024.73</v>
      </c>
    </row>
    <row r="543" spans="1:29" ht="14.25" x14ac:dyDescent="0.2">
      <c r="A543" s="25"/>
      <c r="B543" s="25"/>
      <c r="C543" s="25" t="s">
        <v>844</v>
      </c>
      <c r="D543" s="26" t="s">
        <v>842</v>
      </c>
      <c r="E543" s="12">
        <f>175</f>
        <v>175</v>
      </c>
      <c r="F543" s="28"/>
      <c r="G543" s="27"/>
      <c r="H543" s="12"/>
      <c r="I543" s="28">
        <f>SUM(U534:U542)</f>
        <v>2.56</v>
      </c>
      <c r="J543" s="12">
        <f>160</f>
        <v>160</v>
      </c>
      <c r="K543" s="28">
        <f>SUM(V534:V542)</f>
        <v>67.81</v>
      </c>
    </row>
    <row r="544" spans="1:29" ht="14.25" x14ac:dyDescent="0.2">
      <c r="A544" s="31"/>
      <c r="B544" s="31"/>
      <c r="C544" s="31" t="s">
        <v>845</v>
      </c>
      <c r="D544" s="32" t="s">
        <v>846</v>
      </c>
      <c r="E544" s="33">
        <f>Source!AQ467</f>
        <v>33.79</v>
      </c>
      <c r="F544" s="34"/>
      <c r="G544" s="35" t="str">
        <f>Source!DI467</f>
        <v/>
      </c>
      <c r="H544" s="33">
        <f>Source!AV468</f>
        <v>1</v>
      </c>
      <c r="I544" s="34">
        <f>Source!U467</f>
        <v>13.516</v>
      </c>
      <c r="J544" s="33"/>
      <c r="K544" s="34"/>
    </row>
    <row r="545" spans="1:29" ht="15" x14ac:dyDescent="0.25">
      <c r="C545" s="21" t="s">
        <v>847</v>
      </c>
      <c r="H545" s="51">
        <f>I536+I537+I539+I541+I542+I543+SUM(I540:I540)-SUMIF(AC540:AC540, 5, I540:I540)-SUMIF(AC540:AC540, 6, I540:I540)</f>
        <v>3318.6699999999996</v>
      </c>
      <c r="I545" s="51"/>
      <c r="J545" s="51">
        <f>K536+K537+K539+K541+K542+K543+SUM(K540:K540)-SUMIF(AC540:AC540, 5, K540:K540)-SUMIF(AC540:AC540, 6, K540:K540)</f>
        <v>27462.409999999996</v>
      </c>
      <c r="K545" s="51"/>
    </row>
    <row r="546" spans="1:29" ht="15" x14ac:dyDescent="0.25">
      <c r="C546" s="21" t="s">
        <v>848</v>
      </c>
      <c r="H546" s="47">
        <f>SUMIF(AC540:AC540, 5, I540:I540)+SUMIF(AC540:AC540, 6, I540:I540)</f>
        <v>0</v>
      </c>
      <c r="I546" s="47"/>
      <c r="J546" s="47">
        <f>SUMIF(AC540:AC540, 5, K540:K540)+SUMIF(AC540:AC540, 6, K540:K540)</f>
        <v>0</v>
      </c>
      <c r="K546" s="47"/>
    </row>
    <row r="547" spans="1:29" ht="15" x14ac:dyDescent="0.25">
      <c r="H547" s="47"/>
      <c r="I547" s="47"/>
      <c r="J547" s="47"/>
      <c r="K547" s="47"/>
      <c r="O547" s="36">
        <f>I536+I537+I539+I541+I542+I543+SUM(I540:I540)</f>
        <v>3318.6699999999996</v>
      </c>
      <c r="P547" s="36">
        <f>K536+K537+K539+K541+K542+K543+SUM(K540:K540)</f>
        <v>27462.409999999996</v>
      </c>
    </row>
    <row r="549" spans="1:29" ht="28.5" x14ac:dyDescent="0.2">
      <c r="A549" s="25">
        <v>34</v>
      </c>
      <c r="B549" s="25" t="str">
        <f>Source!F471</f>
        <v>4.8-162-1</v>
      </c>
      <c r="C549" s="25" t="s">
        <v>444</v>
      </c>
      <c r="D549" s="26" t="str">
        <f>Source!H471</f>
        <v>100 м</v>
      </c>
      <c r="E549" s="12">
        <f>Source!I471</f>
        <v>1.4</v>
      </c>
      <c r="F549" s="28"/>
      <c r="G549" s="27"/>
      <c r="H549" s="12"/>
      <c r="I549" s="28"/>
      <c r="J549" s="12"/>
      <c r="K549" s="28"/>
      <c r="Q549">
        <f>Source!X471</f>
        <v>59.7</v>
      </c>
      <c r="R549">
        <f>Source!X472</f>
        <v>1423.52</v>
      </c>
      <c r="S549">
        <f>Source!Y471</f>
        <v>37.31</v>
      </c>
      <c r="T549">
        <f>Source!Y472</f>
        <v>665.34</v>
      </c>
      <c r="U549">
        <f>ROUND((175/100)*ROUND(Source!R471, 2), 2)</f>
        <v>0.32</v>
      </c>
      <c r="V549">
        <f>ROUND((160/100)*ROUND(Source!R472, 2), 2)</f>
        <v>8.3699999999999992</v>
      </c>
      <c r="AC549">
        <v>0</v>
      </c>
    </row>
    <row r="550" spans="1:29" x14ac:dyDescent="0.2">
      <c r="C550" s="29" t="str">
        <f>"Объем: "&amp;Source!I471&amp;"=140/"&amp;"100"</f>
        <v>Объем: 1,4=140/100</v>
      </c>
    </row>
    <row r="551" spans="1:29" ht="14.25" x14ac:dyDescent="0.2">
      <c r="A551" s="25"/>
      <c r="B551" s="25"/>
      <c r="C551" s="25" t="s">
        <v>838</v>
      </c>
      <c r="D551" s="26"/>
      <c r="E551" s="12"/>
      <c r="F551" s="28">
        <f>Source!AO471</f>
        <v>38.07</v>
      </c>
      <c r="G551" s="27" t="str">
        <f>Source!DG471</f>
        <v/>
      </c>
      <c r="H551" s="12">
        <f>Source!AV472</f>
        <v>1</v>
      </c>
      <c r="I551" s="28">
        <f>Source!S471</f>
        <v>53.3</v>
      </c>
      <c r="J551" s="12">
        <f>IF(Source!BA472&lt;&gt; 0, Source!BA472, 1)</f>
        <v>29.03</v>
      </c>
      <c r="K551" s="28">
        <f>Source!S472</f>
        <v>1547.3</v>
      </c>
    </row>
    <row r="552" spans="1:29" ht="14.25" x14ac:dyDescent="0.2">
      <c r="A552" s="25"/>
      <c r="B552" s="25"/>
      <c r="C552" s="25" t="s">
        <v>839</v>
      </c>
      <c r="D552" s="26"/>
      <c r="E552" s="12"/>
      <c r="F552" s="28">
        <f>Source!AM471</f>
        <v>0.83</v>
      </c>
      <c r="G552" s="27" t="str">
        <f>Source!DE471</f>
        <v/>
      </c>
      <c r="H552" s="12">
        <f>Source!AV472</f>
        <v>1</v>
      </c>
      <c r="I552" s="28">
        <f>Source!Q471</f>
        <v>1.1599999999999999</v>
      </c>
      <c r="J552" s="12">
        <f>IF(Source!BB472&lt;&gt; 0, Source!BB472, 1)</f>
        <v>11.36</v>
      </c>
      <c r="K552" s="28">
        <f>Source!Q472</f>
        <v>13.18</v>
      </c>
    </row>
    <row r="553" spans="1:29" ht="14.25" x14ac:dyDescent="0.2">
      <c r="A553" s="25"/>
      <c r="B553" s="25"/>
      <c r="C553" s="25" t="s">
        <v>840</v>
      </c>
      <c r="D553" s="26"/>
      <c r="E553" s="12"/>
      <c r="F553" s="28">
        <f>Source!AN471</f>
        <v>0.13</v>
      </c>
      <c r="G553" s="27" t="str">
        <f>Source!DF471</f>
        <v/>
      </c>
      <c r="H553" s="12">
        <f>Source!AV472</f>
        <v>1</v>
      </c>
      <c r="I553" s="30">
        <f>Source!R471</f>
        <v>0.18</v>
      </c>
      <c r="J553" s="12">
        <f>IF(Source!BS472&lt;&gt; 0, Source!BS472, 1)</f>
        <v>29.03</v>
      </c>
      <c r="K553" s="30">
        <f>Source!R472</f>
        <v>5.23</v>
      </c>
    </row>
    <row r="554" spans="1:29" ht="14.25" x14ac:dyDescent="0.2">
      <c r="A554" s="25"/>
      <c r="B554" s="25"/>
      <c r="C554" s="25" t="s">
        <v>852</v>
      </c>
      <c r="D554" s="26"/>
      <c r="E554" s="12"/>
      <c r="F554" s="28">
        <f>Source!AL471</f>
        <v>88.94</v>
      </c>
      <c r="G554" s="27" t="str">
        <f>Source!DD471</f>
        <v/>
      </c>
      <c r="H554" s="12">
        <f>Source!AW472</f>
        <v>1</v>
      </c>
      <c r="I554" s="28">
        <f>Source!P471</f>
        <v>124.52</v>
      </c>
      <c r="J554" s="12">
        <f>IF(Source!BC472&lt;&gt; 0, Source!BC472, 1)</f>
        <v>8.08</v>
      </c>
      <c r="K554" s="28">
        <f>Source!P472</f>
        <v>1006.12</v>
      </c>
    </row>
    <row r="555" spans="1:29" ht="99.75" x14ac:dyDescent="0.2">
      <c r="A555" s="25" t="s">
        <v>448</v>
      </c>
      <c r="B555" s="25" t="str">
        <f>Source!F473</f>
        <v>1.23-8-389</v>
      </c>
      <c r="C555" s="25" t="s">
        <v>450</v>
      </c>
      <c r="D555" s="26" t="str">
        <f>Source!H473</f>
        <v>км</v>
      </c>
      <c r="E555" s="12">
        <f>Source!I473</f>
        <v>0.10199999999999999</v>
      </c>
      <c r="F555" s="28">
        <f>Source!AK473</f>
        <v>6747.27</v>
      </c>
      <c r="G555" s="37" t="s">
        <v>3</v>
      </c>
      <c r="H555" s="12">
        <f>Source!AW474</f>
        <v>1</v>
      </c>
      <c r="I555" s="28">
        <f>Source!O473</f>
        <v>688.22</v>
      </c>
      <c r="J555" s="12">
        <f>IF(Source!BC474&lt;&gt; 0, Source!BC474, 1)</f>
        <v>6.47</v>
      </c>
      <c r="K555" s="28">
        <f>Source!O474</f>
        <v>4452.78</v>
      </c>
      <c r="Q555">
        <f>Source!X473</f>
        <v>0</v>
      </c>
      <c r="R555">
        <f>Source!X474</f>
        <v>0</v>
      </c>
      <c r="S555">
        <f>Source!Y473</f>
        <v>0</v>
      </c>
      <c r="T555">
        <f>Source!Y474</f>
        <v>0</v>
      </c>
      <c r="U555">
        <f>ROUND((175/100)*ROUND(Source!R473, 2), 2)</f>
        <v>0</v>
      </c>
      <c r="V555">
        <f>ROUND((160/100)*ROUND(Source!R474, 2), 2)</f>
        <v>0</v>
      </c>
      <c r="AC555">
        <v>3</v>
      </c>
    </row>
    <row r="556" spans="1:29" ht="99.75" x14ac:dyDescent="0.2">
      <c r="A556" s="25" t="s">
        <v>453</v>
      </c>
      <c r="B556" s="25" t="str">
        <f>Source!F475</f>
        <v>1.23-8-390</v>
      </c>
      <c r="C556" s="25" t="s">
        <v>455</v>
      </c>
      <c r="D556" s="26" t="str">
        <f>Source!H475</f>
        <v>км</v>
      </c>
      <c r="E556" s="12">
        <f>Source!I475</f>
        <v>4.0800000000000003E-2</v>
      </c>
      <c r="F556" s="28">
        <f>Source!AK475</f>
        <v>11394.78</v>
      </c>
      <c r="G556" s="37" t="s">
        <v>3</v>
      </c>
      <c r="H556" s="12">
        <f>Source!AW476</f>
        <v>1</v>
      </c>
      <c r="I556" s="28">
        <f>Source!O475</f>
        <v>464.91</v>
      </c>
      <c r="J556" s="12">
        <f>IF(Source!BC476&lt;&gt; 0, Source!BC476, 1)</f>
        <v>5.85</v>
      </c>
      <c r="K556" s="28">
        <f>Source!O476</f>
        <v>2719.72</v>
      </c>
      <c r="Q556">
        <f>Source!X475</f>
        <v>0</v>
      </c>
      <c r="R556">
        <f>Source!X476</f>
        <v>0</v>
      </c>
      <c r="S556">
        <f>Source!Y475</f>
        <v>0</v>
      </c>
      <c r="T556">
        <f>Source!Y476</f>
        <v>0</v>
      </c>
      <c r="U556">
        <f>ROUND((175/100)*ROUND(Source!R475, 2), 2)</f>
        <v>0</v>
      </c>
      <c r="V556">
        <f>ROUND((160/100)*ROUND(Source!R476, 2), 2)</f>
        <v>0</v>
      </c>
      <c r="AC556">
        <v>3</v>
      </c>
    </row>
    <row r="557" spans="1:29" ht="14.25" x14ac:dyDescent="0.2">
      <c r="A557" s="25"/>
      <c r="B557" s="25"/>
      <c r="C557" s="25" t="s">
        <v>841</v>
      </c>
      <c r="D557" s="26" t="s">
        <v>842</v>
      </c>
      <c r="E557" s="12">
        <f>Source!DN472</f>
        <v>112</v>
      </c>
      <c r="F557" s="28"/>
      <c r="G557" s="27"/>
      <c r="H557" s="12"/>
      <c r="I557" s="28">
        <f>SUM(Q549:Q556)</f>
        <v>59.7</v>
      </c>
      <c r="J557" s="12">
        <f>Source!BZ472</f>
        <v>92</v>
      </c>
      <c r="K557" s="28">
        <f>SUM(R549:R556)</f>
        <v>1423.52</v>
      </c>
    </row>
    <row r="558" spans="1:29" ht="14.25" x14ac:dyDescent="0.2">
      <c r="A558" s="25"/>
      <c r="B558" s="25"/>
      <c r="C558" s="25" t="s">
        <v>843</v>
      </c>
      <c r="D558" s="26" t="s">
        <v>842</v>
      </c>
      <c r="E558" s="12">
        <f>Source!DO472</f>
        <v>70</v>
      </c>
      <c r="F558" s="28"/>
      <c r="G558" s="27"/>
      <c r="H558" s="12"/>
      <c r="I558" s="28">
        <f>SUM(S549:S557)</f>
        <v>37.31</v>
      </c>
      <c r="J558" s="12">
        <f>Source!CA472</f>
        <v>43</v>
      </c>
      <c r="K558" s="28">
        <f>SUM(T549:T557)</f>
        <v>665.34</v>
      </c>
    </row>
    <row r="559" spans="1:29" ht="14.25" x14ac:dyDescent="0.2">
      <c r="A559" s="25"/>
      <c r="B559" s="25"/>
      <c r="C559" s="25" t="s">
        <v>844</v>
      </c>
      <c r="D559" s="26" t="s">
        <v>842</v>
      </c>
      <c r="E559" s="12">
        <f>175</f>
        <v>175</v>
      </c>
      <c r="F559" s="28"/>
      <c r="G559" s="27"/>
      <c r="H559" s="12"/>
      <c r="I559" s="28">
        <f>SUM(U549:U558)</f>
        <v>0.32</v>
      </c>
      <c r="J559" s="12">
        <f>160</f>
        <v>160</v>
      </c>
      <c r="K559" s="28">
        <f>SUM(V549:V558)</f>
        <v>8.3699999999999992</v>
      </c>
    </row>
    <row r="560" spans="1:29" ht="14.25" x14ac:dyDescent="0.2">
      <c r="A560" s="31"/>
      <c r="B560" s="31"/>
      <c r="C560" s="31" t="s">
        <v>845</v>
      </c>
      <c r="D560" s="32" t="s">
        <v>846</v>
      </c>
      <c r="E560" s="33">
        <f>Source!AQ471</f>
        <v>3.09</v>
      </c>
      <c r="F560" s="34"/>
      <c r="G560" s="35" t="str">
        <f>Source!DI471</f>
        <v/>
      </c>
      <c r="H560" s="33">
        <f>Source!AV472</f>
        <v>1</v>
      </c>
      <c r="I560" s="34">
        <f>Source!U471</f>
        <v>4.3259999999999996</v>
      </c>
      <c r="J560" s="33"/>
      <c r="K560" s="34"/>
    </row>
    <row r="561" spans="1:29" ht="15" x14ac:dyDescent="0.25">
      <c r="C561" s="21" t="s">
        <v>847</v>
      </c>
      <c r="H561" s="51">
        <f>I551+I552+I554+I557+I558+I559+SUM(I555:I556)-SUMIF(AC555:AC556, 5, I555:I556)-SUMIF(AC555:AC556, 6, I555:I556)</f>
        <v>1429.44</v>
      </c>
      <c r="I561" s="51"/>
      <c r="J561" s="51">
        <f>K551+K552+K554+K557+K558+K559+SUM(K555:K556)-SUMIF(AC555:AC556, 5, K555:K556)-SUMIF(AC555:AC556, 6, K555:K556)</f>
        <v>11836.33</v>
      </c>
      <c r="K561" s="51"/>
    </row>
    <row r="562" spans="1:29" ht="15" x14ac:dyDescent="0.25">
      <c r="C562" s="21" t="s">
        <v>848</v>
      </c>
      <c r="H562" s="47">
        <f>SUMIF(AC555:AC556, 5, I555:I556)+SUMIF(AC555:AC556, 6, I555:I556)</f>
        <v>0</v>
      </c>
      <c r="I562" s="47"/>
      <c r="J562" s="47">
        <f>SUMIF(AC555:AC556, 5, K555:K556)+SUMIF(AC555:AC556, 6, K555:K556)</f>
        <v>0</v>
      </c>
      <c r="K562" s="47"/>
    </row>
    <row r="563" spans="1:29" ht="15" x14ac:dyDescent="0.25">
      <c r="H563" s="47"/>
      <c r="I563" s="47"/>
      <c r="J563" s="47"/>
      <c r="K563" s="47"/>
      <c r="O563" s="36">
        <f>I551+I552+I554+I557+I558+I559+SUM(I555:I556)</f>
        <v>1429.44</v>
      </c>
      <c r="P563" s="36">
        <f>K551+K552+K554+K557+K558+K559+SUM(K555:K556)</f>
        <v>11836.33</v>
      </c>
    </row>
    <row r="565" spans="1:29" ht="28.5" x14ac:dyDescent="0.2">
      <c r="A565" s="25">
        <v>35</v>
      </c>
      <c r="B565" s="25" t="str">
        <f>Source!F477</f>
        <v>4.8-162-2</v>
      </c>
      <c r="C565" s="25" t="s">
        <v>459</v>
      </c>
      <c r="D565" s="26" t="str">
        <f>Source!H477</f>
        <v>100 м</v>
      </c>
      <c r="E565" s="12">
        <f>Source!I477</f>
        <v>0.4</v>
      </c>
      <c r="F565" s="28"/>
      <c r="G565" s="27"/>
      <c r="H565" s="12"/>
      <c r="I565" s="28"/>
      <c r="J565" s="12"/>
      <c r="K565" s="28"/>
      <c r="Q565">
        <f>Source!X477</f>
        <v>22.74</v>
      </c>
      <c r="R565">
        <f>Source!X478</f>
        <v>542.16999999999996</v>
      </c>
      <c r="S565">
        <f>Source!Y477</f>
        <v>14.21</v>
      </c>
      <c r="T565">
        <f>Source!Y478</f>
        <v>253.4</v>
      </c>
      <c r="U565">
        <f>ROUND((175/100)*ROUND(Source!R477, 2), 2)</f>
        <v>0.26</v>
      </c>
      <c r="V565">
        <f>ROUND((160/100)*ROUND(Source!R478, 2), 2)</f>
        <v>6.96</v>
      </c>
      <c r="AC565">
        <v>0</v>
      </c>
    </row>
    <row r="566" spans="1:29" x14ac:dyDescent="0.2">
      <c r="C566" s="29" t="str">
        <f>"Объем: "&amp;Source!I477&amp;"=40/"&amp;"100"</f>
        <v>Объем: 0,4=40/100</v>
      </c>
    </row>
    <row r="567" spans="1:29" ht="14.25" x14ac:dyDescent="0.2">
      <c r="A567" s="25"/>
      <c r="B567" s="25"/>
      <c r="C567" s="25" t="s">
        <v>838</v>
      </c>
      <c r="D567" s="26"/>
      <c r="E567" s="12"/>
      <c r="F567" s="28">
        <f>Source!AO477</f>
        <v>50.76</v>
      </c>
      <c r="G567" s="27" t="str">
        <f>Source!DG477</f>
        <v/>
      </c>
      <c r="H567" s="12">
        <f>Source!AV478</f>
        <v>1</v>
      </c>
      <c r="I567" s="28">
        <f>Source!S477</f>
        <v>20.3</v>
      </c>
      <c r="J567" s="12">
        <f>IF(Source!BA478&lt;&gt; 0, Source!BA478, 1)</f>
        <v>29.03</v>
      </c>
      <c r="K567" s="28">
        <f>Source!S478</f>
        <v>589.30999999999995</v>
      </c>
    </row>
    <row r="568" spans="1:29" ht="14.25" x14ac:dyDescent="0.2">
      <c r="A568" s="25"/>
      <c r="B568" s="25"/>
      <c r="C568" s="25" t="s">
        <v>839</v>
      </c>
      <c r="D568" s="26"/>
      <c r="E568" s="12"/>
      <c r="F568" s="28">
        <f>Source!AM477</f>
        <v>2.4900000000000002</v>
      </c>
      <c r="G568" s="27" t="str">
        <f>Source!DE477</f>
        <v/>
      </c>
      <c r="H568" s="12">
        <f>Source!AV478</f>
        <v>1</v>
      </c>
      <c r="I568" s="28">
        <f>Source!Q477</f>
        <v>1</v>
      </c>
      <c r="J568" s="12">
        <f>IF(Source!BB478&lt;&gt; 0, Source!BB478, 1)</f>
        <v>11.37</v>
      </c>
      <c r="K568" s="28">
        <f>Source!Q478</f>
        <v>11.37</v>
      </c>
    </row>
    <row r="569" spans="1:29" ht="14.25" x14ac:dyDescent="0.2">
      <c r="A569" s="25"/>
      <c r="B569" s="25"/>
      <c r="C569" s="25" t="s">
        <v>840</v>
      </c>
      <c r="D569" s="26"/>
      <c r="E569" s="12"/>
      <c r="F569" s="28">
        <f>Source!AN477</f>
        <v>0.38</v>
      </c>
      <c r="G569" s="27" t="str">
        <f>Source!DF477</f>
        <v/>
      </c>
      <c r="H569" s="12">
        <f>Source!AV478</f>
        <v>1</v>
      </c>
      <c r="I569" s="30">
        <f>Source!R477</f>
        <v>0.15</v>
      </c>
      <c r="J569" s="12">
        <f>IF(Source!BS478&lt;&gt; 0, Source!BS478, 1)</f>
        <v>29.03</v>
      </c>
      <c r="K569" s="30">
        <f>Source!R478</f>
        <v>4.3499999999999996</v>
      </c>
    </row>
    <row r="570" spans="1:29" ht="14.25" x14ac:dyDescent="0.2">
      <c r="A570" s="25"/>
      <c r="B570" s="25"/>
      <c r="C570" s="25" t="s">
        <v>852</v>
      </c>
      <c r="D570" s="26"/>
      <c r="E570" s="12"/>
      <c r="F570" s="28">
        <f>Source!AL477</f>
        <v>102.24</v>
      </c>
      <c r="G570" s="27" t="str">
        <f>Source!DD477</f>
        <v/>
      </c>
      <c r="H570" s="12">
        <f>Source!AW478</f>
        <v>1</v>
      </c>
      <c r="I570" s="28">
        <f>Source!P477</f>
        <v>40.9</v>
      </c>
      <c r="J570" s="12">
        <f>IF(Source!BC478&lt;&gt; 0, Source!BC478, 1)</f>
        <v>8.09</v>
      </c>
      <c r="K570" s="28">
        <f>Source!P478</f>
        <v>330.88</v>
      </c>
    </row>
    <row r="571" spans="1:29" ht="114" x14ac:dyDescent="0.2">
      <c r="A571" s="25" t="s">
        <v>461</v>
      </c>
      <c r="B571" s="25" t="str">
        <f>Source!F479</f>
        <v>1.23-8-659</v>
      </c>
      <c r="C571" s="25" t="s">
        <v>807</v>
      </c>
      <c r="D571" s="26" t="str">
        <f>Source!H479</f>
        <v>км</v>
      </c>
      <c r="E571" s="12">
        <f>Source!I479</f>
        <v>4.0800000000000003E-2</v>
      </c>
      <c r="F571" s="28">
        <f>Source!AK479</f>
        <v>104903.13</v>
      </c>
      <c r="G571" s="37" t="s">
        <v>3</v>
      </c>
      <c r="H571" s="12">
        <f>Source!AW480</f>
        <v>1</v>
      </c>
      <c r="I571" s="28">
        <f>Source!O479</f>
        <v>4280.05</v>
      </c>
      <c r="J571" s="12">
        <f>IF(Source!BC480&lt;&gt; 0, Source!BC480, 1)</f>
        <v>4.34</v>
      </c>
      <c r="K571" s="28">
        <f>Source!O480</f>
        <v>18575.419999999998</v>
      </c>
      <c r="Q571">
        <f>Source!X479</f>
        <v>0</v>
      </c>
      <c r="R571">
        <f>Source!X480</f>
        <v>0</v>
      </c>
      <c r="S571">
        <f>Source!Y479</f>
        <v>0</v>
      </c>
      <c r="T571">
        <f>Source!Y480</f>
        <v>0</v>
      </c>
      <c r="U571">
        <f>ROUND((175/100)*ROUND(Source!R479, 2), 2)</f>
        <v>0</v>
      </c>
      <c r="V571">
        <f>ROUND((160/100)*ROUND(Source!R480, 2), 2)</f>
        <v>0</v>
      </c>
      <c r="AC571">
        <v>3</v>
      </c>
    </row>
    <row r="572" spans="1:29" ht="14.25" x14ac:dyDescent="0.2">
      <c r="A572" s="25"/>
      <c r="B572" s="25"/>
      <c r="C572" s="25" t="s">
        <v>841</v>
      </c>
      <c r="D572" s="26" t="s">
        <v>842</v>
      </c>
      <c r="E572" s="12">
        <f>Source!DN478</f>
        <v>112</v>
      </c>
      <c r="F572" s="28"/>
      <c r="G572" s="27"/>
      <c r="H572" s="12"/>
      <c r="I572" s="28">
        <f>SUM(Q565:Q571)</f>
        <v>22.74</v>
      </c>
      <c r="J572" s="12">
        <f>Source!BZ478</f>
        <v>92</v>
      </c>
      <c r="K572" s="28">
        <f>SUM(R565:R571)</f>
        <v>542.16999999999996</v>
      </c>
    </row>
    <row r="573" spans="1:29" ht="14.25" x14ac:dyDescent="0.2">
      <c r="A573" s="25"/>
      <c r="B573" s="25"/>
      <c r="C573" s="25" t="s">
        <v>843</v>
      </c>
      <c r="D573" s="26" t="s">
        <v>842</v>
      </c>
      <c r="E573" s="12">
        <f>Source!DO478</f>
        <v>70</v>
      </c>
      <c r="F573" s="28"/>
      <c r="G573" s="27"/>
      <c r="H573" s="12"/>
      <c r="I573" s="28">
        <f>SUM(S565:S572)</f>
        <v>14.21</v>
      </c>
      <c r="J573" s="12">
        <f>Source!CA478</f>
        <v>43</v>
      </c>
      <c r="K573" s="28">
        <f>SUM(T565:T572)</f>
        <v>253.4</v>
      </c>
    </row>
    <row r="574" spans="1:29" ht="14.25" x14ac:dyDescent="0.2">
      <c r="A574" s="25"/>
      <c r="B574" s="25"/>
      <c r="C574" s="25" t="s">
        <v>844</v>
      </c>
      <c r="D574" s="26" t="s">
        <v>842</v>
      </c>
      <c r="E574" s="12">
        <f>175</f>
        <v>175</v>
      </c>
      <c r="F574" s="28"/>
      <c r="G574" s="27"/>
      <c r="H574" s="12"/>
      <c r="I574" s="28">
        <f>SUM(U565:U573)</f>
        <v>0.26</v>
      </c>
      <c r="J574" s="12">
        <f>160</f>
        <v>160</v>
      </c>
      <c r="K574" s="28">
        <f>SUM(V565:V573)</f>
        <v>6.96</v>
      </c>
    </row>
    <row r="575" spans="1:29" ht="14.25" x14ac:dyDescent="0.2">
      <c r="A575" s="31"/>
      <c r="B575" s="31"/>
      <c r="C575" s="31" t="s">
        <v>845</v>
      </c>
      <c r="D575" s="32" t="s">
        <v>846</v>
      </c>
      <c r="E575" s="33">
        <f>Source!AQ477</f>
        <v>4.12</v>
      </c>
      <c r="F575" s="34"/>
      <c r="G575" s="35" t="str">
        <f>Source!DI477</f>
        <v/>
      </c>
      <c r="H575" s="33">
        <f>Source!AV478</f>
        <v>1</v>
      </c>
      <c r="I575" s="34">
        <f>Source!U477</f>
        <v>1.6480000000000001</v>
      </c>
      <c r="J575" s="33"/>
      <c r="K575" s="34"/>
    </row>
    <row r="576" spans="1:29" ht="15" x14ac:dyDescent="0.25">
      <c r="C576" s="21" t="s">
        <v>847</v>
      </c>
      <c r="H576" s="51">
        <f>I567+I568+I570+I572+I573+I574+SUM(I571:I571)-SUMIF(AC571:AC571, 5, I571:I571)-SUMIF(AC571:AC571, 6, I571:I571)</f>
        <v>4379.46</v>
      </c>
      <c r="I576" s="51"/>
      <c r="J576" s="51">
        <f>K567+K568+K570+K572+K573+K574+SUM(K571:K571)-SUMIF(AC571:AC571, 5, K571:K571)-SUMIF(AC571:AC571, 6, K571:K571)</f>
        <v>20309.509999999998</v>
      </c>
      <c r="K576" s="51"/>
    </row>
    <row r="577" spans="1:29" ht="15" x14ac:dyDescent="0.25">
      <c r="C577" s="21" t="s">
        <v>848</v>
      </c>
      <c r="H577" s="47">
        <f>SUMIF(AC571:AC571, 5, I571:I571)+SUMIF(AC571:AC571, 6, I571:I571)</f>
        <v>0</v>
      </c>
      <c r="I577" s="47"/>
      <c r="J577" s="47">
        <f>SUMIF(AC571:AC571, 5, K571:K571)+SUMIF(AC571:AC571, 6, K571:K571)</f>
        <v>0</v>
      </c>
      <c r="K577" s="47"/>
    </row>
    <row r="578" spans="1:29" ht="15" x14ac:dyDescent="0.25">
      <c r="H578" s="47"/>
      <c r="I578" s="47"/>
      <c r="J578" s="47"/>
      <c r="K578" s="47"/>
      <c r="O578" s="36">
        <f>I567+I568+I570+I572+I573+I574+SUM(I571:I571)</f>
        <v>4379.46</v>
      </c>
      <c r="P578" s="36">
        <f>K567+K568+K570+K572+K573+K574+SUM(K571:K571)</f>
        <v>20309.509999999998</v>
      </c>
    </row>
    <row r="580" spans="1:29" ht="42.75" x14ac:dyDescent="0.2">
      <c r="A580" s="25">
        <v>36</v>
      </c>
      <c r="B580" s="25" t="str">
        <f>Source!F481</f>
        <v>4.8-251-1</v>
      </c>
      <c r="C580" s="25" t="s">
        <v>466</v>
      </c>
      <c r="D580" s="26" t="str">
        <f>Source!H481</f>
        <v>1  ШТ.</v>
      </c>
      <c r="E580" s="12">
        <f>Source!I481</f>
        <v>1</v>
      </c>
      <c r="F580" s="28"/>
      <c r="G580" s="27"/>
      <c r="H580" s="12"/>
      <c r="I580" s="28"/>
      <c r="J580" s="12"/>
      <c r="K580" s="28"/>
      <c r="Q580">
        <f>Source!X481</f>
        <v>29.1</v>
      </c>
      <c r="R580">
        <f>Source!X482</f>
        <v>693.86</v>
      </c>
      <c r="S580">
        <f>Source!Y481</f>
        <v>18.190000000000001</v>
      </c>
      <c r="T580">
        <f>Source!Y482</f>
        <v>324.31</v>
      </c>
      <c r="U580">
        <f>ROUND((175/100)*ROUND(Source!R481, 2), 2)</f>
        <v>0.23</v>
      </c>
      <c r="V580">
        <f>ROUND((160/100)*ROUND(Source!R482, 2), 2)</f>
        <v>6.03</v>
      </c>
      <c r="AC580">
        <v>0</v>
      </c>
    </row>
    <row r="581" spans="1:29" ht="14.25" x14ac:dyDescent="0.2">
      <c r="A581" s="25"/>
      <c r="B581" s="25"/>
      <c r="C581" s="25" t="s">
        <v>838</v>
      </c>
      <c r="D581" s="26"/>
      <c r="E581" s="12"/>
      <c r="F581" s="28">
        <f>Source!AO481</f>
        <v>25.98</v>
      </c>
      <c r="G581" s="27" t="str">
        <f>Source!DG481</f>
        <v/>
      </c>
      <c r="H581" s="12">
        <f>Source!AV482</f>
        <v>1</v>
      </c>
      <c r="I581" s="28">
        <f>Source!S481</f>
        <v>25.98</v>
      </c>
      <c r="J581" s="12">
        <f>IF(Source!BA482&lt;&gt; 0, Source!BA482, 1)</f>
        <v>29.03</v>
      </c>
      <c r="K581" s="28">
        <f>Source!S482</f>
        <v>754.2</v>
      </c>
    </row>
    <row r="582" spans="1:29" ht="14.25" x14ac:dyDescent="0.2">
      <c r="A582" s="25"/>
      <c r="B582" s="25"/>
      <c r="C582" s="25" t="s">
        <v>839</v>
      </c>
      <c r="D582" s="26"/>
      <c r="E582" s="12"/>
      <c r="F582" s="28">
        <f>Source!AM481</f>
        <v>1.06</v>
      </c>
      <c r="G582" s="27" t="str">
        <f>Source!DE481</f>
        <v/>
      </c>
      <c r="H582" s="12">
        <f>Source!AV482</f>
        <v>1</v>
      </c>
      <c r="I582" s="28">
        <f>Source!Q481</f>
        <v>1.06</v>
      </c>
      <c r="J582" s="12">
        <f>IF(Source!BB482&lt;&gt; 0, Source!BB482, 1)</f>
        <v>10.6</v>
      </c>
      <c r="K582" s="28">
        <f>Source!Q482</f>
        <v>11.24</v>
      </c>
    </row>
    <row r="583" spans="1:29" ht="14.25" x14ac:dyDescent="0.2">
      <c r="A583" s="25"/>
      <c r="B583" s="25"/>
      <c r="C583" s="25" t="s">
        <v>840</v>
      </c>
      <c r="D583" s="26"/>
      <c r="E583" s="12"/>
      <c r="F583" s="28">
        <f>Source!AN481</f>
        <v>0.13</v>
      </c>
      <c r="G583" s="27" t="str">
        <f>Source!DF481</f>
        <v/>
      </c>
      <c r="H583" s="12">
        <f>Source!AV482</f>
        <v>1</v>
      </c>
      <c r="I583" s="30">
        <f>Source!R481</f>
        <v>0.13</v>
      </c>
      <c r="J583" s="12">
        <f>IF(Source!BS482&lt;&gt; 0, Source!BS482, 1)</f>
        <v>29.03</v>
      </c>
      <c r="K583" s="30">
        <f>Source!R482</f>
        <v>3.77</v>
      </c>
    </row>
    <row r="584" spans="1:29" ht="14.25" x14ac:dyDescent="0.2">
      <c r="A584" s="25"/>
      <c r="B584" s="25"/>
      <c r="C584" s="25" t="s">
        <v>852</v>
      </c>
      <c r="D584" s="26"/>
      <c r="E584" s="12"/>
      <c r="F584" s="28">
        <f>Source!AL481</f>
        <v>30.21</v>
      </c>
      <c r="G584" s="27" t="str">
        <f>Source!DD481</f>
        <v/>
      </c>
      <c r="H584" s="12">
        <f>Source!AW482</f>
        <v>1</v>
      </c>
      <c r="I584" s="28">
        <f>Source!P481</f>
        <v>30.21</v>
      </c>
      <c r="J584" s="12">
        <f>IF(Source!BC482&lt;&gt; 0, Source!BC482, 1)</f>
        <v>5.82</v>
      </c>
      <c r="K584" s="28">
        <f>Source!P482</f>
        <v>175.82</v>
      </c>
    </row>
    <row r="585" spans="1:29" ht="99.75" x14ac:dyDescent="0.2">
      <c r="A585" s="25" t="s">
        <v>470</v>
      </c>
      <c r="B585" s="25" t="str">
        <f>Source!F483</f>
        <v>1.21-1-69</v>
      </c>
      <c r="C585" s="25" t="s">
        <v>472</v>
      </c>
      <c r="D585" s="26" t="str">
        <f>Source!H483</f>
        <v>шт.</v>
      </c>
      <c r="E585" s="12">
        <f>Source!I483</f>
        <v>1</v>
      </c>
      <c r="F585" s="28">
        <f>Source!AK483</f>
        <v>323.26</v>
      </c>
      <c r="G585" s="37" t="s">
        <v>3</v>
      </c>
      <c r="H585" s="12">
        <f>Source!AW484</f>
        <v>1</v>
      </c>
      <c r="I585" s="28">
        <f>Source!O483</f>
        <v>323.26</v>
      </c>
      <c r="J585" s="12">
        <f>IF(Source!BC484&lt;&gt; 0, Source!BC484, 1)</f>
        <v>6.03</v>
      </c>
      <c r="K585" s="28">
        <f>Source!O484</f>
        <v>1949.26</v>
      </c>
      <c r="Q585">
        <f>Source!X483</f>
        <v>0</v>
      </c>
      <c r="R585">
        <f>Source!X484</f>
        <v>0</v>
      </c>
      <c r="S585">
        <f>Source!Y483</f>
        <v>0</v>
      </c>
      <c r="T585">
        <f>Source!Y484</f>
        <v>0</v>
      </c>
      <c r="U585">
        <f>ROUND((175/100)*ROUND(Source!R483, 2), 2)</f>
        <v>0</v>
      </c>
      <c r="V585">
        <f>ROUND((160/100)*ROUND(Source!R484, 2), 2)</f>
        <v>0</v>
      </c>
      <c r="AC585">
        <v>3</v>
      </c>
    </row>
    <row r="586" spans="1:29" ht="14.25" x14ac:dyDescent="0.2">
      <c r="A586" s="25"/>
      <c r="B586" s="25"/>
      <c r="C586" s="25" t="s">
        <v>841</v>
      </c>
      <c r="D586" s="26" t="s">
        <v>842</v>
      </c>
      <c r="E586" s="12">
        <f>Source!DN482</f>
        <v>112</v>
      </c>
      <c r="F586" s="28"/>
      <c r="G586" s="27"/>
      <c r="H586" s="12"/>
      <c r="I586" s="28">
        <f>SUM(Q580:Q585)</f>
        <v>29.1</v>
      </c>
      <c r="J586" s="12">
        <f>Source!BZ482</f>
        <v>92</v>
      </c>
      <c r="K586" s="28">
        <f>SUM(R580:R585)</f>
        <v>693.86</v>
      </c>
    </row>
    <row r="587" spans="1:29" ht="14.25" x14ac:dyDescent="0.2">
      <c r="A587" s="25"/>
      <c r="B587" s="25"/>
      <c r="C587" s="25" t="s">
        <v>843</v>
      </c>
      <c r="D587" s="26" t="s">
        <v>842</v>
      </c>
      <c r="E587" s="12">
        <f>Source!DO482</f>
        <v>70</v>
      </c>
      <c r="F587" s="28"/>
      <c r="G587" s="27"/>
      <c r="H587" s="12"/>
      <c r="I587" s="28">
        <f>SUM(S580:S586)</f>
        <v>18.190000000000001</v>
      </c>
      <c r="J587" s="12">
        <f>Source!CA482</f>
        <v>43</v>
      </c>
      <c r="K587" s="28">
        <f>SUM(T580:T586)</f>
        <v>324.31</v>
      </c>
    </row>
    <row r="588" spans="1:29" ht="14.25" x14ac:dyDescent="0.2">
      <c r="A588" s="25"/>
      <c r="B588" s="25"/>
      <c r="C588" s="25" t="s">
        <v>844</v>
      </c>
      <c r="D588" s="26" t="s">
        <v>842</v>
      </c>
      <c r="E588" s="12">
        <f>175</f>
        <v>175</v>
      </c>
      <c r="F588" s="28"/>
      <c r="G588" s="27"/>
      <c r="H588" s="12"/>
      <c r="I588" s="28">
        <f>SUM(U580:U587)</f>
        <v>0.23</v>
      </c>
      <c r="J588" s="12">
        <f>160</f>
        <v>160</v>
      </c>
      <c r="K588" s="28">
        <f>SUM(V580:V587)</f>
        <v>6.03</v>
      </c>
    </row>
    <row r="589" spans="1:29" ht="14.25" x14ac:dyDescent="0.2">
      <c r="A589" s="31"/>
      <c r="B589" s="31"/>
      <c r="C589" s="31" t="s">
        <v>845</v>
      </c>
      <c r="D589" s="32" t="s">
        <v>846</v>
      </c>
      <c r="E589" s="33">
        <f>Source!AQ481</f>
        <v>2</v>
      </c>
      <c r="F589" s="34"/>
      <c r="G589" s="35" t="str">
        <f>Source!DI481</f>
        <v/>
      </c>
      <c r="H589" s="33">
        <f>Source!AV482</f>
        <v>1</v>
      </c>
      <c r="I589" s="34">
        <f>Source!U481</f>
        <v>2</v>
      </c>
      <c r="J589" s="33"/>
      <c r="K589" s="34"/>
    </row>
    <row r="590" spans="1:29" ht="15" x14ac:dyDescent="0.25">
      <c r="C590" s="21" t="s">
        <v>847</v>
      </c>
      <c r="H590" s="51">
        <f>I581+I582+I584+I586+I587+I588+SUM(I585:I585)-SUMIF(AC585:AC585, 5, I585:I585)-SUMIF(AC585:AC585, 6, I585:I585)</f>
        <v>428.03</v>
      </c>
      <c r="I590" s="51"/>
      <c r="J590" s="51">
        <f>K581+K582+K584+K586+K587+K588+SUM(K585:K585)-SUMIF(AC585:AC585, 5, K585:K585)-SUMIF(AC585:AC585, 6, K585:K585)</f>
        <v>3914.72</v>
      </c>
      <c r="K590" s="51"/>
    </row>
    <row r="591" spans="1:29" ht="15" x14ac:dyDescent="0.25">
      <c r="C591" s="21" t="s">
        <v>848</v>
      </c>
      <c r="H591" s="47">
        <f>SUMIF(AC585:AC585, 5, I585:I585)+SUMIF(AC585:AC585, 6, I585:I585)</f>
        <v>0</v>
      </c>
      <c r="I591" s="47"/>
      <c r="J591" s="47">
        <f>SUMIF(AC585:AC585, 5, K585:K585)+SUMIF(AC585:AC585, 6, K585:K585)</f>
        <v>0</v>
      </c>
      <c r="K591" s="47"/>
    </row>
    <row r="592" spans="1:29" ht="15" x14ac:dyDescent="0.25">
      <c r="H592" s="47"/>
      <c r="I592" s="47"/>
      <c r="J592" s="47"/>
      <c r="K592" s="47"/>
      <c r="O592" s="36">
        <f>I581+I582+I584+I586+I587+I588+SUM(I585:I585)</f>
        <v>428.03</v>
      </c>
      <c r="P592" s="36">
        <f>K581+K582+K584+K586+K587+K588+SUM(K585:K585)</f>
        <v>3914.72</v>
      </c>
    </row>
    <row r="594" spans="1:29" ht="85.5" x14ac:dyDescent="0.2">
      <c r="A594" s="25">
        <v>37</v>
      </c>
      <c r="B594" s="25" t="str">
        <f>Source!F485</f>
        <v>4.8-218-2</v>
      </c>
      <c r="C594" s="25" t="s">
        <v>476</v>
      </c>
      <c r="D594" s="26" t="str">
        <f>Source!H485</f>
        <v>1  ШТ.</v>
      </c>
      <c r="E594" s="12">
        <f>Source!I485</f>
        <v>2</v>
      </c>
      <c r="F594" s="28"/>
      <c r="G594" s="27"/>
      <c r="H594" s="12"/>
      <c r="I594" s="28"/>
      <c r="J594" s="12"/>
      <c r="K594" s="28"/>
      <c r="Q594">
        <f>Source!X485</f>
        <v>44.65</v>
      </c>
      <c r="R594">
        <f>Source!X486</f>
        <v>1064.8399999999999</v>
      </c>
      <c r="S594">
        <f>Source!Y485</f>
        <v>27.91</v>
      </c>
      <c r="T594">
        <f>Source!Y486</f>
        <v>497.69</v>
      </c>
      <c r="U594">
        <f>ROUND((175/100)*ROUND(Source!R485, 2), 2)</f>
        <v>0.37</v>
      </c>
      <c r="V594">
        <f>ROUND((160/100)*ROUND(Source!R486, 2), 2)</f>
        <v>9.76</v>
      </c>
      <c r="AC594">
        <v>0</v>
      </c>
    </row>
    <row r="595" spans="1:29" ht="14.25" x14ac:dyDescent="0.2">
      <c r="A595" s="25"/>
      <c r="B595" s="25"/>
      <c r="C595" s="25" t="s">
        <v>838</v>
      </c>
      <c r="D595" s="26"/>
      <c r="E595" s="12"/>
      <c r="F595" s="28">
        <f>Source!AO485</f>
        <v>24.92</v>
      </c>
      <c r="G595" s="27" t="str">
        <f>Source!DG485</f>
        <v>)*0,8</v>
      </c>
      <c r="H595" s="12">
        <f>Source!AV486</f>
        <v>1</v>
      </c>
      <c r="I595" s="28">
        <f>Source!S485</f>
        <v>39.869999999999997</v>
      </c>
      <c r="J595" s="12">
        <f>IF(Source!BA486&lt;&gt; 0, Source!BA486, 1)</f>
        <v>29.03</v>
      </c>
      <c r="K595" s="28">
        <f>Source!S486</f>
        <v>1157.43</v>
      </c>
    </row>
    <row r="596" spans="1:29" ht="14.25" x14ac:dyDescent="0.2">
      <c r="A596" s="25"/>
      <c r="B596" s="25"/>
      <c r="C596" s="25" t="s">
        <v>839</v>
      </c>
      <c r="D596" s="26"/>
      <c r="E596" s="12"/>
      <c r="F596" s="28">
        <f>Source!AM485</f>
        <v>1.87</v>
      </c>
      <c r="G596" s="27" t="str">
        <f>Source!DE485</f>
        <v>)*0,8</v>
      </c>
      <c r="H596" s="12">
        <f>Source!AV486</f>
        <v>1</v>
      </c>
      <c r="I596" s="28">
        <f>Source!Q485</f>
        <v>2.99</v>
      </c>
      <c r="J596" s="12">
        <f>IF(Source!BB486&lt;&gt; 0, Source!BB486, 1)</f>
        <v>10.52</v>
      </c>
      <c r="K596" s="28">
        <f>Source!Q486</f>
        <v>31.45</v>
      </c>
    </row>
    <row r="597" spans="1:29" ht="14.25" x14ac:dyDescent="0.2">
      <c r="A597" s="25"/>
      <c r="B597" s="25"/>
      <c r="C597" s="25" t="s">
        <v>840</v>
      </c>
      <c r="D597" s="26"/>
      <c r="E597" s="12"/>
      <c r="F597" s="28">
        <f>Source!AN485</f>
        <v>0.13</v>
      </c>
      <c r="G597" s="27" t="str">
        <f>Source!DF485</f>
        <v>)*0,8</v>
      </c>
      <c r="H597" s="12">
        <f>Source!AV486</f>
        <v>1</v>
      </c>
      <c r="I597" s="30">
        <f>Source!R485</f>
        <v>0.21</v>
      </c>
      <c r="J597" s="12">
        <f>IF(Source!BS486&lt;&gt; 0, Source!BS486, 1)</f>
        <v>29.03</v>
      </c>
      <c r="K597" s="30">
        <f>Source!R486</f>
        <v>6.1</v>
      </c>
    </row>
    <row r="598" spans="1:29" ht="14.25" x14ac:dyDescent="0.2">
      <c r="A598" s="25"/>
      <c r="B598" s="25"/>
      <c r="C598" s="25" t="s">
        <v>852</v>
      </c>
      <c r="D598" s="26"/>
      <c r="E598" s="12"/>
      <c r="F598" s="28">
        <f>Source!AL485</f>
        <v>29.73</v>
      </c>
      <c r="G598" s="27" t="str">
        <f>Source!DD485</f>
        <v/>
      </c>
      <c r="H598" s="12">
        <f>Source!AW486</f>
        <v>1</v>
      </c>
      <c r="I598" s="28">
        <f>Source!P485</f>
        <v>59.46</v>
      </c>
      <c r="J598" s="12">
        <f>IF(Source!BC486&lt;&gt; 0, Source!BC486, 1)</f>
        <v>5.59</v>
      </c>
      <c r="K598" s="28">
        <f>Source!P486</f>
        <v>332.38</v>
      </c>
    </row>
    <row r="599" spans="1:29" ht="85.5" x14ac:dyDescent="0.2">
      <c r="A599" s="25" t="s">
        <v>479</v>
      </c>
      <c r="B599" s="25" t="str">
        <f>Source!F487</f>
        <v>1.21-5-1051</v>
      </c>
      <c r="C599" s="25" t="s">
        <v>481</v>
      </c>
      <c r="D599" s="26" t="str">
        <f>Source!H487</f>
        <v>шт.</v>
      </c>
      <c r="E599" s="12">
        <f>Source!I487</f>
        <v>1</v>
      </c>
      <c r="F599" s="28">
        <f>Source!AK487</f>
        <v>312.16000000000003</v>
      </c>
      <c r="G599" s="37" t="s">
        <v>3</v>
      </c>
      <c r="H599" s="12">
        <f>Source!AW488</f>
        <v>1</v>
      </c>
      <c r="I599" s="28">
        <f>Source!O487</f>
        <v>312.16000000000003</v>
      </c>
      <c r="J599" s="12">
        <f>IF(Source!BC488&lt;&gt; 0, Source!BC488, 1)</f>
        <v>7.14</v>
      </c>
      <c r="K599" s="28">
        <f>Source!O488</f>
        <v>2228.8200000000002</v>
      </c>
      <c r="Q599">
        <f>Source!X487</f>
        <v>0</v>
      </c>
      <c r="R599">
        <f>Source!X488</f>
        <v>0</v>
      </c>
      <c r="S599">
        <f>Source!Y487</f>
        <v>0</v>
      </c>
      <c r="T599">
        <f>Source!Y488</f>
        <v>0</v>
      </c>
      <c r="U599">
        <f>ROUND((175/100)*ROUND(Source!R487, 2), 2)</f>
        <v>0</v>
      </c>
      <c r="V599">
        <f>ROUND((160/100)*ROUND(Source!R488, 2), 2)</f>
        <v>0</v>
      </c>
      <c r="AC599">
        <v>3</v>
      </c>
    </row>
    <row r="600" spans="1:29" ht="42.75" x14ac:dyDescent="0.2">
      <c r="A600" s="25" t="s">
        <v>483</v>
      </c>
      <c r="B600" s="25" t="str">
        <f>Source!F489</f>
        <v>1.21-5-1075</v>
      </c>
      <c r="C600" s="25" t="s">
        <v>485</v>
      </c>
      <c r="D600" s="26" t="str">
        <f>Source!H489</f>
        <v>шт.</v>
      </c>
      <c r="E600" s="12">
        <f>Source!I489</f>
        <v>1</v>
      </c>
      <c r="F600" s="28">
        <f>Source!AK489</f>
        <v>398.82</v>
      </c>
      <c r="G600" s="37" t="s">
        <v>3</v>
      </c>
      <c r="H600" s="12">
        <f>Source!AW490</f>
        <v>1</v>
      </c>
      <c r="I600" s="28">
        <f>Source!O489</f>
        <v>398.82</v>
      </c>
      <c r="J600" s="12">
        <f>IF(Source!BC490&lt;&gt; 0, Source!BC490, 1)</f>
        <v>5.33</v>
      </c>
      <c r="K600" s="28">
        <f>Source!O490</f>
        <v>2125.71</v>
      </c>
      <c r="Q600">
        <f>Source!X489</f>
        <v>0</v>
      </c>
      <c r="R600">
        <f>Source!X490</f>
        <v>0</v>
      </c>
      <c r="S600">
        <f>Source!Y489</f>
        <v>0</v>
      </c>
      <c r="T600">
        <f>Source!Y490</f>
        <v>0</v>
      </c>
      <c r="U600">
        <f>ROUND((175/100)*ROUND(Source!R489, 2), 2)</f>
        <v>0</v>
      </c>
      <c r="V600">
        <f>ROUND((160/100)*ROUND(Source!R490, 2), 2)</f>
        <v>0</v>
      </c>
      <c r="AC600">
        <v>3</v>
      </c>
    </row>
    <row r="601" spans="1:29" ht="14.25" x14ac:dyDescent="0.2">
      <c r="A601" s="25"/>
      <c r="B601" s="25"/>
      <c r="C601" s="25" t="s">
        <v>841</v>
      </c>
      <c r="D601" s="26" t="s">
        <v>842</v>
      </c>
      <c r="E601" s="12">
        <f>Source!DN486</f>
        <v>112</v>
      </c>
      <c r="F601" s="28"/>
      <c r="G601" s="27"/>
      <c r="H601" s="12"/>
      <c r="I601" s="28">
        <f>SUM(Q594:Q600)</f>
        <v>44.65</v>
      </c>
      <c r="J601" s="12">
        <f>Source!BZ486</f>
        <v>92</v>
      </c>
      <c r="K601" s="28">
        <f>SUM(R594:R600)</f>
        <v>1064.8399999999999</v>
      </c>
    </row>
    <row r="602" spans="1:29" ht="14.25" x14ac:dyDescent="0.2">
      <c r="A602" s="25"/>
      <c r="B602" s="25"/>
      <c r="C602" s="25" t="s">
        <v>843</v>
      </c>
      <c r="D602" s="26" t="s">
        <v>842</v>
      </c>
      <c r="E602" s="12">
        <f>Source!DO486</f>
        <v>70</v>
      </c>
      <c r="F602" s="28"/>
      <c r="G602" s="27"/>
      <c r="H602" s="12"/>
      <c r="I602" s="28">
        <f>SUM(S594:S601)</f>
        <v>27.91</v>
      </c>
      <c r="J602" s="12">
        <f>Source!CA486</f>
        <v>43</v>
      </c>
      <c r="K602" s="28">
        <f>SUM(T594:T601)</f>
        <v>497.69</v>
      </c>
    </row>
    <row r="603" spans="1:29" ht="14.25" x14ac:dyDescent="0.2">
      <c r="A603" s="25"/>
      <c r="B603" s="25"/>
      <c r="C603" s="25" t="s">
        <v>844</v>
      </c>
      <c r="D603" s="26" t="s">
        <v>842</v>
      </c>
      <c r="E603" s="12">
        <f>175</f>
        <v>175</v>
      </c>
      <c r="F603" s="28"/>
      <c r="G603" s="27"/>
      <c r="H603" s="12"/>
      <c r="I603" s="28">
        <f>SUM(U594:U602)</f>
        <v>0.37</v>
      </c>
      <c r="J603" s="12">
        <f>160</f>
        <v>160</v>
      </c>
      <c r="K603" s="28">
        <f>SUM(V594:V602)</f>
        <v>9.76</v>
      </c>
    </row>
    <row r="604" spans="1:29" ht="14.25" x14ac:dyDescent="0.2">
      <c r="A604" s="31"/>
      <c r="B604" s="31"/>
      <c r="C604" s="31" t="s">
        <v>845</v>
      </c>
      <c r="D604" s="32" t="s">
        <v>846</v>
      </c>
      <c r="E604" s="33">
        <f>Source!AQ485</f>
        <v>2</v>
      </c>
      <c r="F604" s="34"/>
      <c r="G604" s="35" t="str">
        <f>Source!DI485</f>
        <v>)*0,8</v>
      </c>
      <c r="H604" s="33">
        <f>Source!AV486</f>
        <v>1</v>
      </c>
      <c r="I604" s="34">
        <f>Source!U485</f>
        <v>3.2</v>
      </c>
      <c r="J604" s="33"/>
      <c r="K604" s="34"/>
    </row>
    <row r="605" spans="1:29" ht="15" x14ac:dyDescent="0.25">
      <c r="C605" s="21" t="s">
        <v>847</v>
      </c>
      <c r="H605" s="51">
        <f>I595+I596+I598+I601+I602+I603+SUM(I599:I600)-SUMIF(AC599:AC600, 5, I599:I600)-SUMIF(AC599:AC600, 6, I599:I600)</f>
        <v>886.23</v>
      </c>
      <c r="I605" s="51"/>
      <c r="J605" s="51">
        <f>K595+K596+K598+K601+K602+K603+SUM(K599:K600)-SUMIF(AC599:AC600, 5, K599:K600)-SUMIF(AC599:AC600, 6, K599:K600)</f>
        <v>7448.0800000000017</v>
      </c>
      <c r="K605" s="51"/>
    </row>
    <row r="606" spans="1:29" ht="15" x14ac:dyDescent="0.25">
      <c r="C606" s="21" t="s">
        <v>848</v>
      </c>
      <c r="H606" s="47">
        <f>SUMIF(AC599:AC600, 5, I599:I600)+SUMIF(AC599:AC600, 6, I599:I600)</f>
        <v>0</v>
      </c>
      <c r="I606" s="47"/>
      <c r="J606" s="47">
        <f>SUMIF(AC599:AC600, 5, K599:K600)+SUMIF(AC599:AC600, 6, K599:K600)</f>
        <v>0</v>
      </c>
      <c r="K606" s="47"/>
    </row>
    <row r="607" spans="1:29" ht="15" x14ac:dyDescent="0.25">
      <c r="H607" s="47"/>
      <c r="I607" s="47"/>
      <c r="J607" s="47"/>
      <c r="K607" s="47"/>
      <c r="O607" s="36">
        <f>I595+I596+I598+I601+I602+I603+SUM(I599:I600)</f>
        <v>886.23</v>
      </c>
      <c r="P607" s="36">
        <f>K595+K596+K598+K601+K602+K603+SUM(K599:K600)</f>
        <v>7448.0800000000017</v>
      </c>
    </row>
    <row r="609" spans="1:29" ht="85.5" x14ac:dyDescent="0.2">
      <c r="A609" s="25">
        <v>38</v>
      </c>
      <c r="B609" s="25" t="str">
        <f>Source!F491</f>
        <v>4.8-218-1</v>
      </c>
      <c r="C609" s="25" t="s">
        <v>489</v>
      </c>
      <c r="D609" s="26" t="str">
        <f>Source!H491</f>
        <v>1  ШТ.</v>
      </c>
      <c r="E609" s="12">
        <f>Source!I491</f>
        <v>5</v>
      </c>
      <c r="F609" s="28"/>
      <c r="G609" s="27"/>
      <c r="H609" s="12"/>
      <c r="I609" s="28"/>
      <c r="J609" s="12"/>
      <c r="K609" s="28"/>
      <c r="Q609">
        <f>Source!X491</f>
        <v>74.819999999999993</v>
      </c>
      <c r="R609">
        <f>Source!X492</f>
        <v>1784.06</v>
      </c>
      <c r="S609">
        <f>Source!Y491</f>
        <v>46.76</v>
      </c>
      <c r="T609">
        <f>Source!Y492</f>
        <v>833.86</v>
      </c>
      <c r="U609">
        <f>ROUND((175/100)*ROUND(Source!R491, 2), 2)</f>
        <v>0</v>
      </c>
      <c r="V609">
        <f>ROUND((160/100)*ROUND(Source!R492, 2), 2)</f>
        <v>0</v>
      </c>
      <c r="AC609">
        <v>0</v>
      </c>
    </row>
    <row r="610" spans="1:29" ht="14.25" x14ac:dyDescent="0.2">
      <c r="A610" s="25"/>
      <c r="B610" s="25"/>
      <c r="C610" s="25" t="s">
        <v>838</v>
      </c>
      <c r="D610" s="26"/>
      <c r="E610" s="12"/>
      <c r="F610" s="28">
        <f>Source!AO491</f>
        <v>16.7</v>
      </c>
      <c r="G610" s="27" t="str">
        <f>Source!DG491</f>
        <v>)*0,8</v>
      </c>
      <c r="H610" s="12">
        <f>Source!AV492</f>
        <v>1</v>
      </c>
      <c r="I610" s="28">
        <f>Source!S491</f>
        <v>66.8</v>
      </c>
      <c r="J610" s="12">
        <f>IF(Source!BA492&lt;&gt; 0, Source!BA492, 1)</f>
        <v>29.03</v>
      </c>
      <c r="K610" s="28">
        <f>Source!S492</f>
        <v>1939.2</v>
      </c>
    </row>
    <row r="611" spans="1:29" ht="14.25" x14ac:dyDescent="0.2">
      <c r="A611" s="25"/>
      <c r="B611" s="25"/>
      <c r="C611" s="25" t="s">
        <v>839</v>
      </c>
      <c r="D611" s="26"/>
      <c r="E611" s="12"/>
      <c r="F611" s="28">
        <f>Source!AM491</f>
        <v>0.79</v>
      </c>
      <c r="G611" s="27" t="str">
        <f>Source!DE491</f>
        <v>)*0,8</v>
      </c>
      <c r="H611" s="12">
        <f>Source!AV492</f>
        <v>1</v>
      </c>
      <c r="I611" s="28">
        <f>Source!Q491</f>
        <v>3.16</v>
      </c>
      <c r="J611" s="12">
        <f>IF(Source!BB492&lt;&gt; 0, Source!BB492, 1)</f>
        <v>10.44</v>
      </c>
      <c r="K611" s="28">
        <f>Source!Q492</f>
        <v>32.99</v>
      </c>
    </row>
    <row r="612" spans="1:29" ht="14.25" x14ac:dyDescent="0.2">
      <c r="A612" s="25"/>
      <c r="B612" s="25"/>
      <c r="C612" s="25" t="s">
        <v>852</v>
      </c>
      <c r="D612" s="26"/>
      <c r="E612" s="12"/>
      <c r="F612" s="28">
        <f>Source!AL491</f>
        <v>25.27</v>
      </c>
      <c r="G612" s="27" t="str">
        <f>Source!DD491</f>
        <v/>
      </c>
      <c r="H612" s="12">
        <f>Source!AW492</f>
        <v>1</v>
      </c>
      <c r="I612" s="28">
        <f>Source!P491</f>
        <v>126.35</v>
      </c>
      <c r="J612" s="12">
        <f>IF(Source!BC492&lt;&gt; 0, Source!BC492, 1)</f>
        <v>6.15</v>
      </c>
      <c r="K612" s="28">
        <f>Source!P492</f>
        <v>777.05</v>
      </c>
    </row>
    <row r="613" spans="1:29" ht="42.75" x14ac:dyDescent="0.2">
      <c r="A613" s="25" t="s">
        <v>491</v>
      </c>
      <c r="B613" s="25" t="str">
        <f>Source!F493</f>
        <v>1.21-5-1037</v>
      </c>
      <c r="C613" s="25" t="s">
        <v>493</v>
      </c>
      <c r="D613" s="26" t="str">
        <f>Source!H493</f>
        <v>шт.</v>
      </c>
      <c r="E613" s="12">
        <f>Source!I493</f>
        <v>5</v>
      </c>
      <c r="F613" s="28">
        <f>Source!AK493</f>
        <v>77.010000000000005</v>
      </c>
      <c r="G613" s="37" t="s">
        <v>3</v>
      </c>
      <c r="H613" s="12">
        <f>Source!AW494</f>
        <v>1</v>
      </c>
      <c r="I613" s="28">
        <f>Source!O493</f>
        <v>385.05</v>
      </c>
      <c r="J613" s="12">
        <f>IF(Source!BC494&lt;&gt; 0, Source!BC494, 1)</f>
        <v>7.82</v>
      </c>
      <c r="K613" s="28">
        <f>Source!O494</f>
        <v>3011.09</v>
      </c>
      <c r="Q613">
        <f>Source!X493</f>
        <v>0</v>
      </c>
      <c r="R613">
        <f>Source!X494</f>
        <v>0</v>
      </c>
      <c r="S613">
        <f>Source!Y493</f>
        <v>0</v>
      </c>
      <c r="T613">
        <f>Source!Y494</f>
        <v>0</v>
      </c>
      <c r="U613">
        <f>ROUND((175/100)*ROUND(Source!R493, 2), 2)</f>
        <v>0</v>
      </c>
      <c r="V613">
        <f>ROUND((160/100)*ROUND(Source!R494, 2), 2)</f>
        <v>0</v>
      </c>
      <c r="AC613">
        <v>3</v>
      </c>
    </row>
    <row r="614" spans="1:29" ht="14.25" x14ac:dyDescent="0.2">
      <c r="A614" s="25"/>
      <c r="B614" s="25"/>
      <c r="C614" s="25" t="s">
        <v>841</v>
      </c>
      <c r="D614" s="26" t="s">
        <v>842</v>
      </c>
      <c r="E614" s="12">
        <f>Source!DN492</f>
        <v>112</v>
      </c>
      <c r="F614" s="28"/>
      <c r="G614" s="27"/>
      <c r="H614" s="12"/>
      <c r="I614" s="28">
        <f>SUM(Q609:Q613)</f>
        <v>74.819999999999993</v>
      </c>
      <c r="J614" s="12">
        <f>Source!BZ492</f>
        <v>92</v>
      </c>
      <c r="K614" s="28">
        <f>SUM(R609:R613)</f>
        <v>1784.06</v>
      </c>
    </row>
    <row r="615" spans="1:29" ht="14.25" x14ac:dyDescent="0.2">
      <c r="A615" s="25"/>
      <c r="B615" s="25"/>
      <c r="C615" s="25" t="s">
        <v>843</v>
      </c>
      <c r="D615" s="26" t="s">
        <v>842</v>
      </c>
      <c r="E615" s="12">
        <f>Source!DO492</f>
        <v>70</v>
      </c>
      <c r="F615" s="28"/>
      <c r="G615" s="27"/>
      <c r="H615" s="12"/>
      <c r="I615" s="28">
        <f>SUM(S609:S614)</f>
        <v>46.76</v>
      </c>
      <c r="J615" s="12">
        <f>Source!CA492</f>
        <v>43</v>
      </c>
      <c r="K615" s="28">
        <f>SUM(T609:T614)</f>
        <v>833.86</v>
      </c>
    </row>
    <row r="616" spans="1:29" ht="14.25" x14ac:dyDescent="0.2">
      <c r="A616" s="31"/>
      <c r="B616" s="31"/>
      <c r="C616" s="31" t="s">
        <v>845</v>
      </c>
      <c r="D616" s="32" t="s">
        <v>846</v>
      </c>
      <c r="E616" s="33">
        <f>Source!AQ491</f>
        <v>1.34</v>
      </c>
      <c r="F616" s="34"/>
      <c r="G616" s="35" t="str">
        <f>Source!DI491</f>
        <v>)*0,8</v>
      </c>
      <c r="H616" s="33">
        <f>Source!AV492</f>
        <v>1</v>
      </c>
      <c r="I616" s="34">
        <f>Source!U491</f>
        <v>5.36</v>
      </c>
      <c r="J616" s="33"/>
      <c r="K616" s="34"/>
    </row>
    <row r="617" spans="1:29" ht="15" x14ac:dyDescent="0.25">
      <c r="C617" s="21" t="s">
        <v>847</v>
      </c>
      <c r="H617" s="51">
        <f>I610+I611+I612+I614+I615+SUM(I613:I613)-SUMIF(AC613:AC613, 5, I613:I613)-SUMIF(AC613:AC613, 6, I613:I613)</f>
        <v>702.94</v>
      </c>
      <c r="I617" s="51"/>
      <c r="J617" s="51">
        <f>K610+K611+K612+K614+K615+SUM(K613:K613)-SUMIF(AC613:AC613, 5, K613:K613)-SUMIF(AC613:AC613, 6, K613:K613)</f>
        <v>8378.25</v>
      </c>
      <c r="K617" s="51"/>
    </row>
    <row r="618" spans="1:29" ht="15" x14ac:dyDescent="0.25">
      <c r="C618" s="21" t="s">
        <v>848</v>
      </c>
      <c r="H618" s="47">
        <f>SUMIF(AC613:AC613, 5, I613:I613)+SUMIF(AC613:AC613, 6, I613:I613)</f>
        <v>0</v>
      </c>
      <c r="I618" s="47"/>
      <c r="J618" s="47">
        <f>SUMIF(AC613:AC613, 5, K613:K613)+SUMIF(AC613:AC613, 6, K613:K613)</f>
        <v>0</v>
      </c>
      <c r="K618" s="47"/>
    </row>
    <row r="619" spans="1:29" ht="15" x14ac:dyDescent="0.25">
      <c r="H619" s="47"/>
      <c r="I619" s="47"/>
      <c r="J619" s="47"/>
      <c r="K619" s="47"/>
      <c r="O619" s="36">
        <f>I610+I611+I612+I614+I615+SUM(I613:I613)</f>
        <v>702.94</v>
      </c>
      <c r="P619" s="36">
        <f>K610+K611+K612+K614+K615+SUM(K613:K613)</f>
        <v>8378.25</v>
      </c>
    </row>
    <row r="621" spans="1:29" ht="42.75" x14ac:dyDescent="0.2">
      <c r="A621" s="25">
        <v>39</v>
      </c>
      <c r="B621" s="25" t="str">
        <f>Source!F495</f>
        <v>4.8-243-1</v>
      </c>
      <c r="C621" s="25" t="s">
        <v>497</v>
      </c>
      <c r="D621" s="26" t="str">
        <f>Source!H495</f>
        <v>100 шт.</v>
      </c>
      <c r="E621" s="12">
        <f>Source!I495</f>
        <v>0.02</v>
      </c>
      <c r="F621" s="28"/>
      <c r="G621" s="27"/>
      <c r="H621" s="12"/>
      <c r="I621" s="28"/>
      <c r="J621" s="12"/>
      <c r="K621" s="28"/>
      <c r="Q621">
        <f>Source!X495</f>
        <v>9.92</v>
      </c>
      <c r="R621">
        <f>Source!X496</f>
        <v>236.63</v>
      </c>
      <c r="S621">
        <f>Source!Y495</f>
        <v>6.2</v>
      </c>
      <c r="T621">
        <f>Source!Y496</f>
        <v>110.6</v>
      </c>
      <c r="U621">
        <f>ROUND((175/100)*ROUND(Source!R495, 2), 2)</f>
        <v>0.02</v>
      </c>
      <c r="V621">
        <f>ROUND((160/100)*ROUND(Source!R496, 2), 2)</f>
        <v>0.46</v>
      </c>
      <c r="AC621">
        <v>0</v>
      </c>
    </row>
    <row r="622" spans="1:29" x14ac:dyDescent="0.2">
      <c r="C622" s="29" t="str">
        <f>"Объем: "&amp;Source!I495&amp;"=2/"&amp;"100"</f>
        <v>Объем: 0,02=2/100</v>
      </c>
    </row>
    <row r="623" spans="1:29" ht="14.25" x14ac:dyDescent="0.2">
      <c r="A623" s="25"/>
      <c r="B623" s="25"/>
      <c r="C623" s="25" t="s">
        <v>838</v>
      </c>
      <c r="D623" s="26"/>
      <c r="E623" s="12"/>
      <c r="F623" s="28">
        <f>Source!AO495</f>
        <v>442.96</v>
      </c>
      <c r="G623" s="27" t="str">
        <f>Source!DG495</f>
        <v/>
      </c>
      <c r="H623" s="12">
        <f>Source!AV496</f>
        <v>1</v>
      </c>
      <c r="I623" s="28">
        <f>Source!S495</f>
        <v>8.86</v>
      </c>
      <c r="J623" s="12">
        <f>IF(Source!BA496&lt;&gt; 0, Source!BA496, 1)</f>
        <v>29.03</v>
      </c>
      <c r="K623" s="28">
        <f>Source!S496</f>
        <v>257.20999999999998</v>
      </c>
    </row>
    <row r="624" spans="1:29" ht="14.25" x14ac:dyDescent="0.2">
      <c r="A624" s="25"/>
      <c r="B624" s="25"/>
      <c r="C624" s="25" t="s">
        <v>839</v>
      </c>
      <c r="D624" s="26"/>
      <c r="E624" s="12"/>
      <c r="F624" s="28">
        <f>Source!AM495</f>
        <v>3.92</v>
      </c>
      <c r="G624" s="27" t="str">
        <f>Source!DE495</f>
        <v/>
      </c>
      <c r="H624" s="12">
        <f>Source!AV496</f>
        <v>1</v>
      </c>
      <c r="I624" s="28">
        <f>Source!Q495</f>
        <v>0.08</v>
      </c>
      <c r="J624" s="12">
        <f>IF(Source!BB496&lt;&gt; 0, Source!BB496, 1)</f>
        <v>9.9600000000000009</v>
      </c>
      <c r="K624" s="28">
        <f>Source!Q496</f>
        <v>0.8</v>
      </c>
    </row>
    <row r="625" spans="1:29" ht="14.25" x14ac:dyDescent="0.2">
      <c r="A625" s="25"/>
      <c r="B625" s="25"/>
      <c r="C625" s="25" t="s">
        <v>840</v>
      </c>
      <c r="D625" s="26"/>
      <c r="E625" s="12"/>
      <c r="F625" s="28">
        <f>Source!AN495</f>
        <v>0.38</v>
      </c>
      <c r="G625" s="27" t="str">
        <f>Source!DF495</f>
        <v/>
      </c>
      <c r="H625" s="12">
        <f>Source!AV496</f>
        <v>1</v>
      </c>
      <c r="I625" s="30">
        <f>Source!R495</f>
        <v>0.01</v>
      </c>
      <c r="J625" s="12">
        <f>IF(Source!BS496&lt;&gt; 0, Source!BS496, 1)</f>
        <v>29.03</v>
      </c>
      <c r="K625" s="30">
        <f>Source!R496</f>
        <v>0.28999999999999998</v>
      </c>
    </row>
    <row r="626" spans="1:29" ht="14.25" x14ac:dyDescent="0.2">
      <c r="A626" s="25"/>
      <c r="B626" s="25"/>
      <c r="C626" s="25" t="s">
        <v>852</v>
      </c>
      <c r="D626" s="26"/>
      <c r="E626" s="12"/>
      <c r="F626" s="28">
        <f>Source!AL495</f>
        <v>21.61</v>
      </c>
      <c r="G626" s="27" t="str">
        <f>Source!DD495</f>
        <v/>
      </c>
      <c r="H626" s="12">
        <f>Source!AW496</f>
        <v>1</v>
      </c>
      <c r="I626" s="28">
        <f>Source!P495</f>
        <v>0.43</v>
      </c>
      <c r="J626" s="12">
        <f>IF(Source!BC496&lt;&gt; 0, Source!BC496, 1)</f>
        <v>3.38</v>
      </c>
      <c r="K626" s="28">
        <f>Source!P496</f>
        <v>1.45</v>
      </c>
    </row>
    <row r="627" spans="1:29" ht="42.75" x14ac:dyDescent="0.2">
      <c r="A627" s="25" t="s">
        <v>500</v>
      </c>
      <c r="B627" s="25" t="str">
        <f>Source!F497</f>
        <v>1.21-5-1060</v>
      </c>
      <c r="C627" s="25" t="s">
        <v>502</v>
      </c>
      <c r="D627" s="26" t="str">
        <f>Source!H497</f>
        <v>шт.</v>
      </c>
      <c r="E627" s="12">
        <f>Source!I497</f>
        <v>2</v>
      </c>
      <c r="F627" s="28">
        <f>Source!AK497</f>
        <v>31.42</v>
      </c>
      <c r="G627" s="37" t="s">
        <v>3</v>
      </c>
      <c r="H627" s="12">
        <f>Source!AW498</f>
        <v>1</v>
      </c>
      <c r="I627" s="28">
        <f>Source!O497</f>
        <v>62.84</v>
      </c>
      <c r="J627" s="12">
        <f>IF(Source!BC498&lt;&gt; 0, Source!BC498, 1)</f>
        <v>5.58</v>
      </c>
      <c r="K627" s="28">
        <f>Source!O498</f>
        <v>350.65</v>
      </c>
      <c r="Q627">
        <f>Source!X497</f>
        <v>0</v>
      </c>
      <c r="R627">
        <f>Source!X498</f>
        <v>0</v>
      </c>
      <c r="S627">
        <f>Source!Y497</f>
        <v>0</v>
      </c>
      <c r="T627">
        <f>Source!Y498</f>
        <v>0</v>
      </c>
      <c r="U627">
        <f>ROUND((175/100)*ROUND(Source!R497, 2), 2)</f>
        <v>0</v>
      </c>
      <c r="V627">
        <f>ROUND((160/100)*ROUND(Source!R498, 2), 2)</f>
        <v>0</v>
      </c>
      <c r="AC627">
        <v>3</v>
      </c>
    </row>
    <row r="628" spans="1:29" ht="14.25" x14ac:dyDescent="0.2">
      <c r="A628" s="25"/>
      <c r="B628" s="25"/>
      <c r="C628" s="25" t="s">
        <v>841</v>
      </c>
      <c r="D628" s="26" t="s">
        <v>842</v>
      </c>
      <c r="E628" s="12">
        <f>Source!DN496</f>
        <v>112</v>
      </c>
      <c r="F628" s="28"/>
      <c r="G628" s="27"/>
      <c r="H628" s="12"/>
      <c r="I628" s="28">
        <f>SUM(Q621:Q627)</f>
        <v>9.92</v>
      </c>
      <c r="J628" s="12">
        <f>Source!BZ496</f>
        <v>92</v>
      </c>
      <c r="K628" s="28">
        <f>SUM(R621:R627)</f>
        <v>236.63</v>
      </c>
    </row>
    <row r="629" spans="1:29" ht="14.25" x14ac:dyDescent="0.2">
      <c r="A629" s="25"/>
      <c r="B629" s="25"/>
      <c r="C629" s="25" t="s">
        <v>843</v>
      </c>
      <c r="D629" s="26" t="s">
        <v>842</v>
      </c>
      <c r="E629" s="12">
        <f>Source!DO496</f>
        <v>70</v>
      </c>
      <c r="F629" s="28"/>
      <c r="G629" s="27"/>
      <c r="H629" s="12"/>
      <c r="I629" s="28">
        <f>SUM(S621:S628)</f>
        <v>6.2</v>
      </c>
      <c r="J629" s="12">
        <f>Source!CA496</f>
        <v>43</v>
      </c>
      <c r="K629" s="28">
        <f>SUM(T621:T628)</f>
        <v>110.6</v>
      </c>
    </row>
    <row r="630" spans="1:29" ht="14.25" x14ac:dyDescent="0.2">
      <c r="A630" s="25"/>
      <c r="B630" s="25"/>
      <c r="C630" s="25" t="s">
        <v>844</v>
      </c>
      <c r="D630" s="26" t="s">
        <v>842</v>
      </c>
      <c r="E630" s="12">
        <f>175</f>
        <v>175</v>
      </c>
      <c r="F630" s="28"/>
      <c r="G630" s="27"/>
      <c r="H630" s="12"/>
      <c r="I630" s="28">
        <f>SUM(U621:U629)</f>
        <v>0.02</v>
      </c>
      <c r="J630" s="12">
        <f>160</f>
        <v>160</v>
      </c>
      <c r="K630" s="28">
        <f>SUM(V621:V629)</f>
        <v>0.46</v>
      </c>
    </row>
    <row r="631" spans="1:29" ht="14.25" x14ac:dyDescent="0.2">
      <c r="A631" s="31"/>
      <c r="B631" s="31"/>
      <c r="C631" s="31" t="s">
        <v>845</v>
      </c>
      <c r="D631" s="32" t="s">
        <v>846</v>
      </c>
      <c r="E631" s="33">
        <f>Source!AQ495</f>
        <v>34.1</v>
      </c>
      <c r="F631" s="34"/>
      <c r="G631" s="35" t="str">
        <f>Source!DI495</f>
        <v/>
      </c>
      <c r="H631" s="33">
        <f>Source!AV496</f>
        <v>1</v>
      </c>
      <c r="I631" s="34">
        <f>Source!U495</f>
        <v>0.68200000000000005</v>
      </c>
      <c r="J631" s="33"/>
      <c r="K631" s="34"/>
    </row>
    <row r="632" spans="1:29" ht="15" x14ac:dyDescent="0.25">
      <c r="C632" s="21" t="s">
        <v>847</v>
      </c>
      <c r="H632" s="51">
        <f>I623+I624+I626+I628+I629+I630+SUM(I627:I627)-SUMIF(AC627:AC627, 5, I627:I627)-SUMIF(AC627:AC627, 6, I627:I627)</f>
        <v>88.35</v>
      </c>
      <c r="I632" s="51"/>
      <c r="J632" s="51">
        <f>K623+K624+K626+K628+K629+K630+SUM(K627:K627)-SUMIF(AC627:AC627, 5, K627:K627)-SUMIF(AC627:AC627, 6, K627:K627)</f>
        <v>957.8</v>
      </c>
      <c r="K632" s="51"/>
    </row>
    <row r="633" spans="1:29" ht="15" x14ac:dyDescent="0.25">
      <c r="C633" s="21" t="s">
        <v>848</v>
      </c>
      <c r="H633" s="47">
        <f>SUMIF(AC627:AC627, 5, I627:I627)+SUMIF(AC627:AC627, 6, I627:I627)</f>
        <v>0</v>
      </c>
      <c r="I633" s="47"/>
      <c r="J633" s="47">
        <f>SUMIF(AC627:AC627, 5, K627:K627)+SUMIF(AC627:AC627, 6, K627:K627)</f>
        <v>0</v>
      </c>
      <c r="K633" s="47"/>
    </row>
    <row r="634" spans="1:29" ht="15" x14ac:dyDescent="0.25">
      <c r="H634" s="47"/>
      <c r="I634" s="47"/>
      <c r="J634" s="47"/>
      <c r="K634" s="47"/>
      <c r="O634" s="36">
        <f>I623+I624+I626+I628+I629+I630+SUM(I627:I627)</f>
        <v>88.35</v>
      </c>
      <c r="P634" s="36">
        <f>K623+K624+K626+K628+K629+K630+SUM(K627:K627)</f>
        <v>957.8</v>
      </c>
    </row>
    <row r="636" spans="1:29" ht="71.25" x14ac:dyDescent="0.2">
      <c r="A636" s="25">
        <v>40</v>
      </c>
      <c r="B636" s="25" t="str">
        <f>Source!F499</f>
        <v>4.8-246-2</v>
      </c>
      <c r="C636" s="25" t="s">
        <v>506</v>
      </c>
      <c r="D636" s="26" t="str">
        <f>Source!H499</f>
        <v>100 шт.</v>
      </c>
      <c r="E636" s="12">
        <f>Source!I499</f>
        <v>0.16</v>
      </c>
      <c r="F636" s="28"/>
      <c r="G636" s="27"/>
      <c r="H636" s="12"/>
      <c r="I636" s="28"/>
      <c r="J636" s="12"/>
      <c r="K636" s="28"/>
      <c r="Q636">
        <f>Source!X499</f>
        <v>307.27</v>
      </c>
      <c r="R636">
        <f>Source!X500</f>
        <v>7327.23</v>
      </c>
      <c r="S636">
        <f>Source!Y499</f>
        <v>192.05</v>
      </c>
      <c r="T636">
        <f>Source!Y500</f>
        <v>3424.68</v>
      </c>
      <c r="U636">
        <f>ROUND((175/100)*ROUND(Source!R499, 2), 2)</f>
        <v>8.6999999999999993</v>
      </c>
      <c r="V636">
        <f>ROUND((160/100)*ROUND(Source!R500, 2), 2)</f>
        <v>230.85</v>
      </c>
      <c r="AC636">
        <v>0</v>
      </c>
    </row>
    <row r="637" spans="1:29" x14ac:dyDescent="0.2">
      <c r="C637" s="29" t="str">
        <f>"Объем: "&amp;Source!I499&amp;"=16/"&amp;"100"</f>
        <v>Объем: 0,16=16/100</v>
      </c>
    </row>
    <row r="638" spans="1:29" ht="14.25" x14ac:dyDescent="0.2">
      <c r="A638" s="25"/>
      <c r="B638" s="25"/>
      <c r="C638" s="25" t="s">
        <v>838</v>
      </c>
      <c r="D638" s="26"/>
      <c r="E638" s="12"/>
      <c r="F638" s="28">
        <f>Source!AO499</f>
        <v>1714.68</v>
      </c>
      <c r="G638" s="27" t="str">
        <f>Source!DG499</f>
        <v/>
      </c>
      <c r="H638" s="12">
        <f>Source!AV500</f>
        <v>1</v>
      </c>
      <c r="I638" s="28">
        <f>Source!S499</f>
        <v>274.35000000000002</v>
      </c>
      <c r="J638" s="12">
        <f>IF(Source!BA500&lt;&gt; 0, Source!BA500, 1)</f>
        <v>29.03</v>
      </c>
      <c r="K638" s="28">
        <f>Source!S500</f>
        <v>7964.38</v>
      </c>
    </row>
    <row r="639" spans="1:29" ht="14.25" x14ac:dyDescent="0.2">
      <c r="A639" s="25"/>
      <c r="B639" s="25"/>
      <c r="C639" s="25" t="s">
        <v>839</v>
      </c>
      <c r="D639" s="26"/>
      <c r="E639" s="12"/>
      <c r="F639" s="28">
        <f>Source!AM499</f>
        <v>204.43</v>
      </c>
      <c r="G639" s="27" t="str">
        <f>Source!DE499</f>
        <v/>
      </c>
      <c r="H639" s="12">
        <f>Source!AV500</f>
        <v>1</v>
      </c>
      <c r="I639" s="28">
        <f>Source!Q499</f>
        <v>32.71</v>
      </c>
      <c r="J639" s="12">
        <f>IF(Source!BB500&lt;&gt; 0, Source!BB500, 1)</f>
        <v>11.35</v>
      </c>
      <c r="K639" s="28">
        <f>Source!Q500</f>
        <v>371.26</v>
      </c>
    </row>
    <row r="640" spans="1:29" ht="14.25" x14ac:dyDescent="0.2">
      <c r="A640" s="25"/>
      <c r="B640" s="25"/>
      <c r="C640" s="25" t="s">
        <v>840</v>
      </c>
      <c r="D640" s="26"/>
      <c r="E640" s="12"/>
      <c r="F640" s="28">
        <f>Source!AN499</f>
        <v>31.05</v>
      </c>
      <c r="G640" s="27" t="str">
        <f>Source!DF499</f>
        <v/>
      </c>
      <c r="H640" s="12">
        <f>Source!AV500</f>
        <v>1</v>
      </c>
      <c r="I640" s="30">
        <f>Source!R499</f>
        <v>4.97</v>
      </c>
      <c r="J640" s="12">
        <f>IF(Source!BS500&lt;&gt; 0, Source!BS500, 1)</f>
        <v>29.03</v>
      </c>
      <c r="K640" s="30">
        <f>Source!R500</f>
        <v>144.28</v>
      </c>
    </row>
    <row r="641" spans="1:29" ht="14.25" x14ac:dyDescent="0.2">
      <c r="A641" s="25"/>
      <c r="B641" s="25"/>
      <c r="C641" s="25" t="s">
        <v>852</v>
      </c>
      <c r="D641" s="26"/>
      <c r="E641" s="12"/>
      <c r="F641" s="28">
        <f>Source!AL499</f>
        <v>146.56</v>
      </c>
      <c r="G641" s="27" t="str">
        <f>Source!DD499</f>
        <v/>
      </c>
      <c r="H641" s="12">
        <f>Source!AW500</f>
        <v>1</v>
      </c>
      <c r="I641" s="28">
        <f>Source!P499</f>
        <v>23.45</v>
      </c>
      <c r="J641" s="12">
        <f>IF(Source!BC500&lt;&gt; 0, Source!BC500, 1)</f>
        <v>6.14</v>
      </c>
      <c r="K641" s="28">
        <f>Source!P500</f>
        <v>143.97999999999999</v>
      </c>
    </row>
    <row r="642" spans="1:29" ht="99.75" x14ac:dyDescent="0.2">
      <c r="A642" s="25" t="s">
        <v>508</v>
      </c>
      <c r="B642" s="25" t="str">
        <f>Source!F501</f>
        <v>1.22-2-122</v>
      </c>
      <c r="C642" s="25" t="s">
        <v>510</v>
      </c>
      <c r="D642" s="26" t="str">
        <f>Source!H501</f>
        <v>шт.</v>
      </c>
      <c r="E642" s="12">
        <f>Source!I501</f>
        <v>16</v>
      </c>
      <c r="F642" s="28">
        <f>Source!AK501</f>
        <v>556.13</v>
      </c>
      <c r="G642" s="37" t="s">
        <v>3</v>
      </c>
      <c r="H642" s="12">
        <f>Source!AW502</f>
        <v>1</v>
      </c>
      <c r="I642" s="28">
        <f>Source!O501</f>
        <v>8898.08</v>
      </c>
      <c r="J642" s="12">
        <f>IF(Source!BC502&lt;&gt; 0, Source!BC502, 1)</f>
        <v>9.17</v>
      </c>
      <c r="K642" s="28">
        <f>Source!O502</f>
        <v>81595.39</v>
      </c>
      <c r="Q642">
        <f>Source!X501</f>
        <v>0</v>
      </c>
      <c r="R642">
        <f>Source!X502</f>
        <v>0</v>
      </c>
      <c r="S642">
        <f>Source!Y501</f>
        <v>0</v>
      </c>
      <c r="T642">
        <f>Source!Y502</f>
        <v>0</v>
      </c>
      <c r="U642">
        <f>ROUND((175/100)*ROUND(Source!R501, 2), 2)</f>
        <v>0</v>
      </c>
      <c r="V642">
        <f>ROUND((160/100)*ROUND(Source!R502, 2), 2)</f>
        <v>0</v>
      </c>
      <c r="AC642">
        <v>3</v>
      </c>
    </row>
    <row r="643" spans="1:29" ht="14.25" x14ac:dyDescent="0.2">
      <c r="A643" s="25"/>
      <c r="B643" s="25"/>
      <c r="C643" s="25" t="s">
        <v>841</v>
      </c>
      <c r="D643" s="26" t="s">
        <v>842</v>
      </c>
      <c r="E643" s="12">
        <f>Source!DN500</f>
        <v>112</v>
      </c>
      <c r="F643" s="28"/>
      <c r="G643" s="27"/>
      <c r="H643" s="12"/>
      <c r="I643" s="28">
        <f>SUM(Q636:Q642)</f>
        <v>307.27</v>
      </c>
      <c r="J643" s="12">
        <f>Source!BZ500</f>
        <v>92</v>
      </c>
      <c r="K643" s="28">
        <f>SUM(R636:R642)</f>
        <v>7327.23</v>
      </c>
    </row>
    <row r="644" spans="1:29" ht="14.25" x14ac:dyDescent="0.2">
      <c r="A644" s="25"/>
      <c r="B644" s="25"/>
      <c r="C644" s="25" t="s">
        <v>843</v>
      </c>
      <c r="D644" s="26" t="s">
        <v>842</v>
      </c>
      <c r="E644" s="12">
        <f>Source!DO500</f>
        <v>70</v>
      </c>
      <c r="F644" s="28"/>
      <c r="G644" s="27"/>
      <c r="H644" s="12"/>
      <c r="I644" s="28">
        <f>SUM(S636:S643)</f>
        <v>192.05</v>
      </c>
      <c r="J644" s="12">
        <f>Source!CA500</f>
        <v>43</v>
      </c>
      <c r="K644" s="28">
        <f>SUM(T636:T643)</f>
        <v>3424.68</v>
      </c>
    </row>
    <row r="645" spans="1:29" ht="14.25" x14ac:dyDescent="0.2">
      <c r="A645" s="25"/>
      <c r="B645" s="25"/>
      <c r="C645" s="25" t="s">
        <v>844</v>
      </c>
      <c r="D645" s="26" t="s">
        <v>842</v>
      </c>
      <c r="E645" s="12">
        <f>175</f>
        <v>175</v>
      </c>
      <c r="F645" s="28"/>
      <c r="G645" s="27"/>
      <c r="H645" s="12"/>
      <c r="I645" s="28">
        <f>SUM(U636:U644)</f>
        <v>8.6999999999999993</v>
      </c>
      <c r="J645" s="12">
        <f>160</f>
        <v>160</v>
      </c>
      <c r="K645" s="28">
        <f>SUM(V636:V644)</f>
        <v>230.85</v>
      </c>
    </row>
    <row r="646" spans="1:29" ht="14.25" x14ac:dyDescent="0.2">
      <c r="A646" s="31"/>
      <c r="B646" s="31"/>
      <c r="C646" s="31" t="s">
        <v>845</v>
      </c>
      <c r="D646" s="32" t="s">
        <v>846</v>
      </c>
      <c r="E646" s="33">
        <f>Source!AQ499</f>
        <v>132</v>
      </c>
      <c r="F646" s="34"/>
      <c r="G646" s="35" t="str">
        <f>Source!DI499</f>
        <v/>
      </c>
      <c r="H646" s="33">
        <f>Source!AV500</f>
        <v>1</v>
      </c>
      <c r="I646" s="34">
        <f>Source!U499</f>
        <v>21.12</v>
      </c>
      <c r="J646" s="33"/>
      <c r="K646" s="34"/>
    </row>
    <row r="647" spans="1:29" ht="15" x14ac:dyDescent="0.25">
      <c r="C647" s="21" t="s">
        <v>847</v>
      </c>
      <c r="H647" s="51">
        <f>I638+I639+I641+I643+I644+I645+SUM(I642:I642)-SUMIF(AC642:AC642, 5, I642:I642)-SUMIF(AC642:AC642, 6, I642:I642)</f>
        <v>9736.61</v>
      </c>
      <c r="I647" s="51"/>
      <c r="J647" s="51">
        <f>K638+K639+K641+K643+K644+K645+SUM(K642:K642)-SUMIF(AC642:AC642, 5, K642:K642)-SUMIF(AC642:AC642, 6, K642:K642)</f>
        <v>101057.76999999999</v>
      </c>
      <c r="K647" s="51"/>
    </row>
    <row r="648" spans="1:29" ht="15" x14ac:dyDescent="0.25">
      <c r="C648" s="21" t="s">
        <v>848</v>
      </c>
      <c r="H648" s="47">
        <f>SUMIF(AC642:AC642, 5, I642:I642)+SUMIF(AC642:AC642, 6, I642:I642)</f>
        <v>0</v>
      </c>
      <c r="I648" s="47"/>
      <c r="J648" s="47">
        <f>SUMIF(AC642:AC642, 5, K642:K642)+SUMIF(AC642:AC642, 6, K642:K642)</f>
        <v>0</v>
      </c>
      <c r="K648" s="47"/>
    </row>
    <row r="649" spans="1:29" ht="15" x14ac:dyDescent="0.25">
      <c r="H649" s="47"/>
      <c r="I649" s="47"/>
      <c r="J649" s="47"/>
      <c r="K649" s="47"/>
      <c r="O649" s="36">
        <f>I638+I639+I641+I643+I644+I645+SUM(I642:I642)</f>
        <v>9736.61</v>
      </c>
      <c r="P649" s="36">
        <f>K638+K639+K641+K643+K644+K645+SUM(K642:K642)</f>
        <v>101057.76999999999</v>
      </c>
    </row>
    <row r="651" spans="1:29" ht="28.5" x14ac:dyDescent="0.2">
      <c r="A651" s="25">
        <v>41</v>
      </c>
      <c r="B651" s="25" t="str">
        <f>Source!F503</f>
        <v>4.8-149-1</v>
      </c>
      <c r="C651" s="25" t="s">
        <v>514</v>
      </c>
      <c r="D651" s="26" t="str">
        <f>Source!H503</f>
        <v>1  ШТ.</v>
      </c>
      <c r="E651" s="12">
        <f>Source!I503</f>
        <v>2</v>
      </c>
      <c r="F651" s="28"/>
      <c r="G651" s="27"/>
      <c r="H651" s="12"/>
      <c r="I651" s="28"/>
      <c r="J651" s="12"/>
      <c r="K651" s="28"/>
      <c r="Q651">
        <f>Source!X503</f>
        <v>30.53</v>
      </c>
      <c r="R651">
        <f>Source!X504</f>
        <v>728.05</v>
      </c>
      <c r="S651">
        <f>Source!Y503</f>
        <v>19.079999999999998</v>
      </c>
      <c r="T651">
        <f>Source!Y504</f>
        <v>340.28</v>
      </c>
      <c r="U651">
        <f>ROUND((175/100)*ROUND(Source!R503, 2), 2)</f>
        <v>23.8</v>
      </c>
      <c r="V651">
        <f>ROUND((160/100)*ROUND(Source!R504, 2), 2)</f>
        <v>631.70000000000005</v>
      </c>
      <c r="AC651">
        <v>0</v>
      </c>
    </row>
    <row r="652" spans="1:29" ht="14.25" x14ac:dyDescent="0.2">
      <c r="A652" s="25"/>
      <c r="B652" s="25"/>
      <c r="C652" s="25" t="s">
        <v>838</v>
      </c>
      <c r="D652" s="26"/>
      <c r="E652" s="12"/>
      <c r="F652" s="28">
        <f>Source!AO503</f>
        <v>13.63</v>
      </c>
      <c r="G652" s="27" t="str">
        <f>Source!DG503</f>
        <v/>
      </c>
      <c r="H652" s="12">
        <f>Source!AV504</f>
        <v>1</v>
      </c>
      <c r="I652" s="28">
        <f>Source!S503</f>
        <v>27.26</v>
      </c>
      <c r="J652" s="12">
        <f>IF(Source!BA504&lt;&gt; 0, Source!BA504, 1)</f>
        <v>29.03</v>
      </c>
      <c r="K652" s="28">
        <f>Source!S504</f>
        <v>791.36</v>
      </c>
    </row>
    <row r="653" spans="1:29" ht="14.25" x14ac:dyDescent="0.2">
      <c r="A653" s="25"/>
      <c r="B653" s="25"/>
      <c r="C653" s="25" t="s">
        <v>839</v>
      </c>
      <c r="D653" s="26"/>
      <c r="E653" s="12"/>
      <c r="F653" s="28">
        <f>Source!AM503</f>
        <v>34.26</v>
      </c>
      <c r="G653" s="27" t="str">
        <f>Source!DE503</f>
        <v/>
      </c>
      <c r="H653" s="12">
        <f>Source!AV504</f>
        <v>1</v>
      </c>
      <c r="I653" s="28">
        <f>Source!Q503</f>
        <v>68.52</v>
      </c>
      <c r="J653" s="12">
        <f>IF(Source!BB504&lt;&gt; 0, Source!BB504, 1)</f>
        <v>12.61</v>
      </c>
      <c r="K653" s="28">
        <f>Source!Q504</f>
        <v>864.04</v>
      </c>
    </row>
    <row r="654" spans="1:29" ht="14.25" x14ac:dyDescent="0.2">
      <c r="A654" s="25"/>
      <c r="B654" s="25"/>
      <c r="C654" s="25" t="s">
        <v>840</v>
      </c>
      <c r="D654" s="26"/>
      <c r="E654" s="12"/>
      <c r="F654" s="28">
        <f>Source!AN503</f>
        <v>6.8</v>
      </c>
      <c r="G654" s="27" t="str">
        <f>Source!DF503</f>
        <v/>
      </c>
      <c r="H654" s="12">
        <f>Source!AV504</f>
        <v>1</v>
      </c>
      <c r="I654" s="30">
        <f>Source!R503</f>
        <v>13.6</v>
      </c>
      <c r="J654" s="12">
        <f>IF(Source!BS504&lt;&gt; 0, Source!BS504, 1)</f>
        <v>29.03</v>
      </c>
      <c r="K654" s="30">
        <f>Source!R504</f>
        <v>394.81</v>
      </c>
    </row>
    <row r="655" spans="1:29" ht="14.25" x14ac:dyDescent="0.2">
      <c r="A655" s="25"/>
      <c r="B655" s="25"/>
      <c r="C655" s="25" t="s">
        <v>852</v>
      </c>
      <c r="D655" s="26"/>
      <c r="E655" s="12"/>
      <c r="F655" s="28">
        <f>Source!AL503</f>
        <v>0.12</v>
      </c>
      <c r="G655" s="27" t="str">
        <f>Source!DD503</f>
        <v/>
      </c>
      <c r="H655" s="12">
        <f>Source!AW504</f>
        <v>1</v>
      </c>
      <c r="I655" s="28">
        <f>Source!P503</f>
        <v>0.24</v>
      </c>
      <c r="J655" s="12">
        <f>IF(Source!BC504&lt;&gt; 0, Source!BC504, 1)</f>
        <v>8.83</v>
      </c>
      <c r="K655" s="28">
        <f>Source!P504</f>
        <v>2.12</v>
      </c>
    </row>
    <row r="656" spans="1:29" ht="128.25" x14ac:dyDescent="0.2">
      <c r="A656" s="25" t="s">
        <v>518</v>
      </c>
      <c r="B656" s="25" t="str">
        <f>Source!F505</f>
        <v>1.22-8-16</v>
      </c>
      <c r="C656" s="25" t="s">
        <v>808</v>
      </c>
      <c r="D656" s="26" t="str">
        <f>Source!H505</f>
        <v>шт.</v>
      </c>
      <c r="E656" s="12">
        <f>Source!I505</f>
        <v>2</v>
      </c>
      <c r="F656" s="28">
        <f>Source!AK505</f>
        <v>1390.44</v>
      </c>
      <c r="G656" s="37" t="s">
        <v>3</v>
      </c>
      <c r="H656" s="12">
        <f>Source!AW506</f>
        <v>1</v>
      </c>
      <c r="I656" s="28">
        <f>Source!O505</f>
        <v>2780.88</v>
      </c>
      <c r="J656" s="12">
        <f>IF(Source!BC506&lt;&gt; 0, Source!BC506, 1)</f>
        <v>6.22</v>
      </c>
      <c r="K656" s="28">
        <f>Source!O506</f>
        <v>17297.07</v>
      </c>
      <c r="Q656">
        <f>Source!X505</f>
        <v>0</v>
      </c>
      <c r="R656">
        <f>Source!X506</f>
        <v>0</v>
      </c>
      <c r="S656">
        <f>Source!Y505</f>
        <v>0</v>
      </c>
      <c r="T656">
        <f>Source!Y506</f>
        <v>0</v>
      </c>
      <c r="U656">
        <f>ROUND((175/100)*ROUND(Source!R505, 2), 2)</f>
        <v>0</v>
      </c>
      <c r="V656">
        <f>ROUND((160/100)*ROUND(Source!R506, 2), 2)</f>
        <v>0</v>
      </c>
      <c r="AC656">
        <v>3</v>
      </c>
    </row>
    <row r="657" spans="1:29" ht="14.25" x14ac:dyDescent="0.2">
      <c r="A657" s="25"/>
      <c r="B657" s="25"/>
      <c r="C657" s="25" t="s">
        <v>841</v>
      </c>
      <c r="D657" s="26" t="s">
        <v>842</v>
      </c>
      <c r="E657" s="12">
        <f>Source!DN504</f>
        <v>112</v>
      </c>
      <c r="F657" s="28"/>
      <c r="G657" s="27"/>
      <c r="H657" s="12"/>
      <c r="I657" s="28">
        <f>SUM(Q651:Q656)</f>
        <v>30.53</v>
      </c>
      <c r="J657" s="12">
        <f>Source!BZ504</f>
        <v>92</v>
      </c>
      <c r="K657" s="28">
        <f>SUM(R651:R656)</f>
        <v>728.05</v>
      </c>
    </row>
    <row r="658" spans="1:29" ht="14.25" x14ac:dyDescent="0.2">
      <c r="A658" s="25"/>
      <c r="B658" s="25"/>
      <c r="C658" s="25" t="s">
        <v>843</v>
      </c>
      <c r="D658" s="26" t="s">
        <v>842</v>
      </c>
      <c r="E658" s="12">
        <f>Source!DO504</f>
        <v>70</v>
      </c>
      <c r="F658" s="28"/>
      <c r="G658" s="27"/>
      <c r="H658" s="12"/>
      <c r="I658" s="28">
        <f>SUM(S651:S657)</f>
        <v>19.079999999999998</v>
      </c>
      <c r="J658" s="12">
        <f>Source!CA504</f>
        <v>43</v>
      </c>
      <c r="K658" s="28">
        <f>SUM(T651:T657)</f>
        <v>340.28</v>
      </c>
    </row>
    <row r="659" spans="1:29" ht="14.25" x14ac:dyDescent="0.2">
      <c r="A659" s="25"/>
      <c r="B659" s="25"/>
      <c r="C659" s="25" t="s">
        <v>844</v>
      </c>
      <c r="D659" s="26" t="s">
        <v>842</v>
      </c>
      <c r="E659" s="12">
        <f>175</f>
        <v>175</v>
      </c>
      <c r="F659" s="28"/>
      <c r="G659" s="27"/>
      <c r="H659" s="12"/>
      <c r="I659" s="28">
        <f>SUM(U651:U658)</f>
        <v>23.8</v>
      </c>
      <c r="J659" s="12">
        <f>160</f>
        <v>160</v>
      </c>
      <c r="K659" s="28">
        <f>SUM(V651:V658)</f>
        <v>631.70000000000005</v>
      </c>
    </row>
    <row r="660" spans="1:29" ht="14.25" x14ac:dyDescent="0.2">
      <c r="A660" s="31"/>
      <c r="B660" s="31"/>
      <c r="C660" s="31" t="s">
        <v>845</v>
      </c>
      <c r="D660" s="32" t="s">
        <v>846</v>
      </c>
      <c r="E660" s="33">
        <f>Source!AQ503</f>
        <v>0.99</v>
      </c>
      <c r="F660" s="34"/>
      <c r="G660" s="35" t="str">
        <f>Source!DI503</f>
        <v/>
      </c>
      <c r="H660" s="33">
        <f>Source!AV504</f>
        <v>1</v>
      </c>
      <c r="I660" s="34">
        <f>Source!U503</f>
        <v>1.98</v>
      </c>
      <c r="J660" s="33"/>
      <c r="K660" s="34"/>
    </row>
    <row r="661" spans="1:29" ht="15" x14ac:dyDescent="0.25">
      <c r="C661" s="21" t="s">
        <v>847</v>
      </c>
      <c r="H661" s="51">
        <f>I652+I653+I655+I657+I658+I659+SUM(I656:I656)-SUMIF(AC656:AC656, 5, I656:I656)-SUMIF(AC656:AC656, 6, I656:I656)</f>
        <v>2950.31</v>
      </c>
      <c r="I661" s="51"/>
      <c r="J661" s="51">
        <f>K652+K653+K655+K657+K658+K659+SUM(K656:K656)-SUMIF(AC656:AC656, 5, K656:K656)-SUMIF(AC656:AC656, 6, K656:K656)</f>
        <v>20654.62</v>
      </c>
      <c r="K661" s="51"/>
    </row>
    <row r="662" spans="1:29" ht="15" x14ac:dyDescent="0.25">
      <c r="C662" s="21" t="s">
        <v>848</v>
      </c>
      <c r="H662" s="47">
        <f>SUMIF(AC656:AC656, 5, I656:I656)+SUMIF(AC656:AC656, 6, I656:I656)</f>
        <v>0</v>
      </c>
      <c r="I662" s="47"/>
      <c r="J662" s="47">
        <f>SUMIF(AC656:AC656, 5, K656:K656)+SUMIF(AC656:AC656, 6, K656:K656)</f>
        <v>0</v>
      </c>
      <c r="K662" s="47"/>
    </row>
    <row r="663" spans="1:29" ht="15" x14ac:dyDescent="0.25">
      <c r="H663" s="47"/>
      <c r="I663" s="47"/>
      <c r="J663" s="47"/>
      <c r="K663" s="47"/>
      <c r="O663" s="36">
        <f>I652+I653+I655+I657+I658+I659+SUM(I656:I656)</f>
        <v>2950.31</v>
      </c>
      <c r="P663" s="36">
        <f>K652+K653+K655+K657+K658+K659+SUM(K656:K656)</f>
        <v>20654.62</v>
      </c>
    </row>
    <row r="665" spans="1:29" ht="42.75" x14ac:dyDescent="0.2">
      <c r="A665" s="25">
        <v>42</v>
      </c>
      <c r="B665" s="25" t="str">
        <f>Source!F507</f>
        <v>4.8-245-10</v>
      </c>
      <c r="C665" s="25" t="s">
        <v>523</v>
      </c>
      <c r="D665" s="26" t="str">
        <f>Source!H507</f>
        <v>100 шт.</v>
      </c>
      <c r="E665" s="12">
        <f>Source!I507</f>
        <v>0.01</v>
      </c>
      <c r="F665" s="28"/>
      <c r="G665" s="27"/>
      <c r="H665" s="12"/>
      <c r="I665" s="28"/>
      <c r="J665" s="12"/>
      <c r="K665" s="28"/>
      <c r="Q665">
        <f>Source!X507</f>
        <v>12.32</v>
      </c>
      <c r="R665">
        <f>Source!X508</f>
        <v>293.77999999999997</v>
      </c>
      <c r="S665">
        <f>Source!Y507</f>
        <v>7.7</v>
      </c>
      <c r="T665">
        <f>Source!Y508</f>
        <v>137.31</v>
      </c>
      <c r="U665">
        <f>ROUND((175/100)*ROUND(Source!R507, 2), 2)</f>
        <v>0.23</v>
      </c>
      <c r="V665">
        <f>ROUND((160/100)*ROUND(Source!R508, 2), 2)</f>
        <v>6.03</v>
      </c>
      <c r="AC665">
        <v>0</v>
      </c>
    </row>
    <row r="666" spans="1:29" x14ac:dyDescent="0.2">
      <c r="C666" s="29" t="str">
        <f>"Объем: "&amp;Source!I507&amp;"=1/"&amp;"100"</f>
        <v>Объем: 0,01=1/100</v>
      </c>
    </row>
    <row r="667" spans="1:29" ht="14.25" x14ac:dyDescent="0.2">
      <c r="A667" s="25"/>
      <c r="B667" s="25"/>
      <c r="C667" s="25" t="s">
        <v>838</v>
      </c>
      <c r="D667" s="26"/>
      <c r="E667" s="12"/>
      <c r="F667" s="28">
        <f>Source!AO507</f>
        <v>1099.8599999999999</v>
      </c>
      <c r="G667" s="27" t="str">
        <f>Source!DG507</f>
        <v/>
      </c>
      <c r="H667" s="12">
        <f>Source!AV508</f>
        <v>1</v>
      </c>
      <c r="I667" s="28">
        <f>Source!S507</f>
        <v>11</v>
      </c>
      <c r="J667" s="12">
        <f>IF(Source!BA508&lt;&gt; 0, Source!BA508, 1)</f>
        <v>29.03</v>
      </c>
      <c r="K667" s="28">
        <f>Source!S508</f>
        <v>319.33</v>
      </c>
    </row>
    <row r="668" spans="1:29" ht="14.25" x14ac:dyDescent="0.2">
      <c r="A668" s="25"/>
      <c r="B668" s="25"/>
      <c r="C668" s="25" t="s">
        <v>839</v>
      </c>
      <c r="D668" s="26"/>
      <c r="E668" s="12"/>
      <c r="F668" s="28">
        <f>Source!AM507</f>
        <v>93.32</v>
      </c>
      <c r="G668" s="27" t="str">
        <f>Source!DE507</f>
        <v/>
      </c>
      <c r="H668" s="12">
        <f>Source!AV508</f>
        <v>1</v>
      </c>
      <c r="I668" s="28">
        <f>Source!Q507</f>
        <v>0.93</v>
      </c>
      <c r="J668" s="12">
        <f>IF(Source!BB508&lt;&gt; 0, Source!BB508, 1)</f>
        <v>11.03</v>
      </c>
      <c r="K668" s="28">
        <f>Source!Q508</f>
        <v>10.26</v>
      </c>
    </row>
    <row r="669" spans="1:29" ht="14.25" x14ac:dyDescent="0.2">
      <c r="A669" s="25"/>
      <c r="B669" s="25"/>
      <c r="C669" s="25" t="s">
        <v>840</v>
      </c>
      <c r="D669" s="26"/>
      <c r="E669" s="12"/>
      <c r="F669" s="28">
        <f>Source!AN507</f>
        <v>13</v>
      </c>
      <c r="G669" s="27" t="str">
        <f>Source!DF507</f>
        <v/>
      </c>
      <c r="H669" s="12">
        <f>Source!AV508</f>
        <v>1</v>
      </c>
      <c r="I669" s="30">
        <f>Source!R507</f>
        <v>0.13</v>
      </c>
      <c r="J669" s="12">
        <f>IF(Source!BS508&lt;&gt; 0, Source!BS508, 1)</f>
        <v>29.03</v>
      </c>
      <c r="K669" s="30">
        <f>Source!R508</f>
        <v>3.77</v>
      </c>
    </row>
    <row r="670" spans="1:29" ht="14.25" x14ac:dyDescent="0.2">
      <c r="A670" s="25"/>
      <c r="B670" s="25"/>
      <c r="C670" s="25" t="s">
        <v>852</v>
      </c>
      <c r="D670" s="26"/>
      <c r="E670" s="12"/>
      <c r="F670" s="28">
        <f>Source!AL507</f>
        <v>81.37</v>
      </c>
      <c r="G670" s="27" t="str">
        <f>Source!DD507</f>
        <v/>
      </c>
      <c r="H670" s="12">
        <f>Source!AW508</f>
        <v>1</v>
      </c>
      <c r="I670" s="28">
        <f>Source!P507</f>
        <v>0.81</v>
      </c>
      <c r="J670" s="12">
        <f>IF(Source!BC508&lt;&gt; 0, Source!BC508, 1)</f>
        <v>7.49</v>
      </c>
      <c r="K670" s="28">
        <f>Source!P508</f>
        <v>6.07</v>
      </c>
    </row>
    <row r="671" spans="1:29" ht="128.25" x14ac:dyDescent="0.2">
      <c r="A671" s="25" t="s">
        <v>525</v>
      </c>
      <c r="B671" s="25" t="str">
        <f>Source!F509</f>
        <v>1.14-2-73</v>
      </c>
      <c r="C671" s="25" t="s">
        <v>809</v>
      </c>
      <c r="D671" s="26" t="str">
        <f>Source!H509</f>
        <v>шт.</v>
      </c>
      <c r="E671" s="12">
        <f>Source!I509</f>
        <v>1</v>
      </c>
      <c r="F671" s="28">
        <f>Source!AK509</f>
        <v>80.540000000000006</v>
      </c>
      <c r="G671" s="37" t="s">
        <v>3</v>
      </c>
      <c r="H671" s="12">
        <f>Source!AW510</f>
        <v>1</v>
      </c>
      <c r="I671" s="28">
        <f>Source!O509</f>
        <v>80.540000000000006</v>
      </c>
      <c r="J671" s="12">
        <f>IF(Source!BC510&lt;&gt; 0, Source!BC510, 1)</f>
        <v>6.62</v>
      </c>
      <c r="K671" s="28">
        <f>Source!O510</f>
        <v>533.16999999999996</v>
      </c>
      <c r="Q671">
        <f>Source!X509</f>
        <v>0</v>
      </c>
      <c r="R671">
        <f>Source!X510</f>
        <v>0</v>
      </c>
      <c r="S671">
        <f>Source!Y509</f>
        <v>0</v>
      </c>
      <c r="T671">
        <f>Source!Y510</f>
        <v>0</v>
      </c>
      <c r="U671">
        <f>ROUND((175/100)*ROUND(Source!R509, 2), 2)</f>
        <v>0</v>
      </c>
      <c r="V671">
        <f>ROUND((160/100)*ROUND(Source!R510, 2), 2)</f>
        <v>0</v>
      </c>
      <c r="AC671">
        <v>3</v>
      </c>
    </row>
    <row r="672" spans="1:29" ht="42.75" x14ac:dyDescent="0.2">
      <c r="A672" s="25" t="s">
        <v>528</v>
      </c>
      <c r="B672" s="25" t="str">
        <f>Source!F511</f>
        <v>1.21-5-200</v>
      </c>
      <c r="C672" s="25" t="s">
        <v>530</v>
      </c>
      <c r="D672" s="26" t="str">
        <f>Source!H511</f>
        <v>1000 шт.</v>
      </c>
      <c r="E672" s="12">
        <f>Source!I511</f>
        <v>0.02</v>
      </c>
      <c r="F672" s="28">
        <f>Source!AK511</f>
        <v>1681.87</v>
      </c>
      <c r="G672" s="37" t="s">
        <v>3</v>
      </c>
      <c r="H672" s="12">
        <f>Source!AW512</f>
        <v>1</v>
      </c>
      <c r="I672" s="28">
        <f>Source!O511</f>
        <v>33.64</v>
      </c>
      <c r="J672" s="12">
        <f>IF(Source!BC512&lt;&gt; 0, Source!BC512, 1)</f>
        <v>15.55</v>
      </c>
      <c r="K672" s="28">
        <f>Source!O512</f>
        <v>523.1</v>
      </c>
      <c r="Q672">
        <f>Source!X511</f>
        <v>0</v>
      </c>
      <c r="R672">
        <f>Source!X512</f>
        <v>0</v>
      </c>
      <c r="S672">
        <f>Source!Y511</f>
        <v>0</v>
      </c>
      <c r="T672">
        <f>Source!Y512</f>
        <v>0</v>
      </c>
      <c r="U672">
        <f>ROUND((175/100)*ROUND(Source!R511, 2), 2)</f>
        <v>0</v>
      </c>
      <c r="V672">
        <f>ROUND((160/100)*ROUND(Source!R512, 2), 2)</f>
        <v>0</v>
      </c>
      <c r="AC672">
        <v>3</v>
      </c>
    </row>
    <row r="673" spans="1:16" ht="14.25" x14ac:dyDescent="0.2">
      <c r="A673" s="25"/>
      <c r="B673" s="25"/>
      <c r="C673" s="25" t="s">
        <v>841</v>
      </c>
      <c r="D673" s="26" t="s">
        <v>842</v>
      </c>
      <c r="E673" s="12">
        <f>Source!DN508</f>
        <v>112</v>
      </c>
      <c r="F673" s="28"/>
      <c r="G673" s="27"/>
      <c r="H673" s="12"/>
      <c r="I673" s="28">
        <f>SUM(Q665:Q672)</f>
        <v>12.32</v>
      </c>
      <c r="J673" s="12">
        <f>Source!BZ508</f>
        <v>92</v>
      </c>
      <c r="K673" s="28">
        <f>SUM(R665:R672)</f>
        <v>293.77999999999997</v>
      </c>
    </row>
    <row r="674" spans="1:16" ht="14.25" x14ac:dyDescent="0.2">
      <c r="A674" s="25"/>
      <c r="B674" s="25"/>
      <c r="C674" s="25" t="s">
        <v>843</v>
      </c>
      <c r="D674" s="26" t="s">
        <v>842</v>
      </c>
      <c r="E674" s="12">
        <f>Source!DO508</f>
        <v>70</v>
      </c>
      <c r="F674" s="28"/>
      <c r="G674" s="27"/>
      <c r="H674" s="12"/>
      <c r="I674" s="28">
        <f>SUM(S665:S673)</f>
        <v>7.7</v>
      </c>
      <c r="J674" s="12">
        <f>Source!CA508</f>
        <v>43</v>
      </c>
      <c r="K674" s="28">
        <f>SUM(T665:T673)</f>
        <v>137.31</v>
      </c>
    </row>
    <row r="675" spans="1:16" ht="14.25" x14ac:dyDescent="0.2">
      <c r="A675" s="25"/>
      <c r="B675" s="25"/>
      <c r="C675" s="25" t="s">
        <v>844</v>
      </c>
      <c r="D675" s="26" t="s">
        <v>842</v>
      </c>
      <c r="E675" s="12">
        <f>175</f>
        <v>175</v>
      </c>
      <c r="F675" s="28"/>
      <c r="G675" s="27"/>
      <c r="H675" s="12"/>
      <c r="I675" s="28">
        <f>SUM(U665:U674)</f>
        <v>0.23</v>
      </c>
      <c r="J675" s="12">
        <f>160</f>
        <v>160</v>
      </c>
      <c r="K675" s="28">
        <f>SUM(V665:V674)</f>
        <v>6.03</v>
      </c>
    </row>
    <row r="676" spans="1:16" ht="14.25" x14ac:dyDescent="0.2">
      <c r="A676" s="31"/>
      <c r="B676" s="31"/>
      <c r="C676" s="31" t="s">
        <v>845</v>
      </c>
      <c r="D676" s="32" t="s">
        <v>846</v>
      </c>
      <c r="E676" s="33">
        <f>Source!AQ507</f>
        <v>84.67</v>
      </c>
      <c r="F676" s="34"/>
      <c r="G676" s="35" t="str">
        <f>Source!DI507</f>
        <v/>
      </c>
      <c r="H676" s="33">
        <f>Source!AV508</f>
        <v>1</v>
      </c>
      <c r="I676" s="34">
        <f>Source!U507</f>
        <v>0.84670000000000001</v>
      </c>
      <c r="J676" s="33"/>
      <c r="K676" s="34"/>
    </row>
    <row r="677" spans="1:16" ht="15" x14ac:dyDescent="0.25">
      <c r="C677" s="21" t="s">
        <v>847</v>
      </c>
      <c r="H677" s="51">
        <f>I667+I668+I670+I673+I674+I675+SUM(I671:I672)-SUMIF(AC671:AC672, 5, I671:I672)-SUMIF(AC671:AC672, 6, I671:I672)</f>
        <v>147.17000000000002</v>
      </c>
      <c r="I677" s="51"/>
      <c r="J677" s="51">
        <f>K667+K668+K670+K673+K674+K675+SUM(K671:K672)-SUMIF(AC671:AC672, 5, K671:K672)-SUMIF(AC671:AC672, 6, K671:K672)</f>
        <v>1829.05</v>
      </c>
      <c r="K677" s="51"/>
    </row>
    <row r="678" spans="1:16" ht="15" x14ac:dyDescent="0.25">
      <c r="C678" s="21" t="s">
        <v>848</v>
      </c>
      <c r="H678" s="47">
        <f>SUMIF(AC671:AC672, 5, I671:I672)+SUMIF(AC671:AC672, 6, I671:I672)</f>
        <v>0</v>
      </c>
      <c r="I678" s="47"/>
      <c r="J678" s="47">
        <f>SUMIF(AC671:AC672, 5, K671:K672)+SUMIF(AC671:AC672, 6, K671:K672)</f>
        <v>0</v>
      </c>
      <c r="K678" s="47"/>
    </row>
    <row r="679" spans="1:16" ht="15" x14ac:dyDescent="0.25">
      <c r="H679" s="47"/>
      <c r="I679" s="47"/>
      <c r="J679" s="47"/>
      <c r="K679" s="47"/>
      <c r="O679" s="36">
        <f>I667+I668+I670+I673+I674+I675+SUM(I671:I672)</f>
        <v>147.17000000000002</v>
      </c>
      <c r="P679" s="36">
        <f>K667+K668+K670+K673+K674+K675+SUM(K671:K672)</f>
        <v>1829.05</v>
      </c>
    </row>
    <row r="682" spans="1:16" ht="15" x14ac:dyDescent="0.25">
      <c r="A682" s="46" t="str">
        <f>CONCATENATE("Итого по разделу: ",IF(Source!G514&lt;&gt;"Новый раздел", Source!G514, ""))</f>
        <v>Итого по разделу: Электроснабжение</v>
      </c>
      <c r="B682" s="46"/>
      <c r="C682" s="46"/>
      <c r="D682" s="46"/>
      <c r="E682" s="46"/>
      <c r="F682" s="46"/>
      <c r="G682" s="46"/>
      <c r="H682" s="47">
        <f>SUM(O503:O681)</f>
        <v>28768.180000000004</v>
      </c>
      <c r="I682" s="48"/>
      <c r="J682" s="47">
        <f>SUM(P503:P681)</f>
        <v>266236.14999999997</v>
      </c>
      <c r="K682" s="48"/>
    </row>
    <row r="683" spans="1:16" x14ac:dyDescent="0.2">
      <c r="A683" t="s">
        <v>850</v>
      </c>
      <c r="I683">
        <f>SUM(W503:W682)</f>
        <v>0</v>
      </c>
      <c r="J683">
        <f>SUM(X503:X682)</f>
        <v>0</v>
      </c>
    </row>
    <row r="684" spans="1:16" x14ac:dyDescent="0.2">
      <c r="A684" t="s">
        <v>851</v>
      </c>
      <c r="I684">
        <f>SUM(Y503:Y683)</f>
        <v>0</v>
      </c>
      <c r="J684">
        <f>SUM(Z503:Z683)</f>
        <v>0</v>
      </c>
    </row>
    <row r="686" spans="1:16" ht="15" x14ac:dyDescent="0.25">
      <c r="A686" s="46" t="str">
        <f>CONCATENATE("Итого по локальной смете: ",IF(Source!G544&lt;&gt;"Новая локальная смета", Source!G544, ""))</f>
        <v>Итого по локальной смете: 03-01-08 Теплый склад</v>
      </c>
      <c r="B686" s="46"/>
      <c r="C686" s="46"/>
      <c r="D686" s="46"/>
      <c r="E686" s="46"/>
      <c r="F686" s="46"/>
      <c r="G686" s="46"/>
      <c r="H686" s="47">
        <f>SUM(O36:O685)</f>
        <v>573113.48999999987</v>
      </c>
      <c r="I686" s="48"/>
      <c r="J686" s="47">
        <f>SUM(P36:P685)</f>
        <v>6999999.9999999991</v>
      </c>
      <c r="K686" s="48"/>
    </row>
    <row r="687" spans="1:16" x14ac:dyDescent="0.2">
      <c r="A687" t="s">
        <v>850</v>
      </c>
      <c r="I687">
        <f>SUM(W36:W686)</f>
        <v>0</v>
      </c>
      <c r="J687">
        <f>SUM(X36:X686)</f>
        <v>0</v>
      </c>
    </row>
    <row r="688" spans="1:16" x14ac:dyDescent="0.2">
      <c r="A688" t="s">
        <v>851</v>
      </c>
      <c r="I688">
        <f>SUM(Y36:Y687)</f>
        <v>0</v>
      </c>
      <c r="J688">
        <f>SUM(Z36:Z687)</f>
        <v>0</v>
      </c>
    </row>
    <row r="689" spans="1:11" ht="14.25" x14ac:dyDescent="0.2">
      <c r="C689" s="44" t="str">
        <f>Source!H573</f>
        <v>Итого</v>
      </c>
      <c r="D689" s="44"/>
      <c r="E689" s="44"/>
      <c r="F689" s="44"/>
      <c r="G689" s="44"/>
      <c r="H689" s="45">
        <f>Source!F573</f>
        <v>573113.49</v>
      </c>
      <c r="I689" s="45"/>
      <c r="J689" s="45">
        <f>Source!P573</f>
        <v>7000000</v>
      </c>
      <c r="K689" s="45"/>
    </row>
    <row r="690" spans="1:11" ht="14.25" x14ac:dyDescent="0.2">
      <c r="C690" s="44" t="str">
        <f>Source!H574</f>
        <v>в т. ч. Строительные работы</v>
      </c>
      <c r="D690" s="44"/>
      <c r="E690" s="44"/>
      <c r="F690" s="44"/>
      <c r="G690" s="44"/>
      <c r="H690" s="45">
        <f>Source!F574</f>
        <v>517306.09</v>
      </c>
      <c r="I690" s="45"/>
      <c r="J690" s="45">
        <f>Source!P574</f>
        <v>6473105.7699999996</v>
      </c>
      <c r="K690" s="45"/>
    </row>
    <row r="691" spans="1:11" ht="14.25" x14ac:dyDescent="0.2">
      <c r="C691" s="44" t="str">
        <f>Source!H575</f>
        <v>в. т.ч. Монтажные работы</v>
      </c>
      <c r="D691" s="44"/>
      <c r="E691" s="44"/>
      <c r="F691" s="44"/>
      <c r="G691" s="44"/>
      <c r="H691" s="45">
        <f>Source!F575</f>
        <v>55807.4</v>
      </c>
      <c r="I691" s="45"/>
      <c r="J691" s="45">
        <f>Source!P575</f>
        <v>526894.23</v>
      </c>
      <c r="K691" s="45"/>
    </row>
    <row r="692" spans="1:11" ht="14.25" x14ac:dyDescent="0.2">
      <c r="C692" s="44" t="str">
        <f>Source!H576</f>
        <v>в т. ч. Оборудование</v>
      </c>
      <c r="D692" s="44"/>
      <c r="E692" s="44"/>
      <c r="F692" s="44"/>
      <c r="G692" s="44"/>
      <c r="H692" s="45">
        <f>Source!F576</f>
        <v>0</v>
      </c>
      <c r="I692" s="45"/>
      <c r="J692" s="45">
        <f>Source!P576</f>
        <v>0</v>
      </c>
      <c r="K692" s="45"/>
    </row>
    <row r="693" spans="1:11" ht="14.25" x14ac:dyDescent="0.2">
      <c r="C693" s="44" t="str">
        <f>Source!H577</f>
        <v>в т. ч. Прочии работы и затраты</v>
      </c>
      <c r="D693" s="44"/>
      <c r="E693" s="44"/>
      <c r="F693" s="44"/>
      <c r="G693" s="44"/>
      <c r="H693" s="45">
        <f>Source!F577</f>
        <v>0</v>
      </c>
      <c r="I693" s="45"/>
      <c r="J693" s="45">
        <f>Source!P577</f>
        <v>0</v>
      </c>
      <c r="K693" s="45"/>
    </row>
    <row r="694" spans="1:11" ht="14.25" x14ac:dyDescent="0.2">
      <c r="C694" s="44" t="str">
        <f>Source!H578</f>
        <v>Затраты на временные здания и сооружения 1,5 от СМР</v>
      </c>
      <c r="D694" s="44"/>
      <c r="E694" s="44"/>
      <c r="F694" s="44"/>
      <c r="G694" s="44"/>
      <c r="H694" s="45">
        <f>Source!F578</f>
        <v>8596.7000000000007</v>
      </c>
      <c r="I694" s="45"/>
      <c r="J694" s="45">
        <f>Source!P578</f>
        <v>105000</v>
      </c>
      <c r="K694" s="45"/>
    </row>
    <row r="695" spans="1:11" ht="14.25" x14ac:dyDescent="0.2">
      <c r="C695" s="44" t="str">
        <f>Source!H579</f>
        <v>Итого с  ВЗиС</v>
      </c>
      <c r="D695" s="44"/>
      <c r="E695" s="44"/>
      <c r="F695" s="44"/>
      <c r="G695" s="44"/>
      <c r="H695" s="45">
        <f>Source!F579</f>
        <v>581710.18999999994</v>
      </c>
      <c r="I695" s="45"/>
      <c r="J695" s="45">
        <f>Source!P579</f>
        <v>7105000</v>
      </c>
      <c r="K695" s="45"/>
    </row>
    <row r="696" spans="1:11" ht="14.25" x14ac:dyDescent="0.2">
      <c r="C696" s="44" t="str">
        <f>Source!H580</f>
        <v>НДС 20 %</v>
      </c>
      <c r="D696" s="44"/>
      <c r="E696" s="44"/>
      <c r="F696" s="44"/>
      <c r="G696" s="44"/>
      <c r="H696" s="45">
        <f>Source!F580</f>
        <v>116342.04</v>
      </c>
      <c r="I696" s="45"/>
      <c r="J696" s="45">
        <f>Source!P580</f>
        <v>1421000</v>
      </c>
      <c r="K696" s="45"/>
    </row>
    <row r="697" spans="1:11" ht="14.25" x14ac:dyDescent="0.2">
      <c r="C697" s="44" t="str">
        <f>Source!H581</f>
        <v>Итого с НДС</v>
      </c>
      <c r="D697" s="44"/>
      <c r="E697" s="44"/>
      <c r="F697" s="44"/>
      <c r="G697" s="44"/>
      <c r="H697" s="45">
        <f>Source!F581</f>
        <v>698052.23</v>
      </c>
      <c r="I697" s="45"/>
      <c r="J697" s="45">
        <f>Source!P581</f>
        <v>8526000</v>
      </c>
      <c r="K697" s="45"/>
    </row>
    <row r="698" spans="1:11" ht="14.25" x14ac:dyDescent="0.2">
      <c r="C698" s="44" t="str">
        <f>Source!H582</f>
        <v>Итого возвратные суммы с НДС</v>
      </c>
      <c r="D698" s="44"/>
      <c r="E698" s="44"/>
      <c r="F698" s="44"/>
      <c r="G698" s="44"/>
      <c r="H698" s="50">
        <f>Source!F582</f>
        <v>0</v>
      </c>
      <c r="I698" s="50"/>
      <c r="J698" s="50">
        <f>Source!P582</f>
        <v>0</v>
      </c>
      <c r="K698" s="50"/>
    </row>
    <row r="699" spans="1:11" ht="14.25" x14ac:dyDescent="0.2">
      <c r="C699" s="44" t="str">
        <f>Source!H583</f>
        <v>Всего по акту</v>
      </c>
      <c r="D699" s="44"/>
      <c r="E699" s="44"/>
      <c r="F699" s="44"/>
      <c r="G699" s="44"/>
      <c r="H699" s="45">
        <f>Source!F583</f>
        <v>698052.23</v>
      </c>
      <c r="I699" s="45"/>
      <c r="J699" s="45">
        <f>Source!P583</f>
        <v>8526000</v>
      </c>
      <c r="K699" s="45"/>
    </row>
    <row r="700" spans="1:11" ht="14.25" x14ac:dyDescent="0.2">
      <c r="C700" s="44" t="str">
        <f>Source!H584</f>
        <v>В том числе НДС 20%</v>
      </c>
      <c r="D700" s="44"/>
      <c r="E700" s="44"/>
      <c r="F700" s="44"/>
      <c r="G700" s="44"/>
      <c r="H700" s="45">
        <f>Source!F584</f>
        <v>116342.04</v>
      </c>
      <c r="I700" s="45"/>
      <c r="J700" s="45">
        <f>Source!P584</f>
        <v>1421000</v>
      </c>
      <c r="K700" s="45"/>
    </row>
    <row r="701" spans="1:11" ht="14.25" x14ac:dyDescent="0.2">
      <c r="C701" s="44" t="str">
        <f>Source!H585</f>
        <v/>
      </c>
      <c r="D701" s="44"/>
      <c r="E701" s="44"/>
      <c r="F701" s="44"/>
      <c r="G701" s="44"/>
      <c r="H701" s="49"/>
      <c r="I701" s="49"/>
      <c r="J701" s="49"/>
      <c r="K701" s="49"/>
    </row>
    <row r="703" spans="1:11" ht="15" x14ac:dyDescent="0.25">
      <c r="A703" s="46" t="str">
        <f>CONCATENATE("Итого по смете: ",IF(Source!G587&lt;&gt;"Новый объект", Source!G587, ""))</f>
        <v>Итого по смете: Теплый склад  отрадное 8400тр</v>
      </c>
      <c r="B703" s="46"/>
      <c r="C703" s="46"/>
      <c r="D703" s="46"/>
      <c r="E703" s="46"/>
      <c r="F703" s="46"/>
      <c r="G703" s="46"/>
      <c r="H703" s="47">
        <f>SUM(O1:O702)</f>
        <v>573113.48999999987</v>
      </c>
      <c r="I703" s="48"/>
      <c r="J703" s="47">
        <f>SUM(P1:P702)</f>
        <v>6999999.9999999991</v>
      </c>
      <c r="K703" s="48"/>
    </row>
    <row r="704" spans="1:11" x14ac:dyDescent="0.2">
      <c r="A704" t="s">
        <v>850</v>
      </c>
      <c r="I704">
        <f>SUM(W1:W703)</f>
        <v>0</v>
      </c>
      <c r="J704">
        <f>SUM(X1:X703)</f>
        <v>0</v>
      </c>
    </row>
    <row r="705" spans="1:11" x14ac:dyDescent="0.2">
      <c r="A705" t="s">
        <v>851</v>
      </c>
      <c r="I705">
        <f>SUM(Y1:Y704)</f>
        <v>0</v>
      </c>
      <c r="J705">
        <f>SUM(Z1:Z704)</f>
        <v>0</v>
      </c>
    </row>
    <row r="706" spans="1:11" ht="14.25" x14ac:dyDescent="0.2">
      <c r="C706" s="44" t="str">
        <f>Source!H616</f>
        <v>Итого</v>
      </c>
      <c r="D706" s="44"/>
      <c r="E706" s="44"/>
      <c r="F706" s="44"/>
      <c r="G706" s="44"/>
      <c r="H706" s="45">
        <f>Source!F616</f>
        <v>573113.49</v>
      </c>
      <c r="I706" s="45"/>
      <c r="J706" s="45">
        <f>Source!P616</f>
        <v>7000000</v>
      </c>
      <c r="K706" s="45"/>
    </row>
    <row r="707" spans="1:11" ht="14.25" x14ac:dyDescent="0.2">
      <c r="C707" s="44" t="str">
        <f>Source!H617</f>
        <v>НДС 20%</v>
      </c>
      <c r="D707" s="44"/>
      <c r="E707" s="44"/>
      <c r="F707" s="44"/>
      <c r="G707" s="44"/>
      <c r="H707" s="45">
        <f>Source!F617</f>
        <v>114622.7</v>
      </c>
      <c r="I707" s="45"/>
      <c r="J707" s="45">
        <f>Source!P617</f>
        <v>1400000</v>
      </c>
      <c r="K707" s="45"/>
    </row>
    <row r="708" spans="1:11" ht="15" x14ac:dyDescent="0.25">
      <c r="C708" s="46" t="str">
        <f>Source!H618</f>
        <v>Всего</v>
      </c>
      <c r="D708" s="46"/>
      <c r="E708" s="46"/>
      <c r="F708" s="46"/>
      <c r="G708" s="46"/>
      <c r="H708" s="45">
        <f>Source!F618</f>
        <v>687736.19</v>
      </c>
      <c r="I708" s="45"/>
      <c r="J708" s="47">
        <f>Source!P618</f>
        <v>8400000</v>
      </c>
      <c r="K708" s="47"/>
    </row>
    <row r="709" spans="1:11" x14ac:dyDescent="0.2">
      <c r="C709" s="62" t="s">
        <v>863</v>
      </c>
      <c r="D709" s="62"/>
      <c r="E709" s="62"/>
      <c r="F709" s="63">
        <v>0.97500000046000002</v>
      </c>
      <c r="G709" s="63"/>
      <c r="H709" s="63"/>
      <c r="I709" s="62"/>
      <c r="J709" s="64">
        <f>J708*F709</f>
        <v>8190000.0038640006</v>
      </c>
      <c r="K709" s="64"/>
    </row>
    <row r="711" spans="1:11" ht="14.25" x14ac:dyDescent="0.2">
      <c r="A711" s="41" t="s">
        <v>856</v>
      </c>
      <c r="B711" s="41"/>
      <c r="C711" s="38" t="str">
        <f>IF(Source!AC12&lt;&gt;"", Source!AC12," ")</f>
        <v xml:space="preserve"> </v>
      </c>
      <c r="D711" s="38"/>
      <c r="E711" s="38"/>
      <c r="F711" s="38"/>
      <c r="G711" s="38"/>
      <c r="H711" s="42" t="str">
        <f>IF(Source!AB12&lt;&gt;"", Source!AB12," ")</f>
        <v xml:space="preserve"> </v>
      </c>
      <c r="I711" s="42"/>
      <c r="J711" s="42"/>
      <c r="K711" s="42"/>
    </row>
    <row r="712" spans="1:11" ht="14.25" x14ac:dyDescent="0.2">
      <c r="A712" s="13"/>
      <c r="B712" s="13"/>
      <c r="C712" s="43" t="s">
        <v>857</v>
      </c>
      <c r="D712" s="43"/>
      <c r="E712" s="43"/>
      <c r="F712" s="43"/>
      <c r="G712" s="43"/>
      <c r="H712" s="13"/>
      <c r="I712" s="13"/>
      <c r="J712" s="13"/>
      <c r="K712" s="13"/>
    </row>
    <row r="713" spans="1:11" ht="14.25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</row>
    <row r="714" spans="1:11" ht="14.25" x14ac:dyDescent="0.2">
      <c r="A714" s="41" t="s">
        <v>858</v>
      </c>
      <c r="B714" s="41"/>
      <c r="C714" s="38" t="str">
        <f>IF(Source!AE12&lt;&gt;"", Source!AE12," ")</f>
        <v xml:space="preserve"> </v>
      </c>
      <c r="D714" s="38"/>
      <c r="E714" s="38"/>
      <c r="F714" s="38"/>
      <c r="G714" s="38"/>
      <c r="H714" s="42" t="str">
        <f>IF(Source!AD12&lt;&gt;"", Source!AD12," ")</f>
        <v xml:space="preserve"> </v>
      </c>
      <c r="I714" s="42"/>
      <c r="J714" s="42"/>
      <c r="K714" s="42"/>
    </row>
    <row r="715" spans="1:11" ht="14.25" x14ac:dyDescent="0.2">
      <c r="A715" s="13"/>
      <c r="B715" s="13"/>
      <c r="C715" s="43" t="s">
        <v>857</v>
      </c>
      <c r="D715" s="43"/>
      <c r="E715" s="43"/>
      <c r="F715" s="43"/>
      <c r="G715" s="43"/>
      <c r="H715" s="13"/>
      <c r="I715" s="13"/>
      <c r="J715" s="13"/>
      <c r="K715" s="13"/>
    </row>
  </sheetData>
  <autoFilter ref="B1:B715" xr:uid="{00000000-0009-0000-0000-000000000000}"/>
  <mergeCells count="373">
    <mergeCell ref="F709:H709"/>
    <mergeCell ref="J709:K70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A32:K32"/>
    <mergeCell ref="A36:K36"/>
    <mergeCell ref="A38:K38"/>
    <mergeCell ref="H48:I48"/>
    <mergeCell ref="J48:K48"/>
    <mergeCell ref="H49:I49"/>
    <mergeCell ref="J49:K49"/>
    <mergeCell ref="E24:H24"/>
    <mergeCell ref="E25:H25"/>
    <mergeCell ref="E26:H26"/>
    <mergeCell ref="E27:H27"/>
    <mergeCell ref="E28:H28"/>
    <mergeCell ref="E29:H29"/>
    <mergeCell ref="J60:K60"/>
    <mergeCell ref="H60:I60"/>
    <mergeCell ref="H71:I71"/>
    <mergeCell ref="J71:K71"/>
    <mergeCell ref="H72:I72"/>
    <mergeCell ref="J72:K72"/>
    <mergeCell ref="J50:K50"/>
    <mergeCell ref="H50:I50"/>
    <mergeCell ref="H58:I58"/>
    <mergeCell ref="J58:K58"/>
    <mergeCell ref="H59:I59"/>
    <mergeCell ref="J59:K59"/>
    <mergeCell ref="J83:K83"/>
    <mergeCell ref="H83:I83"/>
    <mergeCell ref="H90:I90"/>
    <mergeCell ref="J90:K90"/>
    <mergeCell ref="H91:I91"/>
    <mergeCell ref="J91:K91"/>
    <mergeCell ref="J73:K73"/>
    <mergeCell ref="H73:I73"/>
    <mergeCell ref="H81:I81"/>
    <mergeCell ref="J81:K81"/>
    <mergeCell ref="H82:I82"/>
    <mergeCell ref="J82:K82"/>
    <mergeCell ref="J102:K102"/>
    <mergeCell ref="H102:I102"/>
    <mergeCell ref="H105:I105"/>
    <mergeCell ref="J105:K105"/>
    <mergeCell ref="H116:I116"/>
    <mergeCell ref="J116:K116"/>
    <mergeCell ref="J92:K92"/>
    <mergeCell ref="H92:I92"/>
    <mergeCell ref="H100:I100"/>
    <mergeCell ref="J100:K100"/>
    <mergeCell ref="H101:I101"/>
    <mergeCell ref="J101:K101"/>
    <mergeCell ref="A121:G121"/>
    <mergeCell ref="A125:K125"/>
    <mergeCell ref="H136:I136"/>
    <mergeCell ref="J136:K136"/>
    <mergeCell ref="H137:I137"/>
    <mergeCell ref="J137:K137"/>
    <mergeCell ref="H117:I117"/>
    <mergeCell ref="J117:K117"/>
    <mergeCell ref="J118:K118"/>
    <mergeCell ref="H118:I118"/>
    <mergeCell ref="J121:K121"/>
    <mergeCell ref="H121:I121"/>
    <mergeCell ref="J152:K152"/>
    <mergeCell ref="H152:I152"/>
    <mergeCell ref="H165:I165"/>
    <mergeCell ref="J165:K165"/>
    <mergeCell ref="H166:I166"/>
    <mergeCell ref="J166:K166"/>
    <mergeCell ref="J138:K138"/>
    <mergeCell ref="H138:I138"/>
    <mergeCell ref="H150:I150"/>
    <mergeCell ref="J150:K150"/>
    <mergeCell ref="H151:I151"/>
    <mergeCell ref="J151:K151"/>
    <mergeCell ref="J183:K183"/>
    <mergeCell ref="H183:I183"/>
    <mergeCell ref="H196:I196"/>
    <mergeCell ref="J196:K196"/>
    <mergeCell ref="H197:I197"/>
    <mergeCell ref="J197:K197"/>
    <mergeCell ref="J167:K167"/>
    <mergeCell ref="H167:I167"/>
    <mergeCell ref="H181:I181"/>
    <mergeCell ref="J181:K181"/>
    <mergeCell ref="H182:I182"/>
    <mergeCell ref="J182:K182"/>
    <mergeCell ref="J214:K214"/>
    <mergeCell ref="H214:I214"/>
    <mergeCell ref="J217:K217"/>
    <mergeCell ref="H217:I217"/>
    <mergeCell ref="A217:G217"/>
    <mergeCell ref="A221:K221"/>
    <mergeCell ref="J198:K198"/>
    <mergeCell ref="H198:I198"/>
    <mergeCell ref="H212:I212"/>
    <mergeCell ref="J212:K212"/>
    <mergeCell ref="H213:I213"/>
    <mergeCell ref="J213:K213"/>
    <mergeCell ref="H255:I255"/>
    <mergeCell ref="J255:K255"/>
    <mergeCell ref="H256:I256"/>
    <mergeCell ref="J256:K256"/>
    <mergeCell ref="J257:K257"/>
    <mergeCell ref="H257:I257"/>
    <mergeCell ref="A223:K223"/>
    <mergeCell ref="H240:I240"/>
    <mergeCell ref="J240:K240"/>
    <mergeCell ref="H241:I241"/>
    <mergeCell ref="J241:K241"/>
    <mergeCell ref="J242:K242"/>
    <mergeCell ref="H242:I242"/>
    <mergeCell ref="J274:K274"/>
    <mergeCell ref="H274:I274"/>
    <mergeCell ref="A274:G274"/>
    <mergeCell ref="A278:K278"/>
    <mergeCell ref="H291:I291"/>
    <mergeCell ref="J291:K291"/>
    <mergeCell ref="H269:I269"/>
    <mergeCell ref="J269:K269"/>
    <mergeCell ref="H270:I270"/>
    <mergeCell ref="J270:K270"/>
    <mergeCell ref="J271:K271"/>
    <mergeCell ref="H271:I271"/>
    <mergeCell ref="H306:I306"/>
    <mergeCell ref="J306:K306"/>
    <mergeCell ref="J307:K307"/>
    <mergeCell ref="H307:I307"/>
    <mergeCell ref="H319:I319"/>
    <mergeCell ref="J319:K319"/>
    <mergeCell ref="H292:I292"/>
    <mergeCell ref="J292:K292"/>
    <mergeCell ref="J293:K293"/>
    <mergeCell ref="H293:I293"/>
    <mergeCell ref="H305:I305"/>
    <mergeCell ref="J305:K305"/>
    <mergeCell ref="H336:I336"/>
    <mergeCell ref="J336:K336"/>
    <mergeCell ref="J337:K337"/>
    <mergeCell ref="H337:I337"/>
    <mergeCell ref="J340:K340"/>
    <mergeCell ref="H340:I340"/>
    <mergeCell ref="H320:I320"/>
    <mergeCell ref="J320:K320"/>
    <mergeCell ref="J321:K321"/>
    <mergeCell ref="H321:I321"/>
    <mergeCell ref="H335:I335"/>
    <mergeCell ref="J335:K335"/>
    <mergeCell ref="H359:I359"/>
    <mergeCell ref="J359:K359"/>
    <mergeCell ref="J360:K360"/>
    <mergeCell ref="H360:I360"/>
    <mergeCell ref="H370:I370"/>
    <mergeCell ref="J370:K370"/>
    <mergeCell ref="A340:G340"/>
    <mergeCell ref="J344:K344"/>
    <mergeCell ref="H344:I344"/>
    <mergeCell ref="A344:G344"/>
    <mergeCell ref="A348:K348"/>
    <mergeCell ref="H358:I358"/>
    <mergeCell ref="J358:K358"/>
    <mergeCell ref="A375:G375"/>
    <mergeCell ref="A379:K379"/>
    <mergeCell ref="H391:I391"/>
    <mergeCell ref="J391:K391"/>
    <mergeCell ref="H392:I392"/>
    <mergeCell ref="J392:K392"/>
    <mergeCell ref="H371:I371"/>
    <mergeCell ref="J371:K371"/>
    <mergeCell ref="J372:K372"/>
    <mergeCell ref="H372:I372"/>
    <mergeCell ref="J375:K375"/>
    <mergeCell ref="H375:I375"/>
    <mergeCell ref="A425:G425"/>
    <mergeCell ref="A429:K429"/>
    <mergeCell ref="J407:K407"/>
    <mergeCell ref="H407:I407"/>
    <mergeCell ref="H420:I420"/>
    <mergeCell ref="J420:K420"/>
    <mergeCell ref="H421:I421"/>
    <mergeCell ref="J421:K421"/>
    <mergeCell ref="J393:K393"/>
    <mergeCell ref="H393:I393"/>
    <mergeCell ref="H405:I405"/>
    <mergeCell ref="J405:K405"/>
    <mergeCell ref="H406:I406"/>
    <mergeCell ref="J406:K406"/>
    <mergeCell ref="H440:I440"/>
    <mergeCell ref="J440:K440"/>
    <mergeCell ref="H441:I441"/>
    <mergeCell ref="J441:K441"/>
    <mergeCell ref="J442:K442"/>
    <mergeCell ref="H442:I442"/>
    <mergeCell ref="J422:K422"/>
    <mergeCell ref="H422:I422"/>
    <mergeCell ref="J425:K425"/>
    <mergeCell ref="H425:I425"/>
    <mergeCell ref="H478:I478"/>
    <mergeCell ref="J478:K478"/>
    <mergeCell ref="H479:I479"/>
    <mergeCell ref="J479:K479"/>
    <mergeCell ref="J480:K480"/>
    <mergeCell ref="H480:I480"/>
    <mergeCell ref="H459:I459"/>
    <mergeCell ref="J459:K459"/>
    <mergeCell ref="H460:I460"/>
    <mergeCell ref="J460:K460"/>
    <mergeCell ref="J461:K461"/>
    <mergeCell ref="H461:I461"/>
    <mergeCell ref="J499:K499"/>
    <mergeCell ref="H499:I499"/>
    <mergeCell ref="A499:G499"/>
    <mergeCell ref="A503:K503"/>
    <mergeCell ref="H515:I515"/>
    <mergeCell ref="J515:K515"/>
    <mergeCell ref="H494:I494"/>
    <mergeCell ref="J494:K494"/>
    <mergeCell ref="H495:I495"/>
    <mergeCell ref="J495:K495"/>
    <mergeCell ref="J496:K496"/>
    <mergeCell ref="H496:I496"/>
    <mergeCell ref="H531:I531"/>
    <mergeCell ref="J531:K531"/>
    <mergeCell ref="J532:K532"/>
    <mergeCell ref="H532:I532"/>
    <mergeCell ref="H545:I545"/>
    <mergeCell ref="J545:K545"/>
    <mergeCell ref="H516:I516"/>
    <mergeCell ref="J516:K516"/>
    <mergeCell ref="J517:K517"/>
    <mergeCell ref="H517:I517"/>
    <mergeCell ref="H530:I530"/>
    <mergeCell ref="J530:K530"/>
    <mergeCell ref="H562:I562"/>
    <mergeCell ref="J562:K562"/>
    <mergeCell ref="J563:K563"/>
    <mergeCell ref="H563:I563"/>
    <mergeCell ref="H576:I576"/>
    <mergeCell ref="J576:K576"/>
    <mergeCell ref="H546:I546"/>
    <mergeCell ref="J546:K546"/>
    <mergeCell ref="J547:K547"/>
    <mergeCell ref="H547:I547"/>
    <mergeCell ref="H561:I561"/>
    <mergeCell ref="J561:K561"/>
    <mergeCell ref="H591:I591"/>
    <mergeCell ref="J591:K591"/>
    <mergeCell ref="J592:K592"/>
    <mergeCell ref="H592:I592"/>
    <mergeCell ref="H605:I605"/>
    <mergeCell ref="J605:K605"/>
    <mergeCell ref="H577:I577"/>
    <mergeCell ref="J577:K577"/>
    <mergeCell ref="J578:K578"/>
    <mergeCell ref="H578:I578"/>
    <mergeCell ref="H590:I590"/>
    <mergeCell ref="J590:K590"/>
    <mergeCell ref="H618:I618"/>
    <mergeCell ref="J618:K618"/>
    <mergeCell ref="J619:K619"/>
    <mergeCell ref="H619:I619"/>
    <mergeCell ref="H632:I632"/>
    <mergeCell ref="J632:K632"/>
    <mergeCell ref="H606:I606"/>
    <mergeCell ref="J606:K606"/>
    <mergeCell ref="J607:K607"/>
    <mergeCell ref="H607:I607"/>
    <mergeCell ref="H617:I617"/>
    <mergeCell ref="J617:K617"/>
    <mergeCell ref="H648:I648"/>
    <mergeCell ref="J648:K648"/>
    <mergeCell ref="J649:K649"/>
    <mergeCell ref="H649:I649"/>
    <mergeCell ref="H661:I661"/>
    <mergeCell ref="J661:K661"/>
    <mergeCell ref="H633:I633"/>
    <mergeCell ref="J633:K633"/>
    <mergeCell ref="J634:K634"/>
    <mergeCell ref="H634:I634"/>
    <mergeCell ref="H647:I647"/>
    <mergeCell ref="J647:K647"/>
    <mergeCell ref="H678:I678"/>
    <mergeCell ref="J678:K678"/>
    <mergeCell ref="J679:K679"/>
    <mergeCell ref="H679:I679"/>
    <mergeCell ref="J682:K682"/>
    <mergeCell ref="H682:I682"/>
    <mergeCell ref="H662:I662"/>
    <mergeCell ref="J662:K662"/>
    <mergeCell ref="J663:K663"/>
    <mergeCell ref="H663:I663"/>
    <mergeCell ref="H677:I677"/>
    <mergeCell ref="J677:K677"/>
    <mergeCell ref="C690:G690"/>
    <mergeCell ref="H690:I690"/>
    <mergeCell ref="J690:K690"/>
    <mergeCell ref="C691:G691"/>
    <mergeCell ref="H691:I691"/>
    <mergeCell ref="J691:K691"/>
    <mergeCell ref="A682:G682"/>
    <mergeCell ref="J686:K686"/>
    <mergeCell ref="H686:I686"/>
    <mergeCell ref="A686:G686"/>
    <mergeCell ref="C689:G689"/>
    <mergeCell ref="H689:I689"/>
    <mergeCell ref="J689:K689"/>
    <mergeCell ref="C694:G694"/>
    <mergeCell ref="H694:I694"/>
    <mergeCell ref="J694:K694"/>
    <mergeCell ref="C695:G695"/>
    <mergeCell ref="H695:I695"/>
    <mergeCell ref="J695:K695"/>
    <mergeCell ref="C692:G692"/>
    <mergeCell ref="H692:I692"/>
    <mergeCell ref="J692:K692"/>
    <mergeCell ref="C693:G693"/>
    <mergeCell ref="H693:I693"/>
    <mergeCell ref="J693:K693"/>
    <mergeCell ref="J701:K701"/>
    <mergeCell ref="C698:G698"/>
    <mergeCell ref="H698:I698"/>
    <mergeCell ref="J698:K698"/>
    <mergeCell ref="C699:G699"/>
    <mergeCell ref="H699:I699"/>
    <mergeCell ref="J699:K699"/>
    <mergeCell ref="C696:G696"/>
    <mergeCell ref="H696:I696"/>
    <mergeCell ref="J696:K696"/>
    <mergeCell ref="C697:G697"/>
    <mergeCell ref="H697:I697"/>
    <mergeCell ref="J697:K697"/>
    <mergeCell ref="G1:K1"/>
    <mergeCell ref="A711:B711"/>
    <mergeCell ref="H711:K711"/>
    <mergeCell ref="C712:G712"/>
    <mergeCell ref="A714:B714"/>
    <mergeCell ref="H714:K714"/>
    <mergeCell ref="C715:G715"/>
    <mergeCell ref="C707:G707"/>
    <mergeCell ref="H707:I707"/>
    <mergeCell ref="J707:K707"/>
    <mergeCell ref="C708:G708"/>
    <mergeCell ref="H708:I708"/>
    <mergeCell ref="J708:K708"/>
    <mergeCell ref="J703:K703"/>
    <mergeCell ref="H703:I703"/>
    <mergeCell ref="A703:G703"/>
    <mergeCell ref="C706:G706"/>
    <mergeCell ref="H706:I706"/>
    <mergeCell ref="J706:K706"/>
    <mergeCell ref="C700:G700"/>
    <mergeCell ref="H700:I700"/>
    <mergeCell ref="J700:K700"/>
    <mergeCell ref="C701:G701"/>
    <mergeCell ref="H701:I701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632"/>
  <sheetViews>
    <sheetView workbookViewId="0">
      <selection activeCell="A628" sqref="A628:AX6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625</v>
      </c>
      <c r="C12" s="1">
        <v>0</v>
      </c>
      <c r="D12" s="1">
        <f>ROW(A587)</f>
        <v>587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B587</f>
        <v>625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Теплый склад  отрадное 8400тр</v>
      </c>
      <c r="H18" s="3"/>
      <c r="I18" s="3"/>
      <c r="J18" s="3"/>
      <c r="K18" s="3"/>
      <c r="L18" s="3"/>
      <c r="M18" s="3"/>
      <c r="N18" s="3"/>
      <c r="O18" s="3">
        <f t="shared" ref="O18:AT18" si="1">O587</f>
        <v>527064.99</v>
      </c>
      <c r="P18" s="3">
        <f t="shared" si="1"/>
        <v>496442.73</v>
      </c>
      <c r="Q18" s="3">
        <f t="shared" si="1"/>
        <v>6414.45</v>
      </c>
      <c r="R18" s="3">
        <f t="shared" si="1"/>
        <v>860.08</v>
      </c>
      <c r="S18" s="3">
        <f t="shared" si="1"/>
        <v>24207.81</v>
      </c>
      <c r="T18" s="3">
        <f t="shared" si="1"/>
        <v>0</v>
      </c>
      <c r="U18" s="3">
        <f t="shared" si="1"/>
        <v>1912.42722168</v>
      </c>
      <c r="V18" s="3">
        <f t="shared" si="1"/>
        <v>0</v>
      </c>
      <c r="W18" s="3">
        <f t="shared" si="1"/>
        <v>0</v>
      </c>
      <c r="X18" s="3">
        <f t="shared" si="1"/>
        <v>23171.06</v>
      </c>
      <c r="Y18" s="3">
        <f t="shared" si="1"/>
        <v>21372.240000000002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573113.49</v>
      </c>
      <c r="AS18" s="3">
        <f t="shared" si="1"/>
        <v>517306.09</v>
      </c>
      <c r="AT18" s="3">
        <f t="shared" si="1"/>
        <v>55807.4</v>
      </c>
      <c r="AU18" s="3">
        <f t="shared" ref="AU18:BZ18" si="2">AU587</f>
        <v>0</v>
      </c>
      <c r="AV18" s="3">
        <f t="shared" si="2"/>
        <v>496442.73</v>
      </c>
      <c r="AW18" s="3">
        <f t="shared" si="2"/>
        <v>496442.73</v>
      </c>
      <c r="AX18" s="3">
        <f t="shared" si="2"/>
        <v>0</v>
      </c>
      <c r="AY18" s="3">
        <f t="shared" si="2"/>
        <v>496442.73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DG587</f>
        <v>6075444.9100000001</v>
      </c>
      <c r="DH18" s="4">
        <f t="shared" si="4"/>
        <v>5299186.2</v>
      </c>
      <c r="DI18" s="4">
        <f t="shared" si="4"/>
        <v>73505.97</v>
      </c>
      <c r="DJ18" s="4">
        <f t="shared" si="4"/>
        <v>24968.080000000002</v>
      </c>
      <c r="DK18" s="4">
        <f t="shared" si="4"/>
        <v>702752.74</v>
      </c>
      <c r="DL18" s="4">
        <f t="shared" si="4"/>
        <v>0</v>
      </c>
      <c r="DM18" s="4">
        <f t="shared" si="4"/>
        <v>1912.42722168</v>
      </c>
      <c r="DN18" s="4">
        <f t="shared" si="4"/>
        <v>0</v>
      </c>
      <c r="DO18" s="4">
        <f t="shared" si="4"/>
        <v>0</v>
      </c>
      <c r="DP18" s="4">
        <f t="shared" si="4"/>
        <v>556918.81000000006</v>
      </c>
      <c r="DQ18" s="4">
        <f t="shared" si="4"/>
        <v>327687.34000000003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7000000</v>
      </c>
      <c r="EK18" s="4">
        <f t="shared" si="4"/>
        <v>6473105.7699999996</v>
      </c>
      <c r="EL18" s="4">
        <f t="shared" si="4"/>
        <v>526894.23</v>
      </c>
      <c r="EM18" s="4">
        <f t="shared" ref="EM18:FR18" si="5">EM587</f>
        <v>0</v>
      </c>
      <c r="EN18" s="4">
        <f t="shared" si="5"/>
        <v>5299186.2</v>
      </c>
      <c r="EO18" s="4">
        <f t="shared" si="5"/>
        <v>5299186.2</v>
      </c>
      <c r="EP18" s="4">
        <f t="shared" si="5"/>
        <v>0</v>
      </c>
      <c r="EQ18" s="4">
        <f t="shared" si="5"/>
        <v>5299186.2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ROW(A544)</f>
        <v>544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B544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03-01-08</v>
      </c>
      <c r="G22" s="3" t="str">
        <f t="shared" si="7"/>
        <v>03-01-08 Теплый склад</v>
      </c>
      <c r="H22" s="3"/>
      <c r="I22" s="3"/>
      <c r="J22" s="3"/>
      <c r="K22" s="3"/>
      <c r="L22" s="3"/>
      <c r="M22" s="3"/>
      <c r="N22" s="3"/>
      <c r="O22" s="3">
        <f t="shared" ref="O22:AT22" si="8">O544</f>
        <v>527064.99</v>
      </c>
      <c r="P22" s="3">
        <f t="shared" si="8"/>
        <v>496442.73</v>
      </c>
      <c r="Q22" s="3">
        <f t="shared" si="8"/>
        <v>6414.45</v>
      </c>
      <c r="R22" s="3">
        <f t="shared" si="8"/>
        <v>860.08</v>
      </c>
      <c r="S22" s="3">
        <f t="shared" si="8"/>
        <v>24207.81</v>
      </c>
      <c r="T22" s="3">
        <f t="shared" si="8"/>
        <v>0</v>
      </c>
      <c r="U22" s="3">
        <f t="shared" si="8"/>
        <v>1912.42722168</v>
      </c>
      <c r="V22" s="3">
        <f t="shared" si="8"/>
        <v>0</v>
      </c>
      <c r="W22" s="3">
        <f t="shared" si="8"/>
        <v>0</v>
      </c>
      <c r="X22" s="3">
        <f t="shared" si="8"/>
        <v>23171.06</v>
      </c>
      <c r="Y22" s="3">
        <f t="shared" si="8"/>
        <v>21372.240000000002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573113.49</v>
      </c>
      <c r="AS22" s="3">
        <f t="shared" si="8"/>
        <v>517306.09</v>
      </c>
      <c r="AT22" s="3">
        <f t="shared" si="8"/>
        <v>55807.4</v>
      </c>
      <c r="AU22" s="3">
        <f t="shared" ref="AU22:BZ22" si="9">AU544</f>
        <v>0</v>
      </c>
      <c r="AV22" s="3">
        <f t="shared" si="9"/>
        <v>496442.73</v>
      </c>
      <c r="AW22" s="3">
        <f t="shared" si="9"/>
        <v>496442.73</v>
      </c>
      <c r="AX22" s="3">
        <f t="shared" si="9"/>
        <v>0</v>
      </c>
      <c r="AY22" s="3">
        <f t="shared" si="9"/>
        <v>496442.73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CA544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DG544</f>
        <v>6075444.9100000001</v>
      </c>
      <c r="DH22" s="4">
        <f t="shared" si="11"/>
        <v>5299186.2</v>
      </c>
      <c r="DI22" s="4">
        <f t="shared" si="11"/>
        <v>73505.97</v>
      </c>
      <c r="DJ22" s="4">
        <f t="shared" si="11"/>
        <v>24968.080000000002</v>
      </c>
      <c r="DK22" s="4">
        <f t="shared" si="11"/>
        <v>702752.74</v>
      </c>
      <c r="DL22" s="4">
        <f t="shared" si="11"/>
        <v>0</v>
      </c>
      <c r="DM22" s="4">
        <f t="shared" si="11"/>
        <v>1912.42722168</v>
      </c>
      <c r="DN22" s="4">
        <f t="shared" si="11"/>
        <v>0</v>
      </c>
      <c r="DO22" s="4">
        <f t="shared" si="11"/>
        <v>0</v>
      </c>
      <c r="DP22" s="4">
        <f t="shared" si="11"/>
        <v>556918.81000000006</v>
      </c>
      <c r="DQ22" s="4">
        <f t="shared" si="11"/>
        <v>327687.34000000003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7000000</v>
      </c>
      <c r="EK22" s="4">
        <f t="shared" si="11"/>
        <v>6473105.7699999996</v>
      </c>
      <c r="EL22" s="4">
        <f t="shared" si="11"/>
        <v>526894.23</v>
      </c>
      <c r="EM22" s="4">
        <f t="shared" ref="EM22:FR22" si="12">EM544</f>
        <v>0</v>
      </c>
      <c r="EN22" s="4">
        <f t="shared" si="12"/>
        <v>5299186.2</v>
      </c>
      <c r="EO22" s="4">
        <f t="shared" si="12"/>
        <v>5299186.2</v>
      </c>
      <c r="EP22" s="4">
        <f t="shared" si="12"/>
        <v>0</v>
      </c>
      <c r="EQ22" s="4">
        <f t="shared" si="12"/>
        <v>5299186.2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FS544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2273.04</v>
      </c>
      <c r="P26" s="3">
        <f t="shared" si="15"/>
        <v>1083.5</v>
      </c>
      <c r="Q26" s="3">
        <f t="shared" si="15"/>
        <v>971.98</v>
      </c>
      <c r="R26" s="3">
        <f t="shared" si="15"/>
        <v>92</v>
      </c>
      <c r="S26" s="3">
        <f t="shared" si="15"/>
        <v>217.56</v>
      </c>
      <c r="T26" s="3">
        <f t="shared" si="15"/>
        <v>0</v>
      </c>
      <c r="U26" s="3">
        <f t="shared" si="15"/>
        <v>20.678161680000002</v>
      </c>
      <c r="V26" s="3">
        <f t="shared" si="15"/>
        <v>0</v>
      </c>
      <c r="W26" s="3">
        <f t="shared" si="15"/>
        <v>0</v>
      </c>
      <c r="X26" s="3">
        <f t="shared" si="15"/>
        <v>225.84</v>
      </c>
      <c r="Y26" s="3">
        <f t="shared" si="15"/>
        <v>166.85</v>
      </c>
      <c r="Z26" s="3">
        <f t="shared" si="15"/>
        <v>0</v>
      </c>
      <c r="AA26" s="3">
        <f t="shared" si="15"/>
        <v>0</v>
      </c>
      <c r="AB26" s="3">
        <f t="shared" si="15"/>
        <v>2273.04</v>
      </c>
      <c r="AC26" s="3">
        <f t="shared" si="15"/>
        <v>1083.5</v>
      </c>
      <c r="AD26" s="3">
        <f t="shared" si="15"/>
        <v>971.98</v>
      </c>
      <c r="AE26" s="3">
        <f t="shared" si="15"/>
        <v>92</v>
      </c>
      <c r="AF26" s="3">
        <f t="shared" si="15"/>
        <v>217.56</v>
      </c>
      <c r="AG26" s="3">
        <f t="shared" si="15"/>
        <v>0</v>
      </c>
      <c r="AH26" s="3">
        <f t="shared" si="15"/>
        <v>20.678161680000002</v>
      </c>
      <c r="AI26" s="3">
        <f t="shared" si="15"/>
        <v>0</v>
      </c>
      <c r="AJ26" s="3">
        <f t="shared" si="15"/>
        <v>0</v>
      </c>
      <c r="AK26" s="3">
        <f t="shared" si="15"/>
        <v>225.84</v>
      </c>
      <c r="AL26" s="3">
        <f t="shared" si="15"/>
        <v>166.85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2826.73</v>
      </c>
      <c r="AS26" s="3">
        <f t="shared" si="15"/>
        <v>2826.73</v>
      </c>
      <c r="AT26" s="3">
        <f t="shared" si="15"/>
        <v>0</v>
      </c>
      <c r="AU26" s="3">
        <f t="shared" ref="AU26:BZ26" si="16">AU45</f>
        <v>0</v>
      </c>
      <c r="AV26" s="3">
        <f t="shared" si="16"/>
        <v>1083.5</v>
      </c>
      <c r="AW26" s="3">
        <f t="shared" si="16"/>
        <v>1083.5</v>
      </c>
      <c r="AX26" s="3">
        <f t="shared" si="16"/>
        <v>0</v>
      </c>
      <c r="AY26" s="3">
        <f t="shared" si="16"/>
        <v>1083.5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2826.73</v>
      </c>
      <c r="CB26" s="3">
        <f t="shared" si="17"/>
        <v>2826.73</v>
      </c>
      <c r="CC26" s="3">
        <f t="shared" si="17"/>
        <v>0</v>
      </c>
      <c r="CD26" s="3">
        <f t="shared" si="17"/>
        <v>0</v>
      </c>
      <c r="CE26" s="3">
        <f t="shared" si="17"/>
        <v>1083.5</v>
      </c>
      <c r="CF26" s="3">
        <f t="shared" si="17"/>
        <v>1083.5</v>
      </c>
      <c r="CG26" s="3">
        <f t="shared" si="17"/>
        <v>0</v>
      </c>
      <c r="CH26" s="3">
        <f t="shared" si="17"/>
        <v>1083.5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24447.06</v>
      </c>
      <c r="DH26" s="4">
        <f t="shared" si="18"/>
        <v>7454.48</v>
      </c>
      <c r="DI26" s="4">
        <f t="shared" si="18"/>
        <v>10676.82</v>
      </c>
      <c r="DJ26" s="4">
        <f t="shared" si="18"/>
        <v>2670.75</v>
      </c>
      <c r="DK26" s="4">
        <f t="shared" si="18"/>
        <v>6315.76</v>
      </c>
      <c r="DL26" s="4">
        <f t="shared" si="18"/>
        <v>0</v>
      </c>
      <c r="DM26" s="4">
        <f t="shared" si="18"/>
        <v>20.678161680000002</v>
      </c>
      <c r="DN26" s="4">
        <f t="shared" si="18"/>
        <v>0</v>
      </c>
      <c r="DO26" s="4">
        <f t="shared" si="18"/>
        <v>0</v>
      </c>
      <c r="DP26" s="4">
        <f t="shared" si="18"/>
        <v>5518.82</v>
      </c>
      <c r="DQ26" s="4">
        <f t="shared" si="18"/>
        <v>2657.83</v>
      </c>
      <c r="DR26" s="4">
        <f t="shared" si="18"/>
        <v>0</v>
      </c>
      <c r="DS26" s="4">
        <f t="shared" si="18"/>
        <v>0</v>
      </c>
      <c r="DT26" s="4">
        <f t="shared" si="18"/>
        <v>24447.06</v>
      </c>
      <c r="DU26" s="4">
        <f t="shared" si="18"/>
        <v>7454.48</v>
      </c>
      <c r="DV26" s="4">
        <f t="shared" si="18"/>
        <v>10676.82</v>
      </c>
      <c r="DW26" s="4">
        <f t="shared" si="18"/>
        <v>2670.75</v>
      </c>
      <c r="DX26" s="4">
        <f t="shared" si="18"/>
        <v>6315.76</v>
      </c>
      <c r="DY26" s="4">
        <f t="shared" si="18"/>
        <v>0</v>
      </c>
      <c r="DZ26" s="4">
        <f t="shared" si="18"/>
        <v>20.678161680000002</v>
      </c>
      <c r="EA26" s="4">
        <f t="shared" si="18"/>
        <v>0</v>
      </c>
      <c r="EB26" s="4">
        <f t="shared" si="18"/>
        <v>0</v>
      </c>
      <c r="EC26" s="4">
        <f t="shared" si="18"/>
        <v>5518.82</v>
      </c>
      <c r="ED26" s="4">
        <f t="shared" si="18"/>
        <v>2657.83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36896.92</v>
      </c>
      <c r="EK26" s="4">
        <f t="shared" si="18"/>
        <v>36896.92</v>
      </c>
      <c r="EL26" s="4">
        <f t="shared" si="18"/>
        <v>0</v>
      </c>
      <c r="EM26" s="4">
        <f t="shared" ref="EM26:FR26" si="19">EM45</f>
        <v>0</v>
      </c>
      <c r="EN26" s="4">
        <f t="shared" si="19"/>
        <v>7454.48</v>
      </c>
      <c r="EO26" s="4">
        <f t="shared" si="19"/>
        <v>7454.48</v>
      </c>
      <c r="EP26" s="4">
        <f t="shared" si="19"/>
        <v>0</v>
      </c>
      <c r="EQ26" s="4">
        <f t="shared" si="19"/>
        <v>7454.48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36896.92</v>
      </c>
      <c r="FT26" s="4">
        <f t="shared" si="20"/>
        <v>36896.92</v>
      </c>
      <c r="FU26" s="4">
        <f t="shared" si="20"/>
        <v>0</v>
      </c>
      <c r="FV26" s="4">
        <f t="shared" si="20"/>
        <v>0</v>
      </c>
      <c r="FW26" s="4">
        <f t="shared" si="20"/>
        <v>7454.48</v>
      </c>
      <c r="FX26" s="4">
        <f t="shared" si="20"/>
        <v>7454.48</v>
      </c>
      <c r="FY26" s="4">
        <f t="shared" si="20"/>
        <v>0</v>
      </c>
      <c r="FZ26" s="4">
        <f t="shared" si="20"/>
        <v>7454.48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ROUND(78/100,9)</f>
        <v>0.78</v>
      </c>
      <c r="J28" s="2">
        <v>0</v>
      </c>
      <c r="K28" s="2">
        <f>ROUND(78/100,9)</f>
        <v>0.78</v>
      </c>
      <c r="L28" s="2"/>
      <c r="M28" s="2"/>
      <c r="N28" s="2"/>
      <c r="O28" s="2">
        <f t="shared" ref="O28:O43" si="21">ROUND(CP28,2)</f>
        <v>865.3</v>
      </c>
      <c r="P28" s="2">
        <f t="shared" ref="P28:P43" si="22">ROUND((ROUND((AC28*AW28*I28),2)*BC28),2)</f>
        <v>0</v>
      </c>
      <c r="Q28" s="2">
        <f t="shared" ref="Q28:Q39" si="23">(ROUND((ROUND((((ET28*1.1))*AV28*I28),2)*BB28),2)+ROUND((ROUND(((AE28-((EU28*1.1)))*AV28*I28),2)*BS28),2))</f>
        <v>853.2</v>
      </c>
      <c r="R28" s="2">
        <f t="shared" ref="R28:R43" si="24">ROUND((ROUND((AE28*AV28*I28),2)*BS28),2)</f>
        <v>72.41</v>
      </c>
      <c r="S28" s="2">
        <f t="shared" ref="S28:S43" si="25">ROUND((ROUND((AF28*AV28*I28),2)*BA28),2)</f>
        <v>12.1</v>
      </c>
      <c r="T28" s="2">
        <f t="shared" ref="T28:T43" si="26">ROUND(CU28*I28,2)</f>
        <v>0</v>
      </c>
      <c r="U28" s="2">
        <f t="shared" ref="U28:U43" si="27">CV28*I28</f>
        <v>1.18404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11.86</v>
      </c>
      <c r="Y28" s="2">
        <f t="shared" ref="Y28:Y43" si="31">ROUND(CZ28,2)</f>
        <v>9.32</v>
      </c>
      <c r="Z28" s="2"/>
      <c r="AA28" s="2">
        <v>50449121</v>
      </c>
      <c r="AB28" s="2">
        <f t="shared" ref="AB28:AB43" si="32">ROUND((AC28+AD28+AF28),6)</f>
        <v>1109.3499999999999</v>
      </c>
      <c r="AC28" s="2">
        <f t="shared" ref="AC28:AC43" si="33">ROUND((ES28),6)</f>
        <v>0</v>
      </c>
      <c r="AD28" s="2">
        <f t="shared" ref="AD28:AD39" si="34">ROUND(((((ET28*1.1))-((EU28*1.1)))+AE28),6)</f>
        <v>1093.8399999999999</v>
      </c>
      <c r="AE28" s="2">
        <f t="shared" ref="AE28:AE39" si="35">ROUND(((EU28*1.1)),6)</f>
        <v>92.828999999999994</v>
      </c>
      <c r="AF28" s="2">
        <f t="shared" ref="AF28:AF39" si="36">ROUND(((EV28*1.1)),6)</f>
        <v>15.51</v>
      </c>
      <c r="AG28" s="2">
        <f t="shared" ref="AG28:AG43" si="37">ROUND((AP28),6)</f>
        <v>0</v>
      </c>
      <c r="AH28" s="2">
        <f t="shared" ref="AH28:AH39" si="38">((EW28*1.1))</f>
        <v>1.518</v>
      </c>
      <c r="AI28" s="2">
        <f t="shared" ref="AI28:AI39" si="39">((EX28*1.1))</f>
        <v>0</v>
      </c>
      <c r="AJ28" s="2">
        <f t="shared" ref="AJ28:AJ43" si="40">(AS28)</f>
        <v>0</v>
      </c>
      <c r="AK28" s="2">
        <v>1008.5</v>
      </c>
      <c r="AL28" s="2">
        <v>0</v>
      </c>
      <c r="AM28" s="2">
        <v>994.4</v>
      </c>
      <c r="AN28" s="2">
        <v>84.39</v>
      </c>
      <c r="AO28" s="2">
        <v>14.1</v>
      </c>
      <c r="AP28" s="2">
        <v>0</v>
      </c>
      <c r="AQ28" s="2">
        <v>1.38</v>
      </c>
      <c r="AR28" s="2">
        <v>0</v>
      </c>
      <c r="AS28" s="2">
        <v>0</v>
      </c>
      <c r="AT28" s="2">
        <v>98</v>
      </c>
      <c r="AU28" s="2">
        <v>77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3" si="41">(P28+Q28+S28)</f>
        <v>865.30000000000007</v>
      </c>
      <c r="CQ28" s="2">
        <f t="shared" ref="CQ28:CQ43" si="42">ROUND((ROUND((AC28*AW28*1),2)*BC28),2)</f>
        <v>0</v>
      </c>
      <c r="CR28" s="2">
        <f t="shared" ref="CR28:CR39" si="43">(ROUND((ROUND((((ET28*1.1))*AV28*1),2)*BB28),2)+ROUND((ROUND(((AE28-((EU28*1.1)))*AV28*1),2)*BS28),2))</f>
        <v>1093.8399999999999</v>
      </c>
      <c r="CS28" s="2">
        <f t="shared" ref="CS28:CS43" si="44">ROUND((ROUND((AE28*AV28*1),2)*BS28),2)</f>
        <v>92.83</v>
      </c>
      <c r="CT28" s="2">
        <f t="shared" ref="CT28:CT43" si="45">ROUND((ROUND((AF28*AV28*1),2)*BA28),2)</f>
        <v>15.51</v>
      </c>
      <c r="CU28" s="2">
        <f t="shared" ref="CU28:CU43" si="46">AG28</f>
        <v>0</v>
      </c>
      <c r="CV28" s="2">
        <f t="shared" ref="CV28:CV43" si="47">(AH28*AV28)</f>
        <v>1.518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11.857999999999999</v>
      </c>
      <c r="CZ28" s="2">
        <f>((S28*CA28)/100)</f>
        <v>9.3170000000000002</v>
      </c>
      <c r="DA28" s="2"/>
      <c r="DB28" s="2"/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49573361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2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1008.5</v>
      </c>
      <c r="ES28" s="2">
        <v>0</v>
      </c>
      <c r="ET28" s="2">
        <v>994.4</v>
      </c>
      <c r="EU28" s="2">
        <v>84.39</v>
      </c>
      <c r="EV28" s="2">
        <v>14.1</v>
      </c>
      <c r="EW28" s="2">
        <v>1.38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ROUND(IF(BI28=3,GM28,0),2)</f>
        <v>0</v>
      </c>
      <c r="FS28" s="2">
        <v>0</v>
      </c>
      <c r="FT28" s="2"/>
      <c r="FU28" s="2"/>
      <c r="FV28" s="2"/>
      <c r="FW28" s="2"/>
      <c r="FX28" s="2">
        <v>98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-1762556793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126.72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1013.2</v>
      </c>
      <c r="GN28" s="2">
        <f t="shared" ref="GN28:GN43" si="53">IF(OR(BI28=0,BI28=1),GM28-GX28,0)</f>
        <v>1013.2</v>
      </c>
      <c r="GO28" s="2">
        <f t="shared" ref="GO28:GO43" si="54">IF(BI28=2,GM28-GX28,0)</f>
        <v>0</v>
      </c>
      <c r="GP28" s="2">
        <f t="shared" ref="GP28:GP43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17</v>
      </c>
      <c r="F29" t="s">
        <v>18</v>
      </c>
      <c r="G29" t="s">
        <v>19</v>
      </c>
      <c r="H29" t="s">
        <v>20</v>
      </c>
      <c r="I29">
        <f>ROUND(78/100,9)</f>
        <v>0.78</v>
      </c>
      <c r="J29">
        <v>0</v>
      </c>
      <c r="K29">
        <f>ROUND(78/100,9)</f>
        <v>0.78</v>
      </c>
      <c r="O29">
        <f t="shared" si="21"/>
        <v>9582.8799999999992</v>
      </c>
      <c r="P29">
        <f t="shared" si="22"/>
        <v>0</v>
      </c>
      <c r="Q29">
        <f t="shared" si="23"/>
        <v>9231.6200000000008</v>
      </c>
      <c r="R29">
        <f t="shared" si="24"/>
        <v>2102.06</v>
      </c>
      <c r="S29">
        <f t="shared" si="25"/>
        <v>351.26</v>
      </c>
      <c r="T29">
        <f t="shared" si="26"/>
        <v>0</v>
      </c>
      <c r="U29">
        <f t="shared" si="27"/>
        <v>1.18404</v>
      </c>
      <c r="V29">
        <f t="shared" si="28"/>
        <v>0</v>
      </c>
      <c r="W29">
        <f t="shared" si="29"/>
        <v>0</v>
      </c>
      <c r="X29">
        <f t="shared" si="30"/>
        <v>330.18</v>
      </c>
      <c r="Y29">
        <f t="shared" si="31"/>
        <v>179.14</v>
      </c>
      <c r="AA29">
        <v>50449122</v>
      </c>
      <c r="AB29">
        <f t="shared" si="32"/>
        <v>1109.3499999999999</v>
      </c>
      <c r="AC29">
        <f t="shared" si="33"/>
        <v>0</v>
      </c>
      <c r="AD29">
        <f t="shared" si="34"/>
        <v>1093.8399999999999</v>
      </c>
      <c r="AE29">
        <f t="shared" si="35"/>
        <v>92.828999999999994</v>
      </c>
      <c r="AF29">
        <f t="shared" si="36"/>
        <v>15.51</v>
      </c>
      <c r="AG29">
        <f t="shared" si="37"/>
        <v>0</v>
      </c>
      <c r="AH29">
        <f t="shared" si="38"/>
        <v>1.518</v>
      </c>
      <c r="AI29">
        <f t="shared" si="39"/>
        <v>0</v>
      </c>
      <c r="AJ29">
        <f t="shared" si="40"/>
        <v>0</v>
      </c>
      <c r="AK29">
        <v>1008.5</v>
      </c>
      <c r="AL29">
        <v>0</v>
      </c>
      <c r="AM29">
        <v>994.4</v>
      </c>
      <c r="AN29">
        <v>84.39</v>
      </c>
      <c r="AO29">
        <v>14.1</v>
      </c>
      <c r="AP29">
        <v>0</v>
      </c>
      <c r="AQ29">
        <v>1.38</v>
      </c>
      <c r="AR29">
        <v>0</v>
      </c>
      <c r="AS29">
        <v>0</v>
      </c>
      <c r="AT29">
        <v>94</v>
      </c>
      <c r="AU29">
        <v>51</v>
      </c>
      <c r="AV29">
        <v>1</v>
      </c>
      <c r="AW29">
        <v>1</v>
      </c>
      <c r="AZ29">
        <v>1</v>
      </c>
      <c r="BA29">
        <v>29.03</v>
      </c>
      <c r="BB29">
        <v>10.82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9582.880000000001</v>
      </c>
      <c r="CQ29">
        <f t="shared" si="42"/>
        <v>0</v>
      </c>
      <c r="CR29">
        <f t="shared" si="43"/>
        <v>11835.35</v>
      </c>
      <c r="CS29">
        <f t="shared" si="44"/>
        <v>2694.85</v>
      </c>
      <c r="CT29">
        <f t="shared" si="45"/>
        <v>450.26</v>
      </c>
      <c r="CU29">
        <f t="shared" si="46"/>
        <v>0</v>
      </c>
      <c r="CV29">
        <f t="shared" si="47"/>
        <v>1.518</v>
      </c>
      <c r="CW29">
        <f t="shared" si="48"/>
        <v>0</v>
      </c>
      <c r="CX29">
        <f t="shared" si="49"/>
        <v>0</v>
      </c>
      <c r="CY29">
        <f>S29*(BZ29/100)</f>
        <v>330.18439999999998</v>
      </c>
      <c r="CZ29">
        <f>S29*(CA29/100)</f>
        <v>179.14259999999999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49573361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24</v>
      </c>
      <c r="EM29" t="s">
        <v>25</v>
      </c>
      <c r="EO29" t="s">
        <v>3</v>
      </c>
      <c r="EQ29">
        <v>131072</v>
      </c>
      <c r="ER29">
        <v>1008.5</v>
      </c>
      <c r="ES29">
        <v>0</v>
      </c>
      <c r="ET29">
        <v>994.4</v>
      </c>
      <c r="EU29">
        <v>84.39</v>
      </c>
      <c r="EV29">
        <v>14.1</v>
      </c>
      <c r="EW29">
        <v>1.38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-1762556793</v>
      </c>
      <c r="GG29">
        <v>2</v>
      </c>
      <c r="GH29">
        <v>1</v>
      </c>
      <c r="GI29">
        <v>2</v>
      </c>
      <c r="GJ29">
        <v>0</v>
      </c>
      <c r="GK29">
        <f>ROUND(R29*(S12)/100,2)</f>
        <v>3363.3</v>
      </c>
      <c r="GL29">
        <f t="shared" si="51"/>
        <v>0</v>
      </c>
      <c r="GM29">
        <f t="shared" si="52"/>
        <v>13455.5</v>
      </c>
      <c r="GN29">
        <f t="shared" si="53"/>
        <v>13455.5</v>
      </c>
      <c r="GO29">
        <f t="shared" si="54"/>
        <v>0</v>
      </c>
      <c r="GP29">
        <f t="shared" si="55"/>
        <v>0</v>
      </c>
      <c r="GR29">
        <v>0</v>
      </c>
      <c r="GS29">
        <v>0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26</v>
      </c>
      <c r="F30" s="2" t="s">
        <v>27</v>
      </c>
      <c r="G30" s="2" t="s">
        <v>28</v>
      </c>
      <c r="H30" s="2" t="s">
        <v>20</v>
      </c>
      <c r="I30" s="2">
        <f>ROUND(7.8/100,9)</f>
        <v>7.8E-2</v>
      </c>
      <c r="J30" s="2">
        <v>0</v>
      </c>
      <c r="K30" s="2">
        <f>ROUND(7.8/100,9)</f>
        <v>7.8E-2</v>
      </c>
      <c r="L30" s="2"/>
      <c r="M30" s="2"/>
      <c r="N30" s="2"/>
      <c r="O30" s="2">
        <f t="shared" si="21"/>
        <v>175.26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175.26</v>
      </c>
      <c r="T30" s="2">
        <f t="shared" si="26"/>
        <v>0</v>
      </c>
      <c r="U30" s="2">
        <f t="shared" si="27"/>
        <v>16.533660000000001</v>
      </c>
      <c r="V30" s="2">
        <f t="shared" si="28"/>
        <v>0</v>
      </c>
      <c r="W30" s="2">
        <f t="shared" si="29"/>
        <v>0</v>
      </c>
      <c r="X30" s="2">
        <f t="shared" si="30"/>
        <v>184.02</v>
      </c>
      <c r="Y30" s="2">
        <f t="shared" si="31"/>
        <v>134.94999999999999</v>
      </c>
      <c r="Z30" s="2"/>
      <c r="AA30" s="2">
        <v>50449121</v>
      </c>
      <c r="AB30" s="2">
        <f t="shared" si="32"/>
        <v>2246.8820000000001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2246.8820000000001</v>
      </c>
      <c r="AG30" s="2">
        <f t="shared" si="37"/>
        <v>0</v>
      </c>
      <c r="AH30" s="2">
        <f t="shared" si="38"/>
        <v>211.97</v>
      </c>
      <c r="AI30" s="2">
        <f t="shared" si="39"/>
        <v>0</v>
      </c>
      <c r="AJ30" s="2">
        <f t="shared" si="40"/>
        <v>0</v>
      </c>
      <c r="AK30" s="2">
        <v>2042.62</v>
      </c>
      <c r="AL30" s="2">
        <v>0</v>
      </c>
      <c r="AM30" s="2">
        <v>0</v>
      </c>
      <c r="AN30" s="2">
        <v>0</v>
      </c>
      <c r="AO30" s="2">
        <v>2042.62</v>
      </c>
      <c r="AP30" s="2">
        <v>0</v>
      </c>
      <c r="AQ30" s="2">
        <v>192.7</v>
      </c>
      <c r="AR30" s="2">
        <v>0</v>
      </c>
      <c r="AS30" s="2">
        <v>0</v>
      </c>
      <c r="AT30" s="2">
        <v>105</v>
      </c>
      <c r="AU30" s="2">
        <v>77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105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799</v>
      </c>
      <c r="CO30" s="2">
        <v>0</v>
      </c>
      <c r="CP30" s="2">
        <f t="shared" si="41"/>
        <v>175.26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2246.88</v>
      </c>
      <c r="CU30" s="2">
        <f t="shared" si="46"/>
        <v>0</v>
      </c>
      <c r="CV30" s="2">
        <f t="shared" si="47"/>
        <v>211.97</v>
      </c>
      <c r="CW30" s="2">
        <f t="shared" si="48"/>
        <v>0</v>
      </c>
      <c r="CX30" s="2">
        <f t="shared" si="49"/>
        <v>0</v>
      </c>
      <c r="CY30" s="2">
        <f>((S30*BZ30)/100)</f>
        <v>184.023</v>
      </c>
      <c r="CZ30" s="2">
        <f>((S30*CA30)/100)</f>
        <v>134.9502</v>
      </c>
      <c r="DA30" s="2"/>
      <c r="DB30" s="2"/>
      <c r="DC30" s="2" t="s">
        <v>3</v>
      </c>
      <c r="DD30" s="2" t="s">
        <v>3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49573375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16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131072</v>
      </c>
      <c r="ER30" s="2">
        <v>2042.62</v>
      </c>
      <c r="ES30" s="2">
        <v>0</v>
      </c>
      <c r="ET30" s="2">
        <v>0</v>
      </c>
      <c r="EU30" s="2">
        <v>0</v>
      </c>
      <c r="EV30" s="2">
        <v>2042.62</v>
      </c>
      <c r="EW30" s="2">
        <v>192.7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-767404294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494.23</v>
      </c>
      <c r="GN30" s="2">
        <f t="shared" si="53"/>
        <v>494.23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26</v>
      </c>
      <c r="F31" t="s">
        <v>27</v>
      </c>
      <c r="G31" t="s">
        <v>28</v>
      </c>
      <c r="H31" t="s">
        <v>20</v>
      </c>
      <c r="I31">
        <f>ROUND(7.8/100,9)</f>
        <v>7.8E-2</v>
      </c>
      <c r="J31">
        <v>0</v>
      </c>
      <c r="K31">
        <f>ROUND(7.8/100,9)</f>
        <v>7.8E-2</v>
      </c>
      <c r="O31">
        <f t="shared" si="21"/>
        <v>5087.8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5087.8</v>
      </c>
      <c r="T31">
        <f t="shared" si="26"/>
        <v>0</v>
      </c>
      <c r="U31">
        <f t="shared" si="27"/>
        <v>16.533660000000001</v>
      </c>
      <c r="V31">
        <f t="shared" si="28"/>
        <v>0</v>
      </c>
      <c r="W31">
        <f t="shared" si="29"/>
        <v>0</v>
      </c>
      <c r="X31">
        <f t="shared" si="30"/>
        <v>4426.3900000000003</v>
      </c>
      <c r="Y31">
        <f t="shared" si="31"/>
        <v>2086</v>
      </c>
      <c r="AA31">
        <v>50449122</v>
      </c>
      <c r="AB31">
        <f t="shared" si="32"/>
        <v>2246.8820000000001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2246.8820000000001</v>
      </c>
      <c r="AG31">
        <f t="shared" si="37"/>
        <v>0</v>
      </c>
      <c r="AH31">
        <f t="shared" si="38"/>
        <v>211.97</v>
      </c>
      <c r="AI31">
        <f t="shared" si="39"/>
        <v>0</v>
      </c>
      <c r="AJ31">
        <f t="shared" si="40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</v>
      </c>
      <c r="AW31">
        <v>1</v>
      </c>
      <c r="AZ31">
        <v>1</v>
      </c>
      <c r="BA31">
        <v>29.03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29.03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799</v>
      </c>
      <c r="CO31">
        <v>0</v>
      </c>
      <c r="CP31">
        <f t="shared" si="41"/>
        <v>5087.8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65226.93</v>
      </c>
      <c r="CU31">
        <f t="shared" si="46"/>
        <v>0</v>
      </c>
      <c r="CV31">
        <f t="shared" si="47"/>
        <v>211.97</v>
      </c>
      <c r="CW31">
        <f t="shared" si="48"/>
        <v>0</v>
      </c>
      <c r="CX31">
        <f t="shared" si="49"/>
        <v>0</v>
      </c>
      <c r="CY31">
        <f>S31*(BZ31/100)</f>
        <v>4426.3860000000004</v>
      </c>
      <c r="CZ31">
        <f>S31*(CA31/100)</f>
        <v>2085.998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49573375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30</v>
      </c>
      <c r="EM31" t="s">
        <v>31</v>
      </c>
      <c r="EO31" t="s">
        <v>32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-767404294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11600.19</v>
      </c>
      <c r="GN31">
        <f t="shared" si="53"/>
        <v>11600.19</v>
      </c>
      <c r="GO31">
        <f t="shared" si="54"/>
        <v>0</v>
      </c>
      <c r="GP31">
        <f t="shared" si="55"/>
        <v>0</v>
      </c>
      <c r="GR31">
        <v>0</v>
      </c>
      <c r="GS31">
        <v>0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33</v>
      </c>
      <c r="F32" s="2" t="s">
        <v>18</v>
      </c>
      <c r="G32" s="2" t="s">
        <v>34</v>
      </c>
      <c r="H32" s="2" t="s">
        <v>20</v>
      </c>
      <c r="I32" s="2">
        <f>ROUND(I30*0.9,9)</f>
        <v>7.0199999999999999E-2</v>
      </c>
      <c r="J32" s="2">
        <v>0</v>
      </c>
      <c r="K32" s="2">
        <f>ROUND(I30*0.9,9)</f>
        <v>7.0199999999999999E-2</v>
      </c>
      <c r="L32" s="2"/>
      <c r="M32" s="2"/>
      <c r="N32" s="2"/>
      <c r="O32" s="2">
        <f t="shared" si="21"/>
        <v>69.17</v>
      </c>
      <c r="P32" s="2">
        <f t="shared" si="22"/>
        <v>0</v>
      </c>
      <c r="Q32" s="2">
        <f t="shared" si="23"/>
        <v>68.08</v>
      </c>
      <c r="R32" s="2">
        <f t="shared" si="24"/>
        <v>6.75</v>
      </c>
      <c r="S32" s="2">
        <f t="shared" si="25"/>
        <v>1.0900000000000001</v>
      </c>
      <c r="T32" s="2">
        <f t="shared" si="26"/>
        <v>0</v>
      </c>
      <c r="U32" s="2">
        <f t="shared" si="27"/>
        <v>0.10656359999999999</v>
      </c>
      <c r="V32" s="2">
        <f t="shared" si="28"/>
        <v>0</v>
      </c>
      <c r="W32" s="2">
        <f t="shared" si="29"/>
        <v>0</v>
      </c>
      <c r="X32" s="2">
        <f t="shared" si="30"/>
        <v>1.07</v>
      </c>
      <c r="Y32" s="2">
        <f t="shared" si="31"/>
        <v>0.84</v>
      </c>
      <c r="Z32" s="2"/>
      <c r="AA32" s="2">
        <v>50449121</v>
      </c>
      <c r="AB32" s="2">
        <f t="shared" si="32"/>
        <v>985.303</v>
      </c>
      <c r="AC32" s="2">
        <f t="shared" si="33"/>
        <v>0</v>
      </c>
      <c r="AD32" s="2">
        <f t="shared" si="34"/>
        <v>969.79300000000001</v>
      </c>
      <c r="AE32" s="2">
        <f t="shared" si="35"/>
        <v>96.216999999999999</v>
      </c>
      <c r="AF32" s="2">
        <f t="shared" si="36"/>
        <v>15.51</v>
      </c>
      <c r="AG32" s="2">
        <f t="shared" si="37"/>
        <v>0</v>
      </c>
      <c r="AH32" s="2">
        <f t="shared" si="38"/>
        <v>1.518</v>
      </c>
      <c r="AI32" s="2">
        <f t="shared" si="39"/>
        <v>0</v>
      </c>
      <c r="AJ32" s="2">
        <f t="shared" si="40"/>
        <v>0</v>
      </c>
      <c r="AK32" s="2">
        <v>895.73</v>
      </c>
      <c r="AL32" s="2">
        <v>0</v>
      </c>
      <c r="AM32" s="2">
        <v>881.63</v>
      </c>
      <c r="AN32" s="2">
        <v>87.47</v>
      </c>
      <c r="AO32" s="2">
        <v>14.1</v>
      </c>
      <c r="AP32" s="2">
        <v>0</v>
      </c>
      <c r="AQ32" s="2">
        <v>1.38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799</v>
      </c>
      <c r="CO32" s="2">
        <v>0</v>
      </c>
      <c r="CP32" s="2">
        <f t="shared" si="41"/>
        <v>69.17</v>
      </c>
      <c r="CQ32" s="2">
        <f t="shared" si="42"/>
        <v>0</v>
      </c>
      <c r="CR32" s="2">
        <f t="shared" si="43"/>
        <v>969.79</v>
      </c>
      <c r="CS32" s="2">
        <f t="shared" si="44"/>
        <v>96.22</v>
      </c>
      <c r="CT32" s="2">
        <f t="shared" si="45"/>
        <v>15.51</v>
      </c>
      <c r="CU32" s="2">
        <f t="shared" si="46"/>
        <v>0</v>
      </c>
      <c r="CV32" s="2">
        <f t="shared" si="47"/>
        <v>1.518</v>
      </c>
      <c r="CW32" s="2">
        <f t="shared" si="48"/>
        <v>0</v>
      </c>
      <c r="CX32" s="2">
        <f t="shared" si="49"/>
        <v>0</v>
      </c>
      <c r="CY32" s="2">
        <f>((S32*BZ32)/100)</f>
        <v>1.0682</v>
      </c>
      <c r="CZ32" s="2">
        <f>((S32*CA32)/100)</f>
        <v>0.83930000000000005</v>
      </c>
      <c r="DA32" s="2"/>
      <c r="DB32" s="2"/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49573361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2</v>
      </c>
      <c r="EL32" s="2" t="s">
        <v>24</v>
      </c>
      <c r="EM32" s="2" t="s">
        <v>25</v>
      </c>
      <c r="EN32" s="2"/>
      <c r="EO32" s="2" t="s">
        <v>32</v>
      </c>
      <c r="EP32" s="2"/>
      <c r="EQ32" s="2">
        <v>131072</v>
      </c>
      <c r="ER32" s="2">
        <v>895.73</v>
      </c>
      <c r="ES32" s="2">
        <v>0</v>
      </c>
      <c r="ET32" s="2">
        <v>881.63</v>
      </c>
      <c r="EU32" s="2">
        <v>87.47</v>
      </c>
      <c r="EV32" s="2">
        <v>14.1</v>
      </c>
      <c r="EW32" s="2">
        <v>1.38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-791407958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11.81</v>
      </c>
      <c r="GL32" s="2">
        <f t="shared" si="51"/>
        <v>0</v>
      </c>
      <c r="GM32" s="2">
        <f t="shared" si="52"/>
        <v>82.89</v>
      </c>
      <c r="GN32" s="2">
        <f t="shared" si="53"/>
        <v>82.89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33</v>
      </c>
      <c r="F33" t="s">
        <v>18</v>
      </c>
      <c r="G33" t="s">
        <v>34</v>
      </c>
      <c r="H33" t="s">
        <v>20</v>
      </c>
      <c r="I33">
        <f>ROUND(I31*0.9,9)</f>
        <v>7.0199999999999999E-2</v>
      </c>
      <c r="J33">
        <v>0</v>
      </c>
      <c r="K33">
        <f>ROUND(I31*0.9,9)</f>
        <v>7.0199999999999999E-2</v>
      </c>
      <c r="O33">
        <f t="shared" si="21"/>
        <v>768.27</v>
      </c>
      <c r="P33">
        <f t="shared" si="22"/>
        <v>0</v>
      </c>
      <c r="Q33">
        <f t="shared" si="23"/>
        <v>736.63</v>
      </c>
      <c r="R33">
        <f t="shared" si="24"/>
        <v>195.95</v>
      </c>
      <c r="S33">
        <f t="shared" si="25"/>
        <v>31.64</v>
      </c>
      <c r="T33">
        <f t="shared" si="26"/>
        <v>0</v>
      </c>
      <c r="U33">
        <f t="shared" si="27"/>
        <v>0.10656359999999999</v>
      </c>
      <c r="V33">
        <f t="shared" si="28"/>
        <v>0</v>
      </c>
      <c r="W33">
        <f t="shared" si="29"/>
        <v>0</v>
      </c>
      <c r="X33">
        <f t="shared" si="30"/>
        <v>29.74</v>
      </c>
      <c r="Y33">
        <f t="shared" si="31"/>
        <v>16.14</v>
      </c>
      <c r="AA33">
        <v>50449122</v>
      </c>
      <c r="AB33">
        <f t="shared" si="32"/>
        <v>985.303</v>
      </c>
      <c r="AC33">
        <f t="shared" si="33"/>
        <v>0</v>
      </c>
      <c r="AD33">
        <f t="shared" si="34"/>
        <v>969.79300000000001</v>
      </c>
      <c r="AE33">
        <f t="shared" si="35"/>
        <v>96.216999999999999</v>
      </c>
      <c r="AF33">
        <f t="shared" si="36"/>
        <v>15.51</v>
      </c>
      <c r="AG33">
        <f t="shared" si="37"/>
        <v>0</v>
      </c>
      <c r="AH33">
        <f t="shared" si="38"/>
        <v>1.518</v>
      </c>
      <c r="AI33">
        <f t="shared" si="39"/>
        <v>0</v>
      </c>
      <c r="AJ33">
        <f t="shared" si="40"/>
        <v>0</v>
      </c>
      <c r="AK33">
        <v>895.73</v>
      </c>
      <c r="AL33">
        <v>0</v>
      </c>
      <c r="AM33">
        <v>881.63</v>
      </c>
      <c r="AN33">
        <v>87.47</v>
      </c>
      <c r="AO33">
        <v>14.1</v>
      </c>
      <c r="AP33">
        <v>0</v>
      </c>
      <c r="AQ33">
        <v>1.38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10.82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2</v>
      </c>
      <c r="BN33">
        <v>0</v>
      </c>
      <c r="BO33" t="s">
        <v>18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799</v>
      </c>
      <c r="CO33">
        <v>0</v>
      </c>
      <c r="CP33">
        <f t="shared" si="41"/>
        <v>768.27</v>
      </c>
      <c r="CQ33">
        <f t="shared" si="42"/>
        <v>0</v>
      </c>
      <c r="CR33">
        <f t="shared" si="43"/>
        <v>10493.13</v>
      </c>
      <c r="CS33">
        <f t="shared" si="44"/>
        <v>2793.27</v>
      </c>
      <c r="CT33">
        <f t="shared" si="45"/>
        <v>450.26</v>
      </c>
      <c r="CU33">
        <f t="shared" si="46"/>
        <v>0</v>
      </c>
      <c r="CV33">
        <f t="shared" si="47"/>
        <v>1.518</v>
      </c>
      <c r="CW33">
        <f t="shared" si="48"/>
        <v>0</v>
      </c>
      <c r="CX33">
        <f t="shared" si="49"/>
        <v>0</v>
      </c>
      <c r="CY33">
        <f>S33*(BZ33/100)</f>
        <v>29.741599999999998</v>
      </c>
      <c r="CZ33">
        <f>S33*(CA33/100)</f>
        <v>16.136400000000002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49573361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2</v>
      </c>
      <c r="EL33" t="s">
        <v>24</v>
      </c>
      <c r="EM33" t="s">
        <v>25</v>
      </c>
      <c r="EO33" t="s">
        <v>32</v>
      </c>
      <c r="EQ33">
        <v>131072</v>
      </c>
      <c r="ER33">
        <v>895.73</v>
      </c>
      <c r="ES33">
        <v>0</v>
      </c>
      <c r="ET33">
        <v>881.63</v>
      </c>
      <c r="EU33">
        <v>87.47</v>
      </c>
      <c r="EV33">
        <v>14.1</v>
      </c>
      <c r="EW33">
        <v>1.38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-791407958</v>
      </c>
      <c r="GG33">
        <v>2</v>
      </c>
      <c r="GH33">
        <v>1</v>
      </c>
      <c r="GI33">
        <v>2</v>
      </c>
      <c r="GJ33">
        <v>0</v>
      </c>
      <c r="GK33">
        <f>ROUND(R33*(S12)/100,2)</f>
        <v>313.52</v>
      </c>
      <c r="GL33">
        <f t="shared" si="51"/>
        <v>0</v>
      </c>
      <c r="GM33">
        <f t="shared" si="52"/>
        <v>1127.67</v>
      </c>
      <c r="GN33">
        <f t="shared" si="53"/>
        <v>1127.67</v>
      </c>
      <c r="GO33">
        <f t="shared" si="54"/>
        <v>0</v>
      </c>
      <c r="GP33">
        <f t="shared" si="55"/>
        <v>0</v>
      </c>
      <c r="GR33">
        <v>0</v>
      </c>
      <c r="GS33">
        <v>0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36</v>
      </c>
      <c r="F34" s="2" t="s">
        <v>37</v>
      </c>
      <c r="G34" s="2" t="s">
        <v>38</v>
      </c>
      <c r="H34" s="2" t="s">
        <v>20</v>
      </c>
      <c r="I34" s="2">
        <f>ROUND(I30*0.1,9)</f>
        <v>7.7999999999999996E-3</v>
      </c>
      <c r="J34" s="2">
        <v>0</v>
      </c>
      <c r="K34" s="2">
        <f>ROUND(I30*0.1,9)</f>
        <v>7.7999999999999996E-3</v>
      </c>
      <c r="L34" s="2"/>
      <c r="M34" s="2"/>
      <c r="N34" s="2"/>
      <c r="O34" s="2">
        <f t="shared" si="21"/>
        <v>6.82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6.82</v>
      </c>
      <c r="T34" s="2">
        <f t="shared" si="26"/>
        <v>0</v>
      </c>
      <c r="U34" s="2">
        <f t="shared" si="27"/>
        <v>0.71214000000000011</v>
      </c>
      <c r="V34" s="2">
        <f t="shared" si="28"/>
        <v>0</v>
      </c>
      <c r="W34" s="2">
        <f t="shared" si="29"/>
        <v>0</v>
      </c>
      <c r="X34" s="2">
        <f t="shared" si="30"/>
        <v>6.21</v>
      </c>
      <c r="Y34" s="2">
        <f t="shared" si="31"/>
        <v>4.57</v>
      </c>
      <c r="Z34" s="2"/>
      <c r="AA34" s="2">
        <v>50449121</v>
      </c>
      <c r="AB34" s="2">
        <f t="shared" si="32"/>
        <v>874.654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874.654</v>
      </c>
      <c r="AG34" s="2">
        <f t="shared" si="37"/>
        <v>0</v>
      </c>
      <c r="AH34" s="2">
        <f t="shared" si="38"/>
        <v>91.300000000000011</v>
      </c>
      <c r="AI34" s="2">
        <f t="shared" si="39"/>
        <v>0</v>
      </c>
      <c r="AJ34" s="2">
        <f t="shared" si="40"/>
        <v>0</v>
      </c>
      <c r="AK34" s="2">
        <v>795.14</v>
      </c>
      <c r="AL34" s="2">
        <v>0</v>
      </c>
      <c r="AM34" s="2">
        <v>0</v>
      </c>
      <c r="AN34" s="2">
        <v>0</v>
      </c>
      <c r="AO34" s="2">
        <v>795.14</v>
      </c>
      <c r="AP34" s="2">
        <v>0</v>
      </c>
      <c r="AQ34" s="2">
        <v>83</v>
      </c>
      <c r="AR34" s="2">
        <v>0</v>
      </c>
      <c r="AS34" s="2">
        <v>0</v>
      </c>
      <c r="AT34" s="2">
        <v>91</v>
      </c>
      <c r="AU34" s="2">
        <v>67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393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91</v>
      </c>
      <c r="CA34" s="2">
        <v>67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799</v>
      </c>
      <c r="CO34" s="2">
        <v>0</v>
      </c>
      <c r="CP34" s="2">
        <f t="shared" si="41"/>
        <v>6.82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874.65</v>
      </c>
      <c r="CU34" s="2">
        <f t="shared" si="46"/>
        <v>0</v>
      </c>
      <c r="CV34" s="2">
        <f t="shared" si="47"/>
        <v>91.300000000000011</v>
      </c>
      <c r="CW34" s="2">
        <f t="shared" si="48"/>
        <v>0</v>
      </c>
      <c r="CX34" s="2">
        <f t="shared" si="49"/>
        <v>0</v>
      </c>
      <c r="CY34" s="2">
        <f>((S34*BZ34)/100)</f>
        <v>6.2061999999999999</v>
      </c>
      <c r="CZ34" s="2">
        <f>((S34*CA34)/100)</f>
        <v>4.5693999999999999</v>
      </c>
      <c r="DA34" s="2"/>
      <c r="DB34" s="2"/>
      <c r="DC34" s="2" t="s">
        <v>3</v>
      </c>
      <c r="DD34" s="2" t="s">
        <v>3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49573708</v>
      </c>
      <c r="EF34" s="2">
        <v>60</v>
      </c>
      <c r="EG34" s="2" t="s">
        <v>40</v>
      </c>
      <c r="EH34" s="2">
        <v>0</v>
      </c>
      <c r="EI34" s="2" t="s">
        <v>3</v>
      </c>
      <c r="EJ34" s="2">
        <v>1</v>
      </c>
      <c r="EK34" s="2">
        <v>393</v>
      </c>
      <c r="EL34" s="2" t="s">
        <v>41</v>
      </c>
      <c r="EM34" s="2" t="s">
        <v>42</v>
      </c>
      <c r="EN34" s="2"/>
      <c r="EO34" s="2" t="s">
        <v>32</v>
      </c>
      <c r="EP34" s="2"/>
      <c r="EQ34" s="2">
        <v>131072</v>
      </c>
      <c r="ER34" s="2">
        <v>795.14</v>
      </c>
      <c r="ES34" s="2">
        <v>0</v>
      </c>
      <c r="ET34" s="2">
        <v>0</v>
      </c>
      <c r="EU34" s="2">
        <v>0</v>
      </c>
      <c r="EV34" s="2">
        <v>795.14</v>
      </c>
      <c r="EW34" s="2">
        <v>83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67</v>
      </c>
      <c r="FZ34" s="2"/>
      <c r="GA34" s="2" t="s">
        <v>3</v>
      </c>
      <c r="GB34" s="2"/>
      <c r="GC34" s="2"/>
      <c r="GD34" s="2">
        <v>0</v>
      </c>
      <c r="GE34" s="2"/>
      <c r="GF34" s="2">
        <v>2144161260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1"/>
        <v>0</v>
      </c>
      <c r="GM34" s="2">
        <f t="shared" si="52"/>
        <v>17.600000000000001</v>
      </c>
      <c r="GN34" s="2">
        <f t="shared" si="53"/>
        <v>17.600000000000001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36</v>
      </c>
      <c r="F35" t="s">
        <v>37</v>
      </c>
      <c r="G35" t="s">
        <v>38</v>
      </c>
      <c r="H35" t="s">
        <v>20</v>
      </c>
      <c r="I35">
        <f>ROUND(I31*0.1,9)</f>
        <v>7.7999999999999996E-3</v>
      </c>
      <c r="J35">
        <v>0</v>
      </c>
      <c r="K35">
        <f>ROUND(I31*0.1,9)</f>
        <v>7.7999999999999996E-3</v>
      </c>
      <c r="O35">
        <f t="shared" si="21"/>
        <v>197.98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197.98</v>
      </c>
      <c r="T35">
        <f t="shared" si="26"/>
        <v>0</v>
      </c>
      <c r="U35">
        <f t="shared" si="27"/>
        <v>0.71214000000000011</v>
      </c>
      <c r="V35">
        <f t="shared" si="28"/>
        <v>0</v>
      </c>
      <c r="W35">
        <f t="shared" si="29"/>
        <v>0</v>
      </c>
      <c r="X35">
        <f t="shared" si="30"/>
        <v>148.49</v>
      </c>
      <c r="Y35">
        <f t="shared" si="31"/>
        <v>81.17</v>
      </c>
      <c r="AA35">
        <v>50449122</v>
      </c>
      <c r="AB35">
        <f t="shared" si="32"/>
        <v>874.654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874.654</v>
      </c>
      <c r="AG35">
        <f t="shared" si="37"/>
        <v>0</v>
      </c>
      <c r="AH35">
        <f t="shared" si="38"/>
        <v>91.300000000000011</v>
      </c>
      <c r="AI35">
        <f t="shared" si="39"/>
        <v>0</v>
      </c>
      <c r="AJ35">
        <f t="shared" si="40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29.03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393</v>
      </c>
      <c r="BN35">
        <v>0</v>
      </c>
      <c r="BO35" t="s">
        <v>37</v>
      </c>
      <c r="BP35">
        <v>1</v>
      </c>
      <c r="BQ35">
        <v>60</v>
      </c>
      <c r="BR35">
        <v>0</v>
      </c>
      <c r="BS35">
        <v>29.03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799</v>
      </c>
      <c r="CO35">
        <v>0</v>
      </c>
      <c r="CP35">
        <f t="shared" si="41"/>
        <v>197.98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25391.09</v>
      </c>
      <c r="CU35">
        <f t="shared" si="46"/>
        <v>0</v>
      </c>
      <c r="CV35">
        <f t="shared" si="47"/>
        <v>91.300000000000011</v>
      </c>
      <c r="CW35">
        <f t="shared" si="48"/>
        <v>0</v>
      </c>
      <c r="CX35">
        <f t="shared" si="49"/>
        <v>0</v>
      </c>
      <c r="CY35">
        <f>S35*(BZ35/100)</f>
        <v>148.48499999999999</v>
      </c>
      <c r="CZ35">
        <f>S35*(CA35/100)</f>
        <v>81.17179999999999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49573708</v>
      </c>
      <c r="EF35">
        <v>60</v>
      </c>
      <c r="EG35" t="s">
        <v>40</v>
      </c>
      <c r="EH35">
        <v>0</v>
      </c>
      <c r="EI35" t="s">
        <v>3</v>
      </c>
      <c r="EJ35">
        <v>1</v>
      </c>
      <c r="EK35">
        <v>393</v>
      </c>
      <c r="EL35" t="s">
        <v>41</v>
      </c>
      <c r="EM35" t="s">
        <v>42</v>
      </c>
      <c r="EO35" t="s">
        <v>32</v>
      </c>
      <c r="EQ35">
        <v>131072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2144161260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51"/>
        <v>0</v>
      </c>
      <c r="GM35">
        <f t="shared" si="52"/>
        <v>427.64</v>
      </c>
      <c r="GN35">
        <f t="shared" si="53"/>
        <v>427.64</v>
      </c>
      <c r="GO35">
        <f t="shared" si="54"/>
        <v>0</v>
      </c>
      <c r="GP35">
        <f t="shared" si="55"/>
        <v>0</v>
      </c>
      <c r="GR35">
        <v>0</v>
      </c>
      <c r="GS35">
        <v>0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43</v>
      </c>
      <c r="F36" s="2" t="s">
        <v>44</v>
      </c>
      <c r="G36" s="2" t="s">
        <v>45</v>
      </c>
      <c r="H36" s="2" t="s">
        <v>20</v>
      </c>
      <c r="I36" s="2">
        <f>ROUND(9.288/100,9)</f>
        <v>9.2880000000000004E-2</v>
      </c>
      <c r="J36" s="2">
        <v>0</v>
      </c>
      <c r="K36" s="2">
        <f>ROUND(9.288/100,9)</f>
        <v>9.2880000000000004E-2</v>
      </c>
      <c r="L36" s="2"/>
      <c r="M36" s="2"/>
      <c r="N36" s="2"/>
      <c r="O36" s="2">
        <f t="shared" si="21"/>
        <v>14.92</v>
      </c>
      <c r="P36" s="2">
        <f t="shared" si="22"/>
        <v>0</v>
      </c>
      <c r="Q36" s="2">
        <f t="shared" si="23"/>
        <v>14.92</v>
      </c>
      <c r="R36" s="2">
        <f t="shared" si="24"/>
        <v>1.41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50449121</v>
      </c>
      <c r="AB36" s="2">
        <f t="shared" si="32"/>
        <v>160.589</v>
      </c>
      <c r="AC36" s="2">
        <f t="shared" si="33"/>
        <v>0</v>
      </c>
      <c r="AD36" s="2">
        <f t="shared" si="34"/>
        <v>160.589</v>
      </c>
      <c r="AE36" s="2">
        <f t="shared" si="35"/>
        <v>15.191000000000001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145.99</v>
      </c>
      <c r="AL36" s="2">
        <v>0</v>
      </c>
      <c r="AM36" s="2">
        <v>145.99</v>
      </c>
      <c r="AN36" s="2">
        <v>13.81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98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799</v>
      </c>
      <c r="CO36" s="2">
        <v>0</v>
      </c>
      <c r="CP36" s="2">
        <f t="shared" si="41"/>
        <v>14.92</v>
      </c>
      <c r="CQ36" s="2">
        <f t="shared" si="42"/>
        <v>0</v>
      </c>
      <c r="CR36" s="2">
        <f t="shared" si="43"/>
        <v>160.59</v>
      </c>
      <c r="CS36" s="2">
        <f t="shared" si="44"/>
        <v>15.19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22</v>
      </c>
      <c r="DF36" s="2" t="s">
        <v>22</v>
      </c>
      <c r="DG36" s="2" t="s">
        <v>22</v>
      </c>
      <c r="DH36" s="2" t="s">
        <v>3</v>
      </c>
      <c r="DI36" s="2" t="s">
        <v>22</v>
      </c>
      <c r="DJ36" s="2" t="s">
        <v>22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49573364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5</v>
      </c>
      <c r="EL36" s="2" t="s">
        <v>47</v>
      </c>
      <c r="EM36" s="2" t="s">
        <v>48</v>
      </c>
      <c r="EN36" s="2"/>
      <c r="EO36" s="2" t="s">
        <v>32</v>
      </c>
      <c r="EP36" s="2"/>
      <c r="EQ36" s="2">
        <v>131072</v>
      </c>
      <c r="ER36" s="2">
        <v>145.99</v>
      </c>
      <c r="ES36" s="2">
        <v>0</v>
      </c>
      <c r="ET36" s="2">
        <v>145.99</v>
      </c>
      <c r="EU36" s="2">
        <v>13.81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2052300524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2.4700000000000002</v>
      </c>
      <c r="GL36" s="2">
        <f t="shared" si="51"/>
        <v>0</v>
      </c>
      <c r="GM36" s="2">
        <f t="shared" si="52"/>
        <v>17.39</v>
      </c>
      <c r="GN36" s="2">
        <f t="shared" si="53"/>
        <v>17.39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20</v>
      </c>
      <c r="I37">
        <f>ROUND(9.288/100,9)</f>
        <v>9.2880000000000004E-2</v>
      </c>
      <c r="J37">
        <v>0</v>
      </c>
      <c r="K37">
        <f>ROUND(9.288/100,9)</f>
        <v>9.2880000000000004E-2</v>
      </c>
      <c r="O37">
        <f t="shared" si="21"/>
        <v>161.13999999999999</v>
      </c>
      <c r="P37">
        <f t="shared" si="22"/>
        <v>0</v>
      </c>
      <c r="Q37">
        <f t="shared" si="23"/>
        <v>161.13999999999999</v>
      </c>
      <c r="R37">
        <f t="shared" si="24"/>
        <v>40.93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50449122</v>
      </c>
      <c r="AB37">
        <f t="shared" si="32"/>
        <v>160.589</v>
      </c>
      <c r="AC37">
        <f t="shared" si="33"/>
        <v>0</v>
      </c>
      <c r="AD37">
        <f t="shared" si="34"/>
        <v>160.589</v>
      </c>
      <c r="AE37">
        <f t="shared" si="35"/>
        <v>15.191000000000001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145.99</v>
      </c>
      <c r="AL37">
        <v>0</v>
      </c>
      <c r="AM37">
        <v>145.99</v>
      </c>
      <c r="AN37">
        <v>13.81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29.03</v>
      </c>
      <c r="BB37">
        <v>10.8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5</v>
      </c>
      <c r="BN37">
        <v>0</v>
      </c>
      <c r="BO37" t="s">
        <v>44</v>
      </c>
      <c r="BP37">
        <v>1</v>
      </c>
      <c r="BQ37">
        <v>30</v>
      </c>
      <c r="BR37">
        <v>0</v>
      </c>
      <c r="BS37">
        <v>29.03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799</v>
      </c>
      <c r="CO37">
        <v>0</v>
      </c>
      <c r="CP37">
        <f t="shared" si="41"/>
        <v>161.13999999999999</v>
      </c>
      <c r="CQ37">
        <f t="shared" si="42"/>
        <v>0</v>
      </c>
      <c r="CR37">
        <f t="shared" si="43"/>
        <v>1734.37</v>
      </c>
      <c r="CS37">
        <f t="shared" si="44"/>
        <v>440.97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49573364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5</v>
      </c>
      <c r="EL37" t="s">
        <v>47</v>
      </c>
      <c r="EM37" t="s">
        <v>48</v>
      </c>
      <c r="EO37" t="s">
        <v>32</v>
      </c>
      <c r="EQ37">
        <v>131072</v>
      </c>
      <c r="ER37">
        <v>145.99</v>
      </c>
      <c r="ES37">
        <v>0</v>
      </c>
      <c r="ET37">
        <v>145.99</v>
      </c>
      <c r="EU37">
        <v>13.81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2052300524</v>
      </c>
      <c r="GG37">
        <v>2</v>
      </c>
      <c r="GH37">
        <v>1</v>
      </c>
      <c r="GI37">
        <v>2</v>
      </c>
      <c r="GJ37">
        <v>0</v>
      </c>
      <c r="GK37">
        <f>ROUND(R37*(S12)/100,2)</f>
        <v>65.489999999999995</v>
      </c>
      <c r="GL37">
        <f t="shared" si="51"/>
        <v>0</v>
      </c>
      <c r="GM37">
        <f t="shared" si="52"/>
        <v>226.63</v>
      </c>
      <c r="GN37">
        <f t="shared" si="53"/>
        <v>226.63</v>
      </c>
      <c r="GO37">
        <f t="shared" si="54"/>
        <v>0</v>
      </c>
      <c r="GP37">
        <f t="shared" si="55"/>
        <v>0</v>
      </c>
      <c r="GR37">
        <v>0</v>
      </c>
      <c r="GS37">
        <v>0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49</v>
      </c>
      <c r="F38" s="2" t="s">
        <v>50</v>
      </c>
      <c r="G38" s="2" t="s">
        <v>51</v>
      </c>
      <c r="H38" s="2" t="s">
        <v>20</v>
      </c>
      <c r="I38" s="2">
        <f>ROUND(1.032/100,9)</f>
        <v>1.0319999999999999E-2</v>
      </c>
      <c r="J38" s="2">
        <v>0</v>
      </c>
      <c r="K38" s="2">
        <f>ROUND(1.032/100,9)</f>
        <v>1.0319999999999999E-2</v>
      </c>
      <c r="L38" s="2"/>
      <c r="M38" s="2"/>
      <c r="N38" s="2"/>
      <c r="O38" s="2">
        <f t="shared" si="21"/>
        <v>11.93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11.93</v>
      </c>
      <c r="T38" s="2">
        <f t="shared" si="26"/>
        <v>0</v>
      </c>
      <c r="U38" s="2">
        <f t="shared" si="27"/>
        <v>1.2151180800000001</v>
      </c>
      <c r="V38" s="2">
        <f t="shared" si="28"/>
        <v>0</v>
      </c>
      <c r="W38" s="2">
        <f t="shared" si="29"/>
        <v>0</v>
      </c>
      <c r="X38" s="2">
        <f t="shared" si="30"/>
        <v>12.53</v>
      </c>
      <c r="Y38" s="2">
        <f t="shared" si="31"/>
        <v>9.19</v>
      </c>
      <c r="Z38" s="2"/>
      <c r="AA38" s="2">
        <v>50449121</v>
      </c>
      <c r="AB38" s="2">
        <f t="shared" si="32"/>
        <v>1156.2429999999999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1156.2429999999999</v>
      </c>
      <c r="AG38" s="2">
        <f t="shared" si="37"/>
        <v>0</v>
      </c>
      <c r="AH38" s="2">
        <f t="shared" si="38"/>
        <v>117.74400000000001</v>
      </c>
      <c r="AI38" s="2">
        <f t="shared" si="39"/>
        <v>0</v>
      </c>
      <c r="AJ38" s="2">
        <f t="shared" si="40"/>
        <v>0</v>
      </c>
      <c r="AK38" s="2">
        <v>1051.1300000000001</v>
      </c>
      <c r="AL38" s="2">
        <v>0</v>
      </c>
      <c r="AM38" s="2">
        <v>0</v>
      </c>
      <c r="AN38" s="2">
        <v>0</v>
      </c>
      <c r="AO38" s="2">
        <v>1051.1300000000001</v>
      </c>
      <c r="AP38" s="2">
        <v>0</v>
      </c>
      <c r="AQ38" s="2">
        <v>107.04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52</v>
      </c>
      <c r="BK38" s="2"/>
      <c r="BL38" s="2"/>
      <c r="BM38" s="2">
        <v>16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799</v>
      </c>
      <c r="CO38" s="2">
        <v>0</v>
      </c>
      <c r="CP38" s="2">
        <f t="shared" si="41"/>
        <v>11.93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1156.24</v>
      </c>
      <c r="CU38" s="2">
        <f t="shared" si="46"/>
        <v>0</v>
      </c>
      <c r="CV38" s="2">
        <f t="shared" si="47"/>
        <v>117.74400000000001</v>
      </c>
      <c r="CW38" s="2">
        <f t="shared" si="48"/>
        <v>0</v>
      </c>
      <c r="CX38" s="2">
        <f t="shared" si="49"/>
        <v>0</v>
      </c>
      <c r="CY38" s="2">
        <f>((S38*BZ38)/100)</f>
        <v>12.526499999999999</v>
      </c>
      <c r="CZ38" s="2">
        <f>((S38*CA38)/100)</f>
        <v>9.1860999999999997</v>
      </c>
      <c r="DA38" s="2"/>
      <c r="DB38" s="2"/>
      <c r="DC38" s="2" t="s">
        <v>3</v>
      </c>
      <c r="DD38" s="2" t="s">
        <v>3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20</v>
      </c>
      <c r="DW38" s="2" t="s">
        <v>20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49573375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16</v>
      </c>
      <c r="EL38" s="2" t="s">
        <v>30</v>
      </c>
      <c r="EM38" s="2" t="s">
        <v>31</v>
      </c>
      <c r="EN38" s="2"/>
      <c r="EO38" s="2" t="s">
        <v>32</v>
      </c>
      <c r="EP38" s="2"/>
      <c r="EQ38" s="2">
        <v>131072</v>
      </c>
      <c r="ER38" s="2">
        <v>1051.1300000000001</v>
      </c>
      <c r="ES38" s="2">
        <v>0</v>
      </c>
      <c r="ET38" s="2">
        <v>0</v>
      </c>
      <c r="EU38" s="2">
        <v>0</v>
      </c>
      <c r="EV38" s="2">
        <v>1051.1300000000001</v>
      </c>
      <c r="EW38" s="2">
        <v>107.04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0</v>
      </c>
      <c r="GE38" s="2"/>
      <c r="GF38" s="2">
        <v>1333524858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33.65</v>
      </c>
      <c r="GN38" s="2">
        <f t="shared" si="53"/>
        <v>33.65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49</v>
      </c>
      <c r="F39" t="s">
        <v>50</v>
      </c>
      <c r="G39" t="s">
        <v>51</v>
      </c>
      <c r="H39" t="s">
        <v>20</v>
      </c>
      <c r="I39">
        <f>ROUND(1.032/100,9)</f>
        <v>1.0319999999999999E-2</v>
      </c>
      <c r="J39">
        <v>0</v>
      </c>
      <c r="K39">
        <f>ROUND(1.032/100,9)</f>
        <v>1.0319999999999999E-2</v>
      </c>
      <c r="O39">
        <f t="shared" si="21"/>
        <v>346.33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346.33</v>
      </c>
      <c r="T39">
        <f t="shared" si="26"/>
        <v>0</v>
      </c>
      <c r="U39">
        <f t="shared" si="27"/>
        <v>1.2151180800000001</v>
      </c>
      <c r="V39">
        <f t="shared" si="28"/>
        <v>0</v>
      </c>
      <c r="W39">
        <f t="shared" si="29"/>
        <v>0</v>
      </c>
      <c r="X39">
        <f t="shared" si="30"/>
        <v>301.31</v>
      </c>
      <c r="Y39">
        <f t="shared" si="31"/>
        <v>142</v>
      </c>
      <c r="AA39">
        <v>50449122</v>
      </c>
      <c r="AB39">
        <f t="shared" si="32"/>
        <v>1156.2429999999999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1156.2429999999999</v>
      </c>
      <c r="AG39">
        <f t="shared" si="37"/>
        <v>0</v>
      </c>
      <c r="AH39">
        <f t="shared" si="38"/>
        <v>117.74400000000001</v>
      </c>
      <c r="AI39">
        <f t="shared" si="39"/>
        <v>0</v>
      </c>
      <c r="AJ39">
        <f t="shared" si="40"/>
        <v>0</v>
      </c>
      <c r="AK39">
        <v>1051.1300000000001</v>
      </c>
      <c r="AL39">
        <v>0</v>
      </c>
      <c r="AM39">
        <v>0</v>
      </c>
      <c r="AN39">
        <v>0</v>
      </c>
      <c r="AO39">
        <v>1051.1300000000001</v>
      </c>
      <c r="AP39">
        <v>0</v>
      </c>
      <c r="AQ39">
        <v>107.04</v>
      </c>
      <c r="AR39">
        <v>0</v>
      </c>
      <c r="AS39">
        <v>0</v>
      </c>
      <c r="AT39">
        <v>87</v>
      </c>
      <c r="AU39">
        <v>41</v>
      </c>
      <c r="AV39">
        <v>1</v>
      </c>
      <c r="AW39">
        <v>1</v>
      </c>
      <c r="AZ39">
        <v>1</v>
      </c>
      <c r="BA39">
        <v>29.03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52</v>
      </c>
      <c r="BM39">
        <v>16</v>
      </c>
      <c r="BN39">
        <v>0</v>
      </c>
      <c r="BO39" t="s">
        <v>50</v>
      </c>
      <c r="BP39">
        <v>1</v>
      </c>
      <c r="BQ39">
        <v>30</v>
      </c>
      <c r="BR39">
        <v>0</v>
      </c>
      <c r="BS39">
        <v>29.03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799</v>
      </c>
      <c r="CO39">
        <v>0</v>
      </c>
      <c r="CP39">
        <f t="shared" si="41"/>
        <v>346.33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33565.65</v>
      </c>
      <c r="CU39">
        <f t="shared" si="46"/>
        <v>0</v>
      </c>
      <c r="CV39">
        <f t="shared" si="47"/>
        <v>117.74400000000001</v>
      </c>
      <c r="CW39">
        <f t="shared" si="48"/>
        <v>0</v>
      </c>
      <c r="CX39">
        <f t="shared" si="49"/>
        <v>0</v>
      </c>
      <c r="CY39">
        <f>S39*(BZ39/100)</f>
        <v>301.30709999999999</v>
      </c>
      <c r="CZ39">
        <f>S39*(CA39/100)</f>
        <v>141.99529999999999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49573375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16</v>
      </c>
      <c r="EL39" t="s">
        <v>30</v>
      </c>
      <c r="EM39" t="s">
        <v>31</v>
      </c>
      <c r="EO39" t="s">
        <v>32</v>
      </c>
      <c r="EQ39">
        <v>131072</v>
      </c>
      <c r="ER39">
        <v>1051.1300000000001</v>
      </c>
      <c r="ES39">
        <v>0</v>
      </c>
      <c r="ET39">
        <v>0</v>
      </c>
      <c r="EU39">
        <v>0</v>
      </c>
      <c r="EV39">
        <v>1051.1300000000001</v>
      </c>
      <c r="EW39">
        <v>107.04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1333524858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789.64</v>
      </c>
      <c r="GN39">
        <f t="shared" si="53"/>
        <v>789.64</v>
      </c>
      <c r="GO39">
        <f t="shared" si="54"/>
        <v>0</v>
      </c>
      <c r="GP39">
        <f t="shared" si="55"/>
        <v>0</v>
      </c>
      <c r="GR39">
        <v>0</v>
      </c>
      <c r="GS39">
        <v>0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56</v>
      </c>
      <c r="I40" s="2">
        <v>10.32</v>
      </c>
      <c r="J40" s="2">
        <v>0</v>
      </c>
      <c r="K40" s="2">
        <v>10.32</v>
      </c>
      <c r="L40" s="2"/>
      <c r="M40" s="2"/>
      <c r="N40" s="2"/>
      <c r="O40" s="2">
        <f t="shared" si="21"/>
        <v>1083.5</v>
      </c>
      <c r="P40" s="2">
        <f t="shared" si="22"/>
        <v>1083.5</v>
      </c>
      <c r="Q40" s="2">
        <f>(ROUND((ROUND(((ET40)*AV40*I40),2)*BB40),2)+ROUND((ROUND(((AE40-(EU40))*AV40*I40),2)*BS40),2))</f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50449121</v>
      </c>
      <c r="AB40" s="2">
        <f t="shared" si="32"/>
        <v>104.99</v>
      </c>
      <c r="AC40" s="2">
        <f t="shared" si="33"/>
        <v>104.99</v>
      </c>
      <c r="AD40" s="2">
        <f>ROUND((((ET40)-(EU40))+AE40),6)</f>
        <v>0</v>
      </c>
      <c r="AE40" s="2">
        <f>ROUND((EU40),6)</f>
        <v>0</v>
      </c>
      <c r="AF40" s="2">
        <f>ROUND((EV40),6)</f>
        <v>0</v>
      </c>
      <c r="AG40" s="2">
        <f t="shared" si="37"/>
        <v>0</v>
      </c>
      <c r="AH40" s="2">
        <f>(EW40)</f>
        <v>0</v>
      </c>
      <c r="AI40" s="2">
        <f>(EX40)</f>
        <v>0</v>
      </c>
      <c r="AJ40" s="2">
        <f t="shared" si="40"/>
        <v>0</v>
      </c>
      <c r="AK40" s="2">
        <v>104.99</v>
      </c>
      <c r="AL40" s="2">
        <v>104.99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105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57</v>
      </c>
      <c r="BK40" s="2"/>
      <c r="BL40" s="2"/>
      <c r="BM40" s="2">
        <v>64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105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1083.5</v>
      </c>
      <c r="CQ40" s="2">
        <f t="shared" si="42"/>
        <v>104.99</v>
      </c>
      <c r="CR40" s="2">
        <f>(ROUND((ROUND(((ET40)*AV40*1),2)*BB40),2)+ROUND((ROUND(((AE40-(EU40))*AV40*1),2)*BS40),2))</f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49573325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64</v>
      </c>
      <c r="EL40" s="2" t="s">
        <v>58</v>
      </c>
      <c r="EM40" s="2" t="s">
        <v>59</v>
      </c>
      <c r="EN40" s="2"/>
      <c r="EO40" s="2" t="s">
        <v>3</v>
      </c>
      <c r="EP40" s="2"/>
      <c r="EQ40" s="2">
        <v>131072</v>
      </c>
      <c r="ER40" s="2">
        <v>104.99</v>
      </c>
      <c r="ES40" s="2">
        <v>104.99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105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1378719434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1083.5</v>
      </c>
      <c r="GN40" s="2">
        <f t="shared" si="53"/>
        <v>1083.5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56</v>
      </c>
      <c r="I41">
        <v>10.32</v>
      </c>
      <c r="J41">
        <v>0</v>
      </c>
      <c r="K41">
        <v>10.32</v>
      </c>
      <c r="O41">
        <f t="shared" si="21"/>
        <v>7454.48</v>
      </c>
      <c r="P41">
        <f t="shared" si="22"/>
        <v>7454.48</v>
      </c>
      <c r="Q41">
        <f>(ROUND((ROUND(((ET41)*AV41*I41),2)*BB41),2)+ROUND((ROUND(((AE41-(EU41))*AV41*I41),2)*BS41),2))</f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50449122</v>
      </c>
      <c r="AB41">
        <f t="shared" si="32"/>
        <v>104.99</v>
      </c>
      <c r="AC41">
        <f t="shared" si="33"/>
        <v>104.99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7"/>
        <v>0</v>
      </c>
      <c r="AH41">
        <f>(EW41)</f>
        <v>0</v>
      </c>
      <c r="AI41">
        <f>(EX41)</f>
        <v>0</v>
      </c>
      <c r="AJ41">
        <f t="shared" si="40"/>
        <v>0</v>
      </c>
      <c r="AK41">
        <v>104.99</v>
      </c>
      <c r="AL41">
        <v>104.99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6.88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57</v>
      </c>
      <c r="BM41">
        <v>64</v>
      </c>
      <c r="BN41">
        <v>0</v>
      </c>
      <c r="BO41" t="s">
        <v>54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7454.48</v>
      </c>
      <c r="CQ41">
        <f t="shared" si="42"/>
        <v>722.33</v>
      </c>
      <c r="CR41">
        <f>(ROUND((ROUND(((ET41)*AV41*1),2)*BB41),2)+ROUND((ROUND(((AE41-(EU41))*AV41*1),2)*BS41),2))</f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</v>
      </c>
      <c r="DQ41">
        <v>1</v>
      </c>
      <c r="DU41">
        <v>1007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49573325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64</v>
      </c>
      <c r="EL41" t="s">
        <v>58</v>
      </c>
      <c r="EM41" t="s">
        <v>59</v>
      </c>
      <c r="EO41" t="s">
        <v>3</v>
      </c>
      <c r="EQ41">
        <v>131072</v>
      </c>
      <c r="ER41">
        <v>104.99</v>
      </c>
      <c r="ES41">
        <v>104.99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105</v>
      </c>
      <c r="FY41">
        <v>77</v>
      </c>
      <c r="GA41" t="s">
        <v>3</v>
      </c>
      <c r="GD41">
        <v>0</v>
      </c>
      <c r="GF41">
        <v>1378719434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7454.48</v>
      </c>
      <c r="GN41">
        <f t="shared" si="53"/>
        <v>7454.48</v>
      </c>
      <c r="GO41">
        <f t="shared" si="54"/>
        <v>0</v>
      </c>
      <c r="GP41">
        <f t="shared" si="55"/>
        <v>0</v>
      </c>
      <c r="GR41">
        <v>0</v>
      </c>
      <c r="GS41">
        <v>0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60</v>
      </c>
      <c r="F42" s="2" t="s">
        <v>61</v>
      </c>
      <c r="G42" s="2" t="s">
        <v>62</v>
      </c>
      <c r="H42" s="2" t="s">
        <v>63</v>
      </c>
      <c r="I42" s="2">
        <f>ROUND(7.8/100,9)</f>
        <v>7.8E-2</v>
      </c>
      <c r="J42" s="2">
        <v>0</v>
      </c>
      <c r="K42" s="2">
        <f>ROUND(7.8/100,9)</f>
        <v>7.8E-2</v>
      </c>
      <c r="L42" s="2"/>
      <c r="M42" s="2"/>
      <c r="N42" s="2"/>
      <c r="O42" s="2">
        <f t="shared" si="21"/>
        <v>46.14</v>
      </c>
      <c r="P42" s="2">
        <f t="shared" si="22"/>
        <v>0</v>
      </c>
      <c r="Q42" s="2">
        <f>(ROUND((ROUND((((ET42*1.1))*AV42*I42),2)*BB42),2)+ROUND((ROUND(((AE42-((EU42*1.1)))*AV42*I42),2)*BS42),2))</f>
        <v>35.78</v>
      </c>
      <c r="R42" s="2">
        <f t="shared" si="24"/>
        <v>11.43</v>
      </c>
      <c r="S42" s="2">
        <f t="shared" si="25"/>
        <v>10.36</v>
      </c>
      <c r="T42" s="2">
        <f t="shared" si="26"/>
        <v>0</v>
      </c>
      <c r="U42" s="2">
        <f t="shared" si="27"/>
        <v>0.92664000000000024</v>
      </c>
      <c r="V42" s="2">
        <f t="shared" si="28"/>
        <v>0</v>
      </c>
      <c r="W42" s="2">
        <f t="shared" si="29"/>
        <v>0</v>
      </c>
      <c r="X42" s="2">
        <f t="shared" si="30"/>
        <v>10.15</v>
      </c>
      <c r="Y42" s="2">
        <f t="shared" si="31"/>
        <v>7.98</v>
      </c>
      <c r="Z42" s="2"/>
      <c r="AA42" s="2">
        <v>50449121</v>
      </c>
      <c r="AB42" s="2">
        <f t="shared" si="32"/>
        <v>591.56899999999996</v>
      </c>
      <c r="AC42" s="2">
        <f t="shared" si="33"/>
        <v>0</v>
      </c>
      <c r="AD42" s="2">
        <f>ROUND(((((ET42*1.1))-((EU42*1.1)))+AE42),6)</f>
        <v>458.755</v>
      </c>
      <c r="AE42" s="2">
        <f>ROUND(((EU42*1.1)),6)</f>
        <v>146.56399999999999</v>
      </c>
      <c r="AF42" s="2">
        <f>ROUND(((EV42*1.1)),6)</f>
        <v>132.81399999999999</v>
      </c>
      <c r="AG42" s="2">
        <f t="shared" si="37"/>
        <v>0</v>
      </c>
      <c r="AH42" s="2">
        <f>((EW42*1.1))</f>
        <v>11.880000000000003</v>
      </c>
      <c r="AI42" s="2">
        <f>((EX42*1.1))</f>
        <v>0</v>
      </c>
      <c r="AJ42" s="2">
        <f t="shared" si="40"/>
        <v>0</v>
      </c>
      <c r="AK42" s="2">
        <v>537.79</v>
      </c>
      <c r="AL42" s="2">
        <v>0</v>
      </c>
      <c r="AM42" s="2">
        <v>417.05</v>
      </c>
      <c r="AN42" s="2">
        <v>133.24</v>
      </c>
      <c r="AO42" s="2">
        <v>120.74</v>
      </c>
      <c r="AP42" s="2">
        <v>0</v>
      </c>
      <c r="AQ42" s="2">
        <v>10.8</v>
      </c>
      <c r="AR42" s="2">
        <v>0</v>
      </c>
      <c r="AS42" s="2">
        <v>0</v>
      </c>
      <c r="AT42" s="2">
        <v>98</v>
      </c>
      <c r="AU42" s="2">
        <v>77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64</v>
      </c>
      <c r="BK42" s="2"/>
      <c r="BL42" s="2"/>
      <c r="BM42" s="2">
        <v>10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98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799</v>
      </c>
      <c r="CO42" s="2">
        <v>0</v>
      </c>
      <c r="CP42" s="2">
        <f t="shared" si="41"/>
        <v>46.14</v>
      </c>
      <c r="CQ42" s="2">
        <f t="shared" si="42"/>
        <v>0</v>
      </c>
      <c r="CR42" s="2">
        <f>(ROUND((ROUND((((ET42*1.1))*AV42*1),2)*BB42),2)+ROUND((ROUND(((AE42-((EU42*1.1)))*AV42*1),2)*BS42),2))</f>
        <v>458.76</v>
      </c>
      <c r="CS42" s="2">
        <f t="shared" si="44"/>
        <v>146.56</v>
      </c>
      <c r="CT42" s="2">
        <f t="shared" si="45"/>
        <v>132.81</v>
      </c>
      <c r="CU42" s="2">
        <f t="shared" si="46"/>
        <v>0</v>
      </c>
      <c r="CV42" s="2">
        <f t="shared" si="47"/>
        <v>11.880000000000003</v>
      </c>
      <c r="CW42" s="2">
        <f t="shared" si="48"/>
        <v>0</v>
      </c>
      <c r="CX42" s="2">
        <f t="shared" si="49"/>
        <v>0</v>
      </c>
      <c r="CY42" s="2">
        <f>((S42*BZ42)/100)</f>
        <v>10.152799999999999</v>
      </c>
      <c r="CZ42" s="2">
        <f>((S42*CA42)/100)</f>
        <v>7.977199999999999</v>
      </c>
      <c r="DA42" s="2"/>
      <c r="DB42" s="2"/>
      <c r="DC42" s="2" t="s">
        <v>3</v>
      </c>
      <c r="DD42" s="2" t="s">
        <v>3</v>
      </c>
      <c r="DE42" s="2" t="s">
        <v>22</v>
      </c>
      <c r="DF42" s="2" t="s">
        <v>22</v>
      </c>
      <c r="DG42" s="2" t="s">
        <v>22</v>
      </c>
      <c r="DH42" s="2" t="s">
        <v>3</v>
      </c>
      <c r="DI42" s="2" t="s">
        <v>22</v>
      </c>
      <c r="DJ42" s="2" t="s">
        <v>22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63</v>
      </c>
      <c r="DW42" s="2" t="s">
        <v>63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49573369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10</v>
      </c>
      <c r="EL42" s="2" t="s">
        <v>65</v>
      </c>
      <c r="EM42" s="2" t="s">
        <v>66</v>
      </c>
      <c r="EN42" s="2"/>
      <c r="EO42" s="2" t="s">
        <v>32</v>
      </c>
      <c r="EP42" s="2"/>
      <c r="EQ42" s="2">
        <v>131072</v>
      </c>
      <c r="ER42" s="2">
        <v>537.79</v>
      </c>
      <c r="ES42" s="2">
        <v>0</v>
      </c>
      <c r="ET42" s="2">
        <v>417.05</v>
      </c>
      <c r="EU42" s="2">
        <v>133.24</v>
      </c>
      <c r="EV42" s="2">
        <v>120.74</v>
      </c>
      <c r="EW42" s="2">
        <v>10.8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98</v>
      </c>
      <c r="FY42" s="2">
        <v>77</v>
      </c>
      <c r="FZ42" s="2"/>
      <c r="GA42" s="2" t="s">
        <v>3</v>
      </c>
      <c r="GB42" s="2"/>
      <c r="GC42" s="2"/>
      <c r="GD42" s="2">
        <v>0</v>
      </c>
      <c r="GE42" s="2"/>
      <c r="GF42" s="2">
        <v>94004235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20</v>
      </c>
      <c r="GL42" s="2">
        <f t="shared" si="51"/>
        <v>0</v>
      </c>
      <c r="GM42" s="2">
        <f t="shared" si="52"/>
        <v>84.27</v>
      </c>
      <c r="GN42" s="2">
        <f t="shared" si="53"/>
        <v>84.27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60</v>
      </c>
      <c r="F43" t="s">
        <v>61</v>
      </c>
      <c r="G43" t="s">
        <v>62</v>
      </c>
      <c r="H43" t="s">
        <v>63</v>
      </c>
      <c r="I43">
        <f>ROUND(7.8/100,9)</f>
        <v>7.8E-2</v>
      </c>
      <c r="J43">
        <v>0</v>
      </c>
      <c r="K43">
        <f>ROUND(7.8/100,9)</f>
        <v>7.8E-2</v>
      </c>
      <c r="O43">
        <f t="shared" si="21"/>
        <v>848.18</v>
      </c>
      <c r="P43">
        <f t="shared" si="22"/>
        <v>0</v>
      </c>
      <c r="Q43">
        <f>(ROUND((ROUND((((ET43*1.1))*AV43*I43),2)*BB43),2)+ROUND((ROUND(((AE43-((EU43*1.1)))*AV43*I43),2)*BS43),2))</f>
        <v>547.42999999999995</v>
      </c>
      <c r="R43">
        <f t="shared" si="24"/>
        <v>331.81</v>
      </c>
      <c r="S43">
        <f t="shared" si="25"/>
        <v>300.75</v>
      </c>
      <c r="T43">
        <f t="shared" si="26"/>
        <v>0</v>
      </c>
      <c r="U43">
        <f t="shared" si="27"/>
        <v>0.92664000000000024</v>
      </c>
      <c r="V43">
        <f t="shared" si="28"/>
        <v>0</v>
      </c>
      <c r="W43">
        <f t="shared" si="29"/>
        <v>0</v>
      </c>
      <c r="X43">
        <f t="shared" si="30"/>
        <v>282.70999999999998</v>
      </c>
      <c r="Y43">
        <f t="shared" si="31"/>
        <v>153.38</v>
      </c>
      <c r="AA43">
        <v>50449122</v>
      </c>
      <c r="AB43">
        <f t="shared" si="32"/>
        <v>591.56899999999996</v>
      </c>
      <c r="AC43">
        <f t="shared" si="33"/>
        <v>0</v>
      </c>
      <c r="AD43">
        <f>ROUND(((((ET43*1.1))-((EU43*1.1)))+AE43),6)</f>
        <v>458.755</v>
      </c>
      <c r="AE43">
        <f>ROUND(((EU43*1.1)),6)</f>
        <v>146.56399999999999</v>
      </c>
      <c r="AF43">
        <f>ROUND(((EV43*1.1)),6)</f>
        <v>132.81399999999999</v>
      </c>
      <c r="AG43">
        <f t="shared" si="37"/>
        <v>0</v>
      </c>
      <c r="AH43">
        <f>((EW43*1.1))</f>
        <v>11.880000000000003</v>
      </c>
      <c r="AI43">
        <f>((EX43*1.1))</f>
        <v>0</v>
      </c>
      <c r="AJ43">
        <f t="shared" si="40"/>
        <v>0</v>
      </c>
      <c r="AK43">
        <v>537.79</v>
      </c>
      <c r="AL43">
        <v>0</v>
      </c>
      <c r="AM43">
        <v>417.05</v>
      </c>
      <c r="AN43">
        <v>133.24</v>
      </c>
      <c r="AO43">
        <v>120.74</v>
      </c>
      <c r="AP43">
        <v>0</v>
      </c>
      <c r="AQ43">
        <v>10.8</v>
      </c>
      <c r="AR43">
        <v>0</v>
      </c>
      <c r="AS43">
        <v>0</v>
      </c>
      <c r="AT43">
        <v>94</v>
      </c>
      <c r="AU43">
        <v>51</v>
      </c>
      <c r="AV43">
        <v>1</v>
      </c>
      <c r="AW43">
        <v>1</v>
      </c>
      <c r="AZ43">
        <v>1</v>
      </c>
      <c r="BA43">
        <v>29.03</v>
      </c>
      <c r="BB43">
        <v>15.3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64</v>
      </c>
      <c r="BM43">
        <v>10</v>
      </c>
      <c r="BN43">
        <v>0</v>
      </c>
      <c r="BO43" t="s">
        <v>61</v>
      </c>
      <c r="BP43">
        <v>1</v>
      </c>
      <c r="BQ43">
        <v>30</v>
      </c>
      <c r="BR43">
        <v>0</v>
      </c>
      <c r="BS43">
        <v>29.03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94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799</v>
      </c>
      <c r="CO43">
        <v>0</v>
      </c>
      <c r="CP43">
        <f t="shared" si="41"/>
        <v>848.18</v>
      </c>
      <c r="CQ43">
        <f t="shared" si="42"/>
        <v>0</v>
      </c>
      <c r="CR43">
        <f>(ROUND((ROUND((((ET43*1.1))*AV43*1),2)*BB43),2)+ROUND((ROUND(((AE43-((EU43*1.1)))*AV43*1),2)*BS43),2))</f>
        <v>7019.03</v>
      </c>
      <c r="CS43">
        <f t="shared" si="44"/>
        <v>4254.6400000000003</v>
      </c>
      <c r="CT43">
        <f t="shared" si="45"/>
        <v>3855.47</v>
      </c>
      <c r="CU43">
        <f t="shared" si="46"/>
        <v>0</v>
      </c>
      <c r="CV43">
        <f t="shared" si="47"/>
        <v>11.880000000000003</v>
      </c>
      <c r="CW43">
        <f t="shared" si="48"/>
        <v>0</v>
      </c>
      <c r="CX43">
        <f t="shared" si="49"/>
        <v>0</v>
      </c>
      <c r="CY43">
        <f>S43*(BZ43/100)</f>
        <v>282.70499999999998</v>
      </c>
      <c r="CZ43">
        <f>S43*(CA43/100)</f>
        <v>153.38249999999999</v>
      </c>
      <c r="DC43" t="s">
        <v>3</v>
      </c>
      <c r="DD43" t="s">
        <v>3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98</v>
      </c>
      <c r="DO43">
        <v>77</v>
      </c>
      <c r="DP43">
        <v>1</v>
      </c>
      <c r="DQ43">
        <v>1</v>
      </c>
      <c r="DU43">
        <v>1013</v>
      </c>
      <c r="DV43" t="s">
        <v>63</v>
      </c>
      <c r="DW43" t="s">
        <v>63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49573369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10</v>
      </c>
      <c r="EL43" t="s">
        <v>65</v>
      </c>
      <c r="EM43" t="s">
        <v>66</v>
      </c>
      <c r="EO43" t="s">
        <v>32</v>
      </c>
      <c r="EQ43">
        <v>131072</v>
      </c>
      <c r="ER43">
        <v>537.79</v>
      </c>
      <c r="ES43">
        <v>0</v>
      </c>
      <c r="ET43">
        <v>417.05</v>
      </c>
      <c r="EU43">
        <v>133.24</v>
      </c>
      <c r="EV43">
        <v>120.74</v>
      </c>
      <c r="EW43">
        <v>10.8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98</v>
      </c>
      <c r="FY43">
        <v>77</v>
      </c>
      <c r="GA43" t="s">
        <v>3</v>
      </c>
      <c r="GD43">
        <v>0</v>
      </c>
      <c r="GF43">
        <v>94004235</v>
      </c>
      <c r="GG43">
        <v>2</v>
      </c>
      <c r="GH43">
        <v>1</v>
      </c>
      <c r="GI43">
        <v>2</v>
      </c>
      <c r="GJ43">
        <v>0</v>
      </c>
      <c r="GK43">
        <f>ROUND(R43*(S12)/100,2)</f>
        <v>530.9</v>
      </c>
      <c r="GL43">
        <f t="shared" si="51"/>
        <v>0</v>
      </c>
      <c r="GM43">
        <f t="shared" si="52"/>
        <v>1815.17</v>
      </c>
      <c r="GN43">
        <f t="shared" si="53"/>
        <v>1815.17</v>
      </c>
      <c r="GO43">
        <f t="shared" si="54"/>
        <v>0</v>
      </c>
      <c r="GP43">
        <f t="shared" si="55"/>
        <v>0</v>
      </c>
      <c r="GR43">
        <v>0</v>
      </c>
      <c r="GS43">
        <v>0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Земляные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2273.04</v>
      </c>
      <c r="P45" s="3">
        <f t="shared" si="59"/>
        <v>1083.5</v>
      </c>
      <c r="Q45" s="3">
        <f t="shared" si="59"/>
        <v>971.98</v>
      </c>
      <c r="R45" s="3">
        <f t="shared" si="59"/>
        <v>92</v>
      </c>
      <c r="S45" s="3">
        <f t="shared" si="59"/>
        <v>217.56</v>
      </c>
      <c r="T45" s="3">
        <f t="shared" si="59"/>
        <v>0</v>
      </c>
      <c r="U45" s="3">
        <f>AH45</f>
        <v>20.678161680000002</v>
      </c>
      <c r="V45" s="3">
        <f>AI45</f>
        <v>0</v>
      </c>
      <c r="W45" s="3">
        <f>ROUND(AJ45,2)</f>
        <v>0</v>
      </c>
      <c r="X45" s="3">
        <f>ROUND(AK45,2)</f>
        <v>225.84</v>
      </c>
      <c r="Y45" s="3">
        <f>ROUND(AL45,2)</f>
        <v>166.85</v>
      </c>
      <c r="Z45" s="3"/>
      <c r="AA45" s="3"/>
      <c r="AB45" s="3">
        <f>ROUND(SUMIF(AA28:AA43,"=50449121",O28:O43),2)</f>
        <v>2273.04</v>
      </c>
      <c r="AC45" s="3">
        <f>ROUND(SUMIF(AA28:AA43,"=50449121",P28:P43),2)</f>
        <v>1083.5</v>
      </c>
      <c r="AD45" s="3">
        <f>ROUND(SUMIF(AA28:AA43,"=50449121",Q28:Q43),2)</f>
        <v>971.98</v>
      </c>
      <c r="AE45" s="3">
        <f>ROUND(SUMIF(AA28:AA43,"=50449121",R28:R43),2)</f>
        <v>92</v>
      </c>
      <c r="AF45" s="3">
        <f>ROUND(SUMIF(AA28:AA43,"=50449121",S28:S43),2)</f>
        <v>217.56</v>
      </c>
      <c r="AG45" s="3">
        <f>ROUND(SUMIF(AA28:AA43,"=50449121",T28:T43),2)</f>
        <v>0</v>
      </c>
      <c r="AH45" s="3">
        <f>SUMIF(AA28:AA43,"=50449121",U28:U43)</f>
        <v>20.678161680000002</v>
      </c>
      <c r="AI45" s="3">
        <f>SUMIF(AA28:AA43,"=50449121",V28:V43)</f>
        <v>0</v>
      </c>
      <c r="AJ45" s="3">
        <f>ROUND(SUMIF(AA28:AA43,"=50449121",W28:W43),2)</f>
        <v>0</v>
      </c>
      <c r="AK45" s="3">
        <f>ROUND(SUMIF(AA28:AA43,"=50449121",X28:X43),2)</f>
        <v>225.84</v>
      </c>
      <c r="AL45" s="3">
        <f>ROUND(SUMIF(AA28:AA43,"=50449121",Y28:Y43),2)</f>
        <v>166.85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2826.73</v>
      </c>
      <c r="AS45" s="3">
        <f t="shared" si="60"/>
        <v>2826.73</v>
      </c>
      <c r="AT45" s="3">
        <f t="shared" si="60"/>
        <v>0</v>
      </c>
      <c r="AU45" s="3">
        <f t="shared" si="60"/>
        <v>0</v>
      </c>
      <c r="AV45" s="3">
        <f t="shared" si="60"/>
        <v>1083.5</v>
      </c>
      <c r="AW45" s="3">
        <f t="shared" si="60"/>
        <v>1083.5</v>
      </c>
      <c r="AX45" s="3">
        <f t="shared" si="60"/>
        <v>0</v>
      </c>
      <c r="AY45" s="3">
        <f t="shared" si="60"/>
        <v>1083.5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ROUND(SUMIF(AA28:AA43,"=50449121",FQ28:FQ43),2)</f>
        <v>0</v>
      </c>
      <c r="BY45" s="3">
        <f>ROUND(SUMIF(AA28:AA43,"=50449121",FR28:FR43),2)</f>
        <v>0</v>
      </c>
      <c r="BZ45" s="3">
        <f>ROUND(SUMIF(AA28:AA43,"=50449121",GL28:GL43),2)</f>
        <v>0</v>
      </c>
      <c r="CA45" s="3">
        <f>ROUND(SUMIF(AA28:AA43,"=50449121",GM28:GM43),2)</f>
        <v>2826.73</v>
      </c>
      <c r="CB45" s="3">
        <f>ROUND(SUMIF(AA28:AA43,"=50449121",GN28:GN43),2)</f>
        <v>2826.73</v>
      </c>
      <c r="CC45" s="3">
        <f>ROUND(SUMIF(AA28:AA43,"=50449121",GO28:GO43),2)</f>
        <v>0</v>
      </c>
      <c r="CD45" s="3">
        <f>ROUND(SUMIF(AA28:AA43,"=50449121",GP28:GP43),2)</f>
        <v>0</v>
      </c>
      <c r="CE45" s="3">
        <f>AC45-BX45</f>
        <v>1083.5</v>
      </c>
      <c r="CF45" s="3">
        <f>AC45-BY45</f>
        <v>1083.5</v>
      </c>
      <c r="CG45" s="3">
        <f>BX45-BZ45</f>
        <v>0</v>
      </c>
      <c r="CH45" s="3">
        <f>AC45-BX45-BY45+BZ45</f>
        <v>1083.5</v>
      </c>
      <c r="CI45" s="3">
        <f>BY45-BZ45</f>
        <v>0</v>
      </c>
      <c r="CJ45" s="3">
        <f>ROUND(SUMIF(AA28:AA43,"=50449121",GX28:GX43),2)</f>
        <v>0</v>
      </c>
      <c r="CK45" s="3">
        <f>ROUND(SUMIF(AA28:AA43,"=50449121",GY28:GY43),2)</f>
        <v>0</v>
      </c>
      <c r="CL45" s="3">
        <f>ROUND(SUMIF(AA28:AA43,"=50449121",GZ28:GZ43),2)</f>
        <v>0</v>
      </c>
      <c r="CM45" s="3">
        <f>ROUND(SUMIF(AA28:AA43,"=50449121",HD28:HD43),2)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24447.06</v>
      </c>
      <c r="DH45" s="4">
        <f t="shared" si="61"/>
        <v>7454.48</v>
      </c>
      <c r="DI45" s="4">
        <f t="shared" si="61"/>
        <v>10676.82</v>
      </c>
      <c r="DJ45" s="4">
        <f t="shared" si="61"/>
        <v>2670.75</v>
      </c>
      <c r="DK45" s="4">
        <f t="shared" si="61"/>
        <v>6315.76</v>
      </c>
      <c r="DL45" s="4">
        <f t="shared" si="61"/>
        <v>0</v>
      </c>
      <c r="DM45" s="4">
        <f>DZ45</f>
        <v>20.678161680000002</v>
      </c>
      <c r="DN45" s="4">
        <f>EA45</f>
        <v>0</v>
      </c>
      <c r="DO45" s="4">
        <f>ROUND(EB45,2)</f>
        <v>0</v>
      </c>
      <c r="DP45" s="4">
        <f>ROUND(EC45,2)</f>
        <v>5518.82</v>
      </c>
      <c r="DQ45" s="4">
        <f>ROUND(ED45,2)</f>
        <v>2657.83</v>
      </c>
      <c r="DR45" s="4"/>
      <c r="DS45" s="4"/>
      <c r="DT45" s="4">
        <f>ROUND(SUMIF(AA28:AA43,"=50449122",O28:O43),2)</f>
        <v>24447.06</v>
      </c>
      <c r="DU45" s="4">
        <f>ROUND(SUMIF(AA28:AA43,"=50449122",P28:P43),2)</f>
        <v>7454.48</v>
      </c>
      <c r="DV45" s="4">
        <f>ROUND(SUMIF(AA28:AA43,"=50449122",Q28:Q43),2)</f>
        <v>10676.82</v>
      </c>
      <c r="DW45" s="4">
        <f>ROUND(SUMIF(AA28:AA43,"=50449122",R28:R43),2)</f>
        <v>2670.75</v>
      </c>
      <c r="DX45" s="4">
        <f>ROUND(SUMIF(AA28:AA43,"=50449122",S28:S43),2)</f>
        <v>6315.76</v>
      </c>
      <c r="DY45" s="4">
        <f>ROUND(SUMIF(AA28:AA43,"=50449122",T28:T43),2)</f>
        <v>0</v>
      </c>
      <c r="DZ45" s="4">
        <f>SUMIF(AA28:AA43,"=50449122",U28:U43)</f>
        <v>20.678161680000002</v>
      </c>
      <c r="EA45" s="4">
        <f>SUMIF(AA28:AA43,"=50449122",V28:V43)</f>
        <v>0</v>
      </c>
      <c r="EB45" s="4">
        <f>ROUND(SUMIF(AA28:AA43,"=50449122",W28:W43),2)</f>
        <v>0</v>
      </c>
      <c r="EC45" s="4">
        <f>ROUND(SUMIF(AA28:AA43,"=50449122",X28:X43),2)</f>
        <v>5518.82</v>
      </c>
      <c r="ED45" s="4">
        <f>ROUND(SUMIF(AA28:AA43,"=50449122",Y28:Y43),2)</f>
        <v>2657.83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36896.92</v>
      </c>
      <c r="EK45" s="4">
        <f t="shared" si="62"/>
        <v>36896.92</v>
      </c>
      <c r="EL45" s="4">
        <f t="shared" si="62"/>
        <v>0</v>
      </c>
      <c r="EM45" s="4">
        <f t="shared" si="62"/>
        <v>0</v>
      </c>
      <c r="EN45" s="4">
        <f t="shared" si="62"/>
        <v>7454.48</v>
      </c>
      <c r="EO45" s="4">
        <f t="shared" si="62"/>
        <v>7454.48</v>
      </c>
      <c r="EP45" s="4">
        <f t="shared" si="62"/>
        <v>0</v>
      </c>
      <c r="EQ45" s="4">
        <f t="shared" si="62"/>
        <v>7454.48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ROUND(SUMIF(AA28:AA43,"=50449122",FQ28:FQ43),2)</f>
        <v>0</v>
      </c>
      <c r="FQ45" s="4">
        <f>ROUND(SUMIF(AA28:AA43,"=50449122",FR28:FR43),2)</f>
        <v>0</v>
      </c>
      <c r="FR45" s="4">
        <f>ROUND(SUMIF(AA28:AA43,"=50449122",GL28:GL43),2)</f>
        <v>0</v>
      </c>
      <c r="FS45" s="4">
        <f>ROUND(SUMIF(AA28:AA43,"=50449122",GM28:GM43),2)</f>
        <v>36896.92</v>
      </c>
      <c r="FT45" s="4">
        <f>ROUND(SUMIF(AA28:AA43,"=50449122",GN28:GN43),2)</f>
        <v>36896.92</v>
      </c>
      <c r="FU45" s="4">
        <f>ROUND(SUMIF(AA28:AA43,"=50449122",GO28:GO43),2)</f>
        <v>0</v>
      </c>
      <c r="FV45" s="4">
        <f>ROUND(SUMIF(AA28:AA43,"=50449122",GP28:GP43),2)</f>
        <v>0</v>
      </c>
      <c r="FW45" s="4">
        <f>DU45-FP45</f>
        <v>7454.48</v>
      </c>
      <c r="FX45" s="4">
        <f>DU45-FQ45</f>
        <v>7454.48</v>
      </c>
      <c r="FY45" s="4">
        <f>FP45-FR45</f>
        <v>0</v>
      </c>
      <c r="FZ45" s="4">
        <f>DU45-FP45-FQ45+FR45</f>
        <v>7454.48</v>
      </c>
      <c r="GA45" s="4">
        <f>FQ45-FR45</f>
        <v>0</v>
      </c>
      <c r="GB45" s="4">
        <f>ROUND(SUMIF(AA28:AA43,"=50449122",GX28:GX43),2)</f>
        <v>0</v>
      </c>
      <c r="GC45" s="4">
        <f>ROUND(SUMIF(AA28:AA43,"=50449122",GY28:GY43),2)</f>
        <v>0</v>
      </c>
      <c r="GD45" s="4">
        <f>ROUND(SUMIF(AA28:AA43,"=50449122",GZ28:GZ43),2)</f>
        <v>0</v>
      </c>
      <c r="GE45" s="4">
        <f>ROUND(SUMIF(AA28:AA43,"=50449122",HD28:HD43),2)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2273.04</v>
      </c>
      <c r="G47" s="5" t="s">
        <v>67</v>
      </c>
      <c r="H47" s="5" t="s">
        <v>68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24447.06</v>
      </c>
      <c r="Q47" s="5"/>
      <c r="R47" s="5"/>
      <c r="S47" s="5"/>
      <c r="T47" s="5"/>
      <c r="U47" s="5"/>
      <c r="V47" s="5"/>
      <c r="W47" s="5">
        <v>2273.04</v>
      </c>
      <c r="X47" s="5">
        <v>1</v>
      </c>
      <c r="Y47" s="5">
        <v>2273.04</v>
      </c>
      <c r="Z47" s="5">
        <v>24447.06</v>
      </c>
      <c r="AA47" s="5">
        <v>1</v>
      </c>
      <c r="AB47" s="5">
        <v>24447.06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1083.5</v>
      </c>
      <c r="G48" s="5" t="s">
        <v>69</v>
      </c>
      <c r="H48" s="5" t="s">
        <v>70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7454.48</v>
      </c>
      <c r="Q48" s="5"/>
      <c r="R48" s="5"/>
      <c r="S48" s="5"/>
      <c r="T48" s="5"/>
      <c r="U48" s="5"/>
      <c r="V48" s="5"/>
      <c r="W48" s="5">
        <v>1083.5</v>
      </c>
      <c r="X48" s="5">
        <v>1</v>
      </c>
      <c r="Y48" s="5">
        <v>1083.5</v>
      </c>
      <c r="Z48" s="5">
        <v>7454.48</v>
      </c>
      <c r="AA48" s="5">
        <v>1</v>
      </c>
      <c r="AB48" s="5">
        <v>7454.48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71</v>
      </c>
      <c r="H49" s="5" t="s">
        <v>72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1083.5</v>
      </c>
      <c r="G50" s="5" t="s">
        <v>73</v>
      </c>
      <c r="H50" s="5" t="s">
        <v>74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7454.48</v>
      </c>
      <c r="Q50" s="5"/>
      <c r="R50" s="5"/>
      <c r="S50" s="5"/>
      <c r="T50" s="5"/>
      <c r="U50" s="5"/>
      <c r="V50" s="5"/>
      <c r="W50" s="5">
        <v>1083.5</v>
      </c>
      <c r="X50" s="5">
        <v>1</v>
      </c>
      <c r="Y50" s="5">
        <v>1083.5</v>
      </c>
      <c r="Z50" s="5">
        <v>7454.48</v>
      </c>
      <c r="AA50" s="5">
        <v>1</v>
      </c>
      <c r="AB50" s="5">
        <v>7454.48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1083.5</v>
      </c>
      <c r="G51" s="5" t="s">
        <v>75</v>
      </c>
      <c r="H51" s="5" t="s">
        <v>76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7454.48</v>
      </c>
      <c r="Q51" s="5"/>
      <c r="R51" s="5"/>
      <c r="S51" s="5"/>
      <c r="T51" s="5"/>
      <c r="U51" s="5"/>
      <c r="V51" s="5"/>
      <c r="W51" s="5">
        <v>1083.5</v>
      </c>
      <c r="X51" s="5">
        <v>1</v>
      </c>
      <c r="Y51" s="5">
        <v>1083.5</v>
      </c>
      <c r="Z51" s="5">
        <v>7454.48</v>
      </c>
      <c r="AA51" s="5">
        <v>1</v>
      </c>
      <c r="AB51" s="5">
        <v>7454.48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77</v>
      </c>
      <c r="H52" s="5" t="s">
        <v>78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1083.5</v>
      </c>
      <c r="G53" s="5" t="s">
        <v>79</v>
      </c>
      <c r="H53" s="5" t="s">
        <v>80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7454.48</v>
      </c>
      <c r="Q53" s="5"/>
      <c r="R53" s="5"/>
      <c r="S53" s="5"/>
      <c r="T53" s="5"/>
      <c r="U53" s="5"/>
      <c r="V53" s="5"/>
      <c r="W53" s="5">
        <v>1083.5</v>
      </c>
      <c r="X53" s="5">
        <v>1</v>
      </c>
      <c r="Y53" s="5">
        <v>1083.5</v>
      </c>
      <c r="Z53" s="5">
        <v>7454.48</v>
      </c>
      <c r="AA53" s="5">
        <v>1</v>
      </c>
      <c r="AB53" s="5">
        <v>7454.48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81</v>
      </c>
      <c r="H54" s="5" t="s">
        <v>82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83</v>
      </c>
      <c r="H55" s="5" t="s">
        <v>84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85</v>
      </c>
      <c r="H56" s="5" t="s">
        <v>86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971.98</v>
      </c>
      <c r="G57" s="5" t="s">
        <v>87</v>
      </c>
      <c r="H57" s="5" t="s">
        <v>88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10676.82</v>
      </c>
      <c r="Q57" s="5"/>
      <c r="R57" s="5"/>
      <c r="S57" s="5"/>
      <c r="T57" s="5"/>
      <c r="U57" s="5"/>
      <c r="V57" s="5"/>
      <c r="W57" s="5">
        <v>971.98</v>
      </c>
      <c r="X57" s="5">
        <v>1</v>
      </c>
      <c r="Y57" s="5">
        <v>971.98</v>
      </c>
      <c r="Z57" s="5">
        <v>10676.82</v>
      </c>
      <c r="AA57" s="5">
        <v>1</v>
      </c>
      <c r="AB57" s="5">
        <v>10676.82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89</v>
      </c>
      <c r="H58" s="5" t="s">
        <v>90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92</v>
      </c>
      <c r="G59" s="5" t="s">
        <v>91</v>
      </c>
      <c r="H59" s="5" t="s">
        <v>92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2670.75</v>
      </c>
      <c r="Q59" s="5"/>
      <c r="R59" s="5"/>
      <c r="S59" s="5"/>
      <c r="T59" s="5"/>
      <c r="U59" s="5"/>
      <c r="V59" s="5"/>
      <c r="W59" s="5">
        <v>92</v>
      </c>
      <c r="X59" s="5">
        <v>1</v>
      </c>
      <c r="Y59" s="5">
        <v>92</v>
      </c>
      <c r="Z59" s="5">
        <v>2670.75</v>
      </c>
      <c r="AA59" s="5">
        <v>1</v>
      </c>
      <c r="AB59" s="5">
        <v>2670.75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217.56</v>
      </c>
      <c r="G60" s="5" t="s">
        <v>93</v>
      </c>
      <c r="H60" s="5" t="s">
        <v>94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6315.76</v>
      </c>
      <c r="Q60" s="5"/>
      <c r="R60" s="5"/>
      <c r="S60" s="5"/>
      <c r="T60" s="5"/>
      <c r="U60" s="5"/>
      <c r="V60" s="5"/>
      <c r="W60" s="5">
        <v>217.56</v>
      </c>
      <c r="X60" s="5">
        <v>1</v>
      </c>
      <c r="Y60" s="5">
        <v>217.56</v>
      </c>
      <c r="Z60" s="5">
        <v>6315.76</v>
      </c>
      <c r="AA60" s="5">
        <v>1</v>
      </c>
      <c r="AB60" s="5">
        <v>6315.76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95</v>
      </c>
      <c r="H61" s="5" t="s">
        <v>96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2826.73</v>
      </c>
      <c r="G62" s="5" t="s">
        <v>97</v>
      </c>
      <c r="H62" s="5" t="s">
        <v>98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36896.92</v>
      </c>
      <c r="Q62" s="5"/>
      <c r="R62" s="5"/>
      <c r="S62" s="5"/>
      <c r="T62" s="5"/>
      <c r="U62" s="5"/>
      <c r="V62" s="5"/>
      <c r="W62" s="5">
        <v>2826.73</v>
      </c>
      <c r="X62" s="5">
        <v>1</v>
      </c>
      <c r="Y62" s="5">
        <v>2826.73</v>
      </c>
      <c r="Z62" s="5">
        <v>36896.92</v>
      </c>
      <c r="AA62" s="5">
        <v>1</v>
      </c>
      <c r="AB62" s="5">
        <v>36896.92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99</v>
      </c>
      <c r="H63" s="5" t="s">
        <v>100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101</v>
      </c>
      <c r="H64" s="5" t="s">
        <v>102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103</v>
      </c>
      <c r="H65" s="5" t="s">
        <v>104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105</v>
      </c>
      <c r="H66" s="5" t="s">
        <v>106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20.678161680000002</v>
      </c>
      <c r="G67" s="5" t="s">
        <v>107</v>
      </c>
      <c r="H67" s="5" t="s">
        <v>108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20.678161680000002</v>
      </c>
      <c r="Q67" s="5"/>
      <c r="R67" s="5"/>
      <c r="S67" s="5"/>
      <c r="T67" s="5"/>
      <c r="U67" s="5"/>
      <c r="V67" s="5"/>
      <c r="W67" s="5">
        <v>20.678161680000002</v>
      </c>
      <c r="X67" s="5">
        <v>1</v>
      </c>
      <c r="Y67" s="5">
        <v>20.678161680000002</v>
      </c>
      <c r="Z67" s="5">
        <v>20.678161680000002</v>
      </c>
      <c r="AA67" s="5">
        <v>1</v>
      </c>
      <c r="AB67" s="5">
        <v>20.678161680000002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109</v>
      </c>
      <c r="H68" s="5" t="s">
        <v>110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111</v>
      </c>
      <c r="H69" s="5" t="s">
        <v>112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113</v>
      </c>
      <c r="H70" s="5" t="s">
        <v>114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225.84</v>
      </c>
      <c r="G71" s="5" t="s">
        <v>115</v>
      </c>
      <c r="H71" s="5" t="s">
        <v>116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5518.82</v>
      </c>
      <c r="Q71" s="5"/>
      <c r="R71" s="5"/>
      <c r="S71" s="5"/>
      <c r="T71" s="5"/>
      <c r="U71" s="5"/>
      <c r="V71" s="5"/>
      <c r="W71" s="5">
        <v>225.84</v>
      </c>
      <c r="X71" s="5">
        <v>1</v>
      </c>
      <c r="Y71" s="5">
        <v>225.84</v>
      </c>
      <c r="Z71" s="5">
        <v>5518.82</v>
      </c>
      <c r="AA71" s="5">
        <v>1</v>
      </c>
      <c r="AB71" s="5">
        <v>5518.82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166.85</v>
      </c>
      <c r="G72" s="5" t="s">
        <v>117</v>
      </c>
      <c r="H72" s="5" t="s">
        <v>118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2657.83</v>
      </c>
      <c r="Q72" s="5"/>
      <c r="R72" s="5"/>
      <c r="S72" s="5"/>
      <c r="T72" s="5"/>
      <c r="U72" s="5"/>
      <c r="V72" s="5"/>
      <c r="W72" s="5">
        <v>166.85</v>
      </c>
      <c r="X72" s="5">
        <v>1</v>
      </c>
      <c r="Y72" s="5">
        <v>166.85</v>
      </c>
      <c r="Z72" s="5">
        <v>2657.83</v>
      </c>
      <c r="AA72" s="5">
        <v>1</v>
      </c>
      <c r="AB72" s="5">
        <v>2657.83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2826.73</v>
      </c>
      <c r="G73" s="5" t="s">
        <v>119</v>
      </c>
      <c r="H73" s="5" t="s">
        <v>120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36896.92</v>
      </c>
      <c r="Q73" s="5"/>
      <c r="R73" s="5"/>
      <c r="S73" s="5"/>
      <c r="T73" s="5"/>
      <c r="U73" s="5"/>
      <c r="V73" s="5"/>
      <c r="W73" s="5">
        <v>2826.73</v>
      </c>
      <c r="X73" s="5">
        <v>1</v>
      </c>
      <c r="Y73" s="5">
        <v>2826.73</v>
      </c>
      <c r="Z73" s="5">
        <v>36896.92</v>
      </c>
      <c r="AA73" s="5">
        <v>1</v>
      </c>
      <c r="AB73" s="5">
        <v>36896.92</v>
      </c>
    </row>
    <row r="75" spans="1:255" x14ac:dyDescent="0.2">
      <c r="A75" s="1">
        <v>4</v>
      </c>
      <c r="B75" s="1">
        <v>1</v>
      </c>
      <c r="C75" s="1"/>
      <c r="D75" s="1">
        <f>ROW(A108)</f>
        <v>108</v>
      </c>
      <c r="E75" s="1"/>
      <c r="F75" s="1" t="s">
        <v>15</v>
      </c>
      <c r="G75" s="1" t="s">
        <v>121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3">B108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Устройство фундамента</v>
      </c>
      <c r="H77" s="3"/>
      <c r="I77" s="3"/>
      <c r="J77" s="3"/>
      <c r="K77" s="3"/>
      <c r="L77" s="3"/>
      <c r="M77" s="3"/>
      <c r="N77" s="3"/>
      <c r="O77" s="3">
        <f t="shared" ref="O77:AT77" si="64">O108</f>
        <v>76129.42</v>
      </c>
      <c r="P77" s="3">
        <f t="shared" si="64"/>
        <v>73214.05</v>
      </c>
      <c r="Q77" s="3">
        <f t="shared" si="64"/>
        <v>1427.82</v>
      </c>
      <c r="R77" s="3">
        <f t="shared" si="64"/>
        <v>220.3</v>
      </c>
      <c r="S77" s="3">
        <f t="shared" si="64"/>
        <v>1487.55</v>
      </c>
      <c r="T77" s="3">
        <f t="shared" si="64"/>
        <v>0</v>
      </c>
      <c r="U77" s="3">
        <f t="shared" si="64"/>
        <v>137.43950000000001</v>
      </c>
      <c r="V77" s="3">
        <f t="shared" si="64"/>
        <v>0</v>
      </c>
      <c r="W77" s="3">
        <f t="shared" si="64"/>
        <v>0</v>
      </c>
      <c r="X77" s="3">
        <f t="shared" si="64"/>
        <v>1501.98</v>
      </c>
      <c r="Y77" s="3">
        <f t="shared" si="64"/>
        <v>1085.49</v>
      </c>
      <c r="Z77" s="3">
        <f t="shared" si="64"/>
        <v>0</v>
      </c>
      <c r="AA77" s="3">
        <f t="shared" si="64"/>
        <v>0</v>
      </c>
      <c r="AB77" s="3">
        <f t="shared" si="64"/>
        <v>76129.42</v>
      </c>
      <c r="AC77" s="3">
        <f t="shared" si="64"/>
        <v>73214.05</v>
      </c>
      <c r="AD77" s="3">
        <f t="shared" si="64"/>
        <v>1427.82</v>
      </c>
      <c r="AE77" s="3">
        <f t="shared" si="64"/>
        <v>220.3</v>
      </c>
      <c r="AF77" s="3">
        <f t="shared" si="64"/>
        <v>1487.55</v>
      </c>
      <c r="AG77" s="3">
        <f t="shared" si="64"/>
        <v>0</v>
      </c>
      <c r="AH77" s="3">
        <f t="shared" si="64"/>
        <v>137.43950000000001</v>
      </c>
      <c r="AI77" s="3">
        <f t="shared" si="64"/>
        <v>0</v>
      </c>
      <c r="AJ77" s="3">
        <f t="shared" si="64"/>
        <v>0</v>
      </c>
      <c r="AK77" s="3">
        <f t="shared" si="64"/>
        <v>1501.98</v>
      </c>
      <c r="AL77" s="3">
        <f t="shared" si="64"/>
        <v>1085.49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79102.429999999993</v>
      </c>
      <c r="AS77" s="3">
        <f t="shared" si="64"/>
        <v>79102.429999999993</v>
      </c>
      <c r="AT77" s="3">
        <f t="shared" si="64"/>
        <v>0</v>
      </c>
      <c r="AU77" s="3">
        <f t="shared" ref="AU77:BZ77" si="65">AU108</f>
        <v>0</v>
      </c>
      <c r="AV77" s="3">
        <f t="shared" si="65"/>
        <v>73214.05</v>
      </c>
      <c r="AW77" s="3">
        <f t="shared" si="65"/>
        <v>73214.05</v>
      </c>
      <c r="AX77" s="3">
        <f t="shared" si="65"/>
        <v>0</v>
      </c>
      <c r="AY77" s="3">
        <f t="shared" si="65"/>
        <v>73214.05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CA108</f>
        <v>79102.429999999993</v>
      </c>
      <c r="CB77" s="3">
        <f t="shared" si="66"/>
        <v>79102.429999999993</v>
      </c>
      <c r="CC77" s="3">
        <f t="shared" si="66"/>
        <v>0</v>
      </c>
      <c r="CD77" s="3">
        <f t="shared" si="66"/>
        <v>0</v>
      </c>
      <c r="CE77" s="3">
        <f t="shared" si="66"/>
        <v>73214.05</v>
      </c>
      <c r="CF77" s="3">
        <f t="shared" si="66"/>
        <v>73214.05</v>
      </c>
      <c r="CG77" s="3">
        <f t="shared" si="66"/>
        <v>0</v>
      </c>
      <c r="CH77" s="3">
        <f t="shared" si="66"/>
        <v>73214.05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DG108</f>
        <v>759652.24</v>
      </c>
      <c r="DH77" s="4">
        <f t="shared" si="67"/>
        <v>698991.15</v>
      </c>
      <c r="DI77" s="4">
        <f t="shared" si="67"/>
        <v>17477.509999999998</v>
      </c>
      <c r="DJ77" s="4">
        <f t="shared" si="67"/>
        <v>6395.29</v>
      </c>
      <c r="DK77" s="4">
        <f t="shared" si="67"/>
        <v>43183.58</v>
      </c>
      <c r="DL77" s="4">
        <f t="shared" si="67"/>
        <v>0</v>
      </c>
      <c r="DM77" s="4">
        <f t="shared" si="67"/>
        <v>137.43950000000001</v>
      </c>
      <c r="DN77" s="4">
        <f t="shared" si="67"/>
        <v>0</v>
      </c>
      <c r="DO77" s="4">
        <f t="shared" si="67"/>
        <v>0</v>
      </c>
      <c r="DP77" s="4">
        <f t="shared" si="67"/>
        <v>39309.57</v>
      </c>
      <c r="DQ77" s="4">
        <f t="shared" si="67"/>
        <v>23919.08</v>
      </c>
      <c r="DR77" s="4">
        <f t="shared" si="67"/>
        <v>0</v>
      </c>
      <c r="DS77" s="4">
        <f t="shared" si="67"/>
        <v>0</v>
      </c>
      <c r="DT77" s="4">
        <f t="shared" si="67"/>
        <v>759652.24</v>
      </c>
      <c r="DU77" s="4">
        <f t="shared" si="67"/>
        <v>698991.15</v>
      </c>
      <c r="DV77" s="4">
        <f t="shared" si="67"/>
        <v>17477.509999999998</v>
      </c>
      <c r="DW77" s="4">
        <f t="shared" si="67"/>
        <v>6395.29</v>
      </c>
      <c r="DX77" s="4">
        <f t="shared" si="67"/>
        <v>43183.58</v>
      </c>
      <c r="DY77" s="4">
        <f t="shared" si="67"/>
        <v>0</v>
      </c>
      <c r="DZ77" s="4">
        <f t="shared" si="67"/>
        <v>137.43950000000001</v>
      </c>
      <c r="EA77" s="4">
        <f t="shared" si="67"/>
        <v>0</v>
      </c>
      <c r="EB77" s="4">
        <f t="shared" si="67"/>
        <v>0</v>
      </c>
      <c r="EC77" s="4">
        <f t="shared" si="67"/>
        <v>39309.57</v>
      </c>
      <c r="ED77" s="4">
        <f t="shared" si="67"/>
        <v>23919.08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833113.36</v>
      </c>
      <c r="EK77" s="4">
        <f t="shared" si="67"/>
        <v>833113.36</v>
      </c>
      <c r="EL77" s="4">
        <f t="shared" si="67"/>
        <v>0</v>
      </c>
      <c r="EM77" s="4">
        <f t="shared" ref="EM77:FR77" si="68">EM108</f>
        <v>0</v>
      </c>
      <c r="EN77" s="4">
        <f t="shared" si="68"/>
        <v>698991.15</v>
      </c>
      <c r="EO77" s="4">
        <f t="shared" si="68"/>
        <v>698991.15</v>
      </c>
      <c r="EP77" s="4">
        <f t="shared" si="68"/>
        <v>0</v>
      </c>
      <c r="EQ77" s="4">
        <f t="shared" si="68"/>
        <v>698991.15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FS108</f>
        <v>833113.36</v>
      </c>
      <c r="FT77" s="4">
        <f t="shared" si="69"/>
        <v>833113.36</v>
      </c>
      <c r="FU77" s="4">
        <f t="shared" si="69"/>
        <v>0</v>
      </c>
      <c r="FV77" s="4">
        <f t="shared" si="69"/>
        <v>0</v>
      </c>
      <c r="FW77" s="4">
        <f t="shared" si="69"/>
        <v>698991.15</v>
      </c>
      <c r="FX77" s="4">
        <f t="shared" si="69"/>
        <v>698991.15</v>
      </c>
      <c r="FY77" s="4">
        <f t="shared" si="69"/>
        <v>0</v>
      </c>
      <c r="FZ77" s="4">
        <f t="shared" si="69"/>
        <v>698991.15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122</v>
      </c>
      <c r="F79" s="2" t="s">
        <v>123</v>
      </c>
      <c r="G79" s="2" t="s">
        <v>124</v>
      </c>
      <c r="H79" s="2" t="s">
        <v>125</v>
      </c>
      <c r="I79" s="2">
        <v>20</v>
      </c>
      <c r="J79" s="2">
        <v>0</v>
      </c>
      <c r="K79" s="2">
        <v>20</v>
      </c>
      <c r="L79" s="2"/>
      <c r="M79" s="2"/>
      <c r="N79" s="2"/>
      <c r="O79" s="2">
        <f t="shared" ref="O79:O106" si="70">ROUND(CP79,2)</f>
        <v>534.67999999999995</v>
      </c>
      <c r="P79" s="2">
        <f t="shared" ref="P79:P106" si="71">ROUND((ROUND((AC79*AW79*I79),2)*BC79),2)</f>
        <v>21.2</v>
      </c>
      <c r="Q79" s="2">
        <f>(ROUND((ROUND((((ET79*1.1))*AV79*I79),2)*BB79),2)+ROUND((ROUND(((AE79-((EU79*1.1)))*AV79*I79),2)*BS79),2))</f>
        <v>334.84</v>
      </c>
      <c r="R79" s="2">
        <f t="shared" ref="R79:R106" si="72">ROUND((ROUND((AE79*AV79*I79),2)*BS79),2)</f>
        <v>73.040000000000006</v>
      </c>
      <c r="S79" s="2">
        <f t="shared" ref="S79:S106" si="73">ROUND((ROUND((AF79*AV79*I79),2)*BA79),2)</f>
        <v>178.64</v>
      </c>
      <c r="T79" s="2">
        <f t="shared" ref="T79:T106" si="74">ROUND(CU79*I79,2)</f>
        <v>0</v>
      </c>
      <c r="U79" s="2">
        <f t="shared" ref="U79:U106" si="75">CV79*I79</f>
        <v>17.160000000000004</v>
      </c>
      <c r="V79" s="2">
        <f t="shared" ref="V79:V106" si="76">CW79*I79</f>
        <v>0</v>
      </c>
      <c r="W79" s="2">
        <f t="shared" ref="W79:W106" si="77">ROUND(CX79*I79,2)</f>
        <v>0</v>
      </c>
      <c r="X79" s="2">
        <f t="shared" ref="X79:X106" si="78">ROUND(CY79,2)</f>
        <v>187.57</v>
      </c>
      <c r="Y79" s="2">
        <f t="shared" ref="Y79:Y106" si="79">ROUND(CZ79,2)</f>
        <v>137.55000000000001</v>
      </c>
      <c r="Z79" s="2"/>
      <c r="AA79" s="2">
        <v>50449121</v>
      </c>
      <c r="AB79" s="2">
        <f t="shared" ref="AB79:AB106" si="80">ROUND((AC79+AD79+AF79),6)</f>
        <v>26.734000000000002</v>
      </c>
      <c r="AC79" s="2">
        <f t="shared" ref="AC79:AC106" si="81">ROUND((ES79),6)</f>
        <v>1.06</v>
      </c>
      <c r="AD79" s="2">
        <f>ROUND(((((ET79*1.1))-((EU79*1.1)))+AE79),6)</f>
        <v>16.742000000000001</v>
      </c>
      <c r="AE79" s="2">
        <f>ROUND(((EU79*1.1)),6)</f>
        <v>3.6520000000000001</v>
      </c>
      <c r="AF79" s="2">
        <f>ROUND(((EV79*1.1)),6)</f>
        <v>8.9320000000000004</v>
      </c>
      <c r="AG79" s="2">
        <f t="shared" ref="AG79:AG106" si="82">ROUND((AP79),6)</f>
        <v>0</v>
      </c>
      <c r="AH79" s="2">
        <f>((EW79*1.1))</f>
        <v>0.8580000000000001</v>
      </c>
      <c r="AI79" s="2">
        <f>((EX79*1.1))</f>
        <v>0</v>
      </c>
      <c r="AJ79" s="2">
        <f t="shared" ref="AJ79:AJ106" si="83">(AS79)</f>
        <v>0</v>
      </c>
      <c r="AK79" s="2">
        <v>24.4</v>
      </c>
      <c r="AL79" s="2">
        <v>1.06</v>
      </c>
      <c r="AM79" s="2">
        <v>15.22</v>
      </c>
      <c r="AN79" s="2">
        <v>3.32</v>
      </c>
      <c r="AO79" s="2">
        <v>8.1199999999999992</v>
      </c>
      <c r="AP79" s="2">
        <v>0</v>
      </c>
      <c r="AQ79" s="2">
        <v>0.78</v>
      </c>
      <c r="AR79" s="2">
        <v>0</v>
      </c>
      <c r="AS79" s="2">
        <v>0</v>
      </c>
      <c r="AT79" s="2">
        <v>105</v>
      </c>
      <c r="AU79" s="2">
        <v>77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126</v>
      </c>
      <c r="BK79" s="2"/>
      <c r="BL79" s="2"/>
      <c r="BM79" s="2">
        <v>64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105</v>
      </c>
      <c r="CA79" s="2">
        <v>77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799</v>
      </c>
      <c r="CO79" s="2">
        <v>0</v>
      </c>
      <c r="CP79" s="2">
        <f t="shared" ref="CP79:CP106" si="84">(P79+Q79+S79)</f>
        <v>534.67999999999995</v>
      </c>
      <c r="CQ79" s="2">
        <f t="shared" ref="CQ79:CQ106" si="85">ROUND((ROUND((AC79*AW79*1),2)*BC79),2)</f>
        <v>1.06</v>
      </c>
      <c r="CR79" s="2">
        <f>(ROUND((ROUND((((ET79*1.1))*AV79*1),2)*BB79),2)+ROUND((ROUND(((AE79-((EU79*1.1)))*AV79*1),2)*BS79),2))</f>
        <v>16.739999999999998</v>
      </c>
      <c r="CS79" s="2">
        <f t="shared" ref="CS79:CS106" si="86">ROUND((ROUND((AE79*AV79*1),2)*BS79),2)</f>
        <v>3.65</v>
      </c>
      <c r="CT79" s="2">
        <f t="shared" ref="CT79:CT106" si="87">ROUND((ROUND((AF79*AV79*1),2)*BA79),2)</f>
        <v>8.93</v>
      </c>
      <c r="CU79" s="2">
        <f t="shared" ref="CU79:CU106" si="88">AG79</f>
        <v>0</v>
      </c>
      <c r="CV79" s="2">
        <f t="shared" ref="CV79:CV106" si="89">(AH79*AV79)</f>
        <v>0.8580000000000001</v>
      </c>
      <c r="CW79" s="2">
        <f t="shared" ref="CW79:CW106" si="90">AI79</f>
        <v>0</v>
      </c>
      <c r="CX79" s="2">
        <f t="shared" ref="CX79:CX106" si="91">AJ79</f>
        <v>0</v>
      </c>
      <c r="CY79" s="2">
        <f>((S79*BZ79)/100)</f>
        <v>187.57199999999997</v>
      </c>
      <c r="CZ79" s="2">
        <f>((S79*CA79)/100)</f>
        <v>137.55279999999999</v>
      </c>
      <c r="DA79" s="2"/>
      <c r="DB79" s="2"/>
      <c r="DC79" s="2" t="s">
        <v>3</v>
      </c>
      <c r="DD79" s="2" t="s">
        <v>3</v>
      </c>
      <c r="DE79" s="2" t="s">
        <v>22</v>
      </c>
      <c r="DF79" s="2" t="s">
        <v>22</v>
      </c>
      <c r="DG79" s="2" t="s">
        <v>22</v>
      </c>
      <c r="DH79" s="2" t="s">
        <v>3</v>
      </c>
      <c r="DI79" s="2" t="s">
        <v>22</v>
      </c>
      <c r="DJ79" s="2" t="s">
        <v>22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125</v>
      </c>
      <c r="DW79" s="2" t="s">
        <v>125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49573325</v>
      </c>
      <c r="EF79" s="2">
        <v>30</v>
      </c>
      <c r="EG79" s="2" t="s">
        <v>23</v>
      </c>
      <c r="EH79" s="2">
        <v>0</v>
      </c>
      <c r="EI79" s="2" t="s">
        <v>3</v>
      </c>
      <c r="EJ79" s="2">
        <v>1</v>
      </c>
      <c r="EK79" s="2">
        <v>64</v>
      </c>
      <c r="EL79" s="2" t="s">
        <v>58</v>
      </c>
      <c r="EM79" s="2" t="s">
        <v>59</v>
      </c>
      <c r="EN79" s="2"/>
      <c r="EO79" s="2" t="s">
        <v>32</v>
      </c>
      <c r="EP79" s="2"/>
      <c r="EQ79" s="2">
        <v>131072</v>
      </c>
      <c r="ER79" s="2">
        <v>24.4</v>
      </c>
      <c r="ES79" s="2">
        <v>1.06</v>
      </c>
      <c r="ET79" s="2">
        <v>15.22</v>
      </c>
      <c r="EU79" s="2">
        <v>3.32</v>
      </c>
      <c r="EV79" s="2">
        <v>8.1199999999999992</v>
      </c>
      <c r="EW79" s="2">
        <v>0.78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ref="FR79:FR106" si="92">ROUND(IF(BI79=3,GM79,0),2)</f>
        <v>0</v>
      </c>
      <c r="FS79" s="2">
        <v>0</v>
      </c>
      <c r="FT79" s="2"/>
      <c r="FU79" s="2"/>
      <c r="FV79" s="2"/>
      <c r="FW79" s="2"/>
      <c r="FX79" s="2">
        <v>105</v>
      </c>
      <c r="FY79" s="2">
        <v>77</v>
      </c>
      <c r="FZ79" s="2"/>
      <c r="GA79" s="2" t="s">
        <v>3</v>
      </c>
      <c r="GB79" s="2"/>
      <c r="GC79" s="2"/>
      <c r="GD79" s="2">
        <v>0</v>
      </c>
      <c r="GE79" s="2"/>
      <c r="GF79" s="2">
        <v>-2024973971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127.82</v>
      </c>
      <c r="GL79" s="2">
        <f t="shared" ref="GL79:GL106" si="93">ROUND(IF(AND(BH79=3,BI79=3,FS79&lt;&gt;0),P79,0),2)</f>
        <v>0</v>
      </c>
      <c r="GM79" s="2">
        <f t="shared" ref="GM79:GM106" si="94">ROUND(O79+X79+Y79+GK79,2)+GX79</f>
        <v>987.62</v>
      </c>
      <c r="GN79" s="2">
        <f t="shared" ref="GN79:GN106" si="95">IF(OR(BI79=0,BI79=1),GM79-GX79,0)</f>
        <v>987.62</v>
      </c>
      <c r="GO79" s="2">
        <f t="shared" ref="GO79:GO106" si="96">IF(BI79=2,GM79-GX79,0)</f>
        <v>0</v>
      </c>
      <c r="GP79" s="2">
        <f t="shared" ref="GP79:GP106" si="97">IF(BI79=4,GM79-GX79,0)</f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 t="shared" ref="GV79:GV106" si="98">ROUND((GT79),6)</f>
        <v>0</v>
      </c>
      <c r="GW79" s="2">
        <v>1</v>
      </c>
      <c r="GX79" s="2">
        <f t="shared" ref="GX79:GX106" si="99">ROUND(HC79*I79,2)</f>
        <v>0</v>
      </c>
      <c r="GY79" s="2"/>
      <c r="GZ79" s="2"/>
      <c r="HA79" s="2">
        <v>0</v>
      </c>
      <c r="HB79" s="2">
        <v>0</v>
      </c>
      <c r="HC79" s="2">
        <f t="shared" ref="HC79:HC106" si="100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122</v>
      </c>
      <c r="F80" t="s">
        <v>123</v>
      </c>
      <c r="G80" t="s">
        <v>124</v>
      </c>
      <c r="H80" t="s">
        <v>125</v>
      </c>
      <c r="I80">
        <v>20</v>
      </c>
      <c r="J80">
        <v>0</v>
      </c>
      <c r="K80">
        <v>20</v>
      </c>
      <c r="O80">
        <f t="shared" si="70"/>
        <v>9682.99</v>
      </c>
      <c r="P80">
        <f t="shared" si="71"/>
        <v>127.41</v>
      </c>
      <c r="Q80">
        <f>(ROUND((ROUND((((ET80*1.1))*AV80*I80),2)*BB80),2)+ROUND((ROUND(((AE80-((EU80*1.1)))*AV80*I80),2)*BS80),2))</f>
        <v>4369.66</v>
      </c>
      <c r="R80">
        <f t="shared" si="72"/>
        <v>2120.35</v>
      </c>
      <c r="S80">
        <f t="shared" si="73"/>
        <v>5185.92</v>
      </c>
      <c r="T80">
        <f t="shared" si="74"/>
        <v>0</v>
      </c>
      <c r="U80">
        <f t="shared" si="75"/>
        <v>17.160000000000004</v>
      </c>
      <c r="V80">
        <f t="shared" si="76"/>
        <v>0</v>
      </c>
      <c r="W80">
        <f t="shared" si="77"/>
        <v>0</v>
      </c>
      <c r="X80">
        <f t="shared" si="78"/>
        <v>4511.75</v>
      </c>
      <c r="Y80">
        <f t="shared" si="79"/>
        <v>2126.23</v>
      </c>
      <c r="AA80">
        <v>50449122</v>
      </c>
      <c r="AB80">
        <f t="shared" si="80"/>
        <v>26.734000000000002</v>
      </c>
      <c r="AC80">
        <f t="shared" si="81"/>
        <v>1.06</v>
      </c>
      <c r="AD80">
        <f>ROUND(((((ET80*1.1))-((EU80*1.1)))+AE80),6)</f>
        <v>16.742000000000001</v>
      </c>
      <c r="AE80">
        <f>ROUND(((EU80*1.1)),6)</f>
        <v>3.6520000000000001</v>
      </c>
      <c r="AF80">
        <f>ROUND(((EV80*1.1)),6)</f>
        <v>8.9320000000000004</v>
      </c>
      <c r="AG80">
        <f t="shared" si="82"/>
        <v>0</v>
      </c>
      <c r="AH80">
        <f>((EW80*1.1))</f>
        <v>0.8580000000000001</v>
      </c>
      <c r="AI80">
        <f>((EX80*1.1))</f>
        <v>0</v>
      </c>
      <c r="AJ80">
        <f t="shared" si="83"/>
        <v>0</v>
      </c>
      <c r="AK80">
        <v>24.4</v>
      </c>
      <c r="AL80">
        <v>1.06</v>
      </c>
      <c r="AM80">
        <v>15.22</v>
      </c>
      <c r="AN80">
        <v>3.32</v>
      </c>
      <c r="AO80">
        <v>8.1199999999999992</v>
      </c>
      <c r="AP80">
        <v>0</v>
      </c>
      <c r="AQ80">
        <v>0.78</v>
      </c>
      <c r="AR80">
        <v>0</v>
      </c>
      <c r="AS80">
        <v>0</v>
      </c>
      <c r="AT80">
        <v>87</v>
      </c>
      <c r="AU80">
        <v>41</v>
      </c>
      <c r="AV80">
        <v>1</v>
      </c>
      <c r="AW80">
        <v>1</v>
      </c>
      <c r="AZ80">
        <v>1</v>
      </c>
      <c r="BA80">
        <v>29.03</v>
      </c>
      <c r="BB80">
        <v>13.05</v>
      </c>
      <c r="BC80">
        <v>6.01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126</v>
      </c>
      <c r="BM80">
        <v>64</v>
      </c>
      <c r="BN80">
        <v>0</v>
      </c>
      <c r="BO80" t="s">
        <v>123</v>
      </c>
      <c r="BP80">
        <v>1</v>
      </c>
      <c r="BQ80">
        <v>30</v>
      </c>
      <c r="BR80">
        <v>0</v>
      </c>
      <c r="BS80">
        <v>29.03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87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799</v>
      </c>
      <c r="CO80">
        <v>0</v>
      </c>
      <c r="CP80">
        <f t="shared" si="84"/>
        <v>9682.99</v>
      </c>
      <c r="CQ80">
        <f t="shared" si="85"/>
        <v>6.37</v>
      </c>
      <c r="CR80">
        <f>(ROUND((ROUND((((ET80*1.1))*AV80*1),2)*BB80),2)+ROUND((ROUND(((AE80-((EU80*1.1)))*AV80*1),2)*BS80),2))</f>
        <v>218.46</v>
      </c>
      <c r="CS80">
        <f t="shared" si="86"/>
        <v>105.96</v>
      </c>
      <c r="CT80">
        <f t="shared" si="87"/>
        <v>259.24</v>
      </c>
      <c r="CU80">
        <f t="shared" si="88"/>
        <v>0</v>
      </c>
      <c r="CV80">
        <f t="shared" si="89"/>
        <v>0.8580000000000001</v>
      </c>
      <c r="CW80">
        <f t="shared" si="90"/>
        <v>0</v>
      </c>
      <c r="CX80">
        <f t="shared" si="91"/>
        <v>0</v>
      </c>
      <c r="CY80">
        <f>S80*(BZ80/100)</f>
        <v>4511.7503999999999</v>
      </c>
      <c r="CZ80">
        <f>S80*(CA80/100)</f>
        <v>2126.2271999999998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105</v>
      </c>
      <c r="DO80">
        <v>77</v>
      </c>
      <c r="DP80">
        <v>1</v>
      </c>
      <c r="DQ80">
        <v>1</v>
      </c>
      <c r="DU80">
        <v>1013</v>
      </c>
      <c r="DV80" t="s">
        <v>125</v>
      </c>
      <c r="DW80" t="s">
        <v>125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49573325</v>
      </c>
      <c r="EF80">
        <v>30</v>
      </c>
      <c r="EG80" t="s">
        <v>23</v>
      </c>
      <c r="EH80">
        <v>0</v>
      </c>
      <c r="EI80" t="s">
        <v>3</v>
      </c>
      <c r="EJ80">
        <v>1</v>
      </c>
      <c r="EK80">
        <v>64</v>
      </c>
      <c r="EL80" t="s">
        <v>58</v>
      </c>
      <c r="EM80" t="s">
        <v>59</v>
      </c>
      <c r="EO80" t="s">
        <v>32</v>
      </c>
      <c r="EQ80">
        <v>131072</v>
      </c>
      <c r="ER80">
        <v>24.4</v>
      </c>
      <c r="ES80">
        <v>1.06</v>
      </c>
      <c r="ET80">
        <v>15.22</v>
      </c>
      <c r="EU80">
        <v>3.32</v>
      </c>
      <c r="EV80">
        <v>8.1199999999999992</v>
      </c>
      <c r="EW80">
        <v>0.78</v>
      </c>
      <c r="EX80">
        <v>0</v>
      </c>
      <c r="EY80">
        <v>0</v>
      </c>
      <c r="FQ80">
        <v>0</v>
      </c>
      <c r="FR80">
        <f t="shared" si="92"/>
        <v>0</v>
      </c>
      <c r="FS80">
        <v>0</v>
      </c>
      <c r="FX80">
        <v>105</v>
      </c>
      <c r="FY80">
        <v>77</v>
      </c>
      <c r="GA80" t="s">
        <v>3</v>
      </c>
      <c r="GD80">
        <v>0</v>
      </c>
      <c r="GF80">
        <v>-2024973971</v>
      </c>
      <c r="GG80">
        <v>2</v>
      </c>
      <c r="GH80">
        <v>1</v>
      </c>
      <c r="GI80">
        <v>2</v>
      </c>
      <c r="GJ80">
        <v>0</v>
      </c>
      <c r="GK80">
        <f>ROUND(R80*(S12)/100,2)</f>
        <v>3392.56</v>
      </c>
      <c r="GL80">
        <f t="shared" si="93"/>
        <v>0</v>
      </c>
      <c r="GM80">
        <f t="shared" si="94"/>
        <v>19713.53</v>
      </c>
      <c r="GN80">
        <f t="shared" si="95"/>
        <v>19713.53</v>
      </c>
      <c r="GO80">
        <f t="shared" si="96"/>
        <v>0</v>
      </c>
      <c r="GP80">
        <f t="shared" si="97"/>
        <v>0</v>
      </c>
      <c r="GR80">
        <v>0</v>
      </c>
      <c r="GS80">
        <v>0</v>
      </c>
      <c r="GT80">
        <v>0</v>
      </c>
      <c r="GU80" t="s">
        <v>3</v>
      </c>
      <c r="GV80">
        <f t="shared" si="98"/>
        <v>0</v>
      </c>
      <c r="GW80">
        <v>1</v>
      </c>
      <c r="GX80">
        <f t="shared" si="99"/>
        <v>0</v>
      </c>
      <c r="HA80">
        <v>0</v>
      </c>
      <c r="HB80">
        <v>0</v>
      </c>
      <c r="HC80">
        <f t="shared" si="100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55" x14ac:dyDescent="0.2">
      <c r="A81" s="2">
        <v>18</v>
      </c>
      <c r="B81" s="2">
        <v>1</v>
      </c>
      <c r="C81" s="2"/>
      <c r="D81" s="2"/>
      <c r="E81" s="2" t="s">
        <v>127</v>
      </c>
      <c r="F81" s="2" t="s">
        <v>54</v>
      </c>
      <c r="G81" s="2" t="s">
        <v>55</v>
      </c>
      <c r="H81" s="2" t="s">
        <v>56</v>
      </c>
      <c r="I81" s="2">
        <f>I79*J81</f>
        <v>22</v>
      </c>
      <c r="J81" s="2">
        <v>1.1000000000000001</v>
      </c>
      <c r="K81" s="2">
        <v>1.1000000000000001</v>
      </c>
      <c r="L81" s="2"/>
      <c r="M81" s="2"/>
      <c r="N81" s="2"/>
      <c r="O81" s="2">
        <f t="shared" si="70"/>
        <v>2309.7800000000002</v>
      </c>
      <c r="P81" s="2">
        <f t="shared" si="71"/>
        <v>2309.7800000000002</v>
      </c>
      <c r="Q81" s="2">
        <f>(ROUND((ROUND(((ET81)*AV81*I81),2)*BB81),2)+ROUND((ROUND(((AE81-(EU81))*AV81*I81),2)*BS81),2))</f>
        <v>0</v>
      </c>
      <c r="R81" s="2">
        <f t="shared" si="72"/>
        <v>0</v>
      </c>
      <c r="S81" s="2">
        <f t="shared" si="73"/>
        <v>0</v>
      </c>
      <c r="T81" s="2">
        <f t="shared" si="74"/>
        <v>0</v>
      </c>
      <c r="U81" s="2">
        <f t="shared" si="75"/>
        <v>0</v>
      </c>
      <c r="V81" s="2">
        <f t="shared" si="76"/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50449121</v>
      </c>
      <c r="AB81" s="2">
        <f t="shared" si="80"/>
        <v>104.99</v>
      </c>
      <c r="AC81" s="2">
        <f t="shared" si="81"/>
        <v>104.99</v>
      </c>
      <c r="AD81" s="2">
        <f>ROUND((((ET81)-(EU81))+AE81),6)</f>
        <v>0</v>
      </c>
      <c r="AE81" s="2">
        <f>ROUND((EU81),6)</f>
        <v>0</v>
      </c>
      <c r="AF81" s="2">
        <f>ROUND((EV81),6)</f>
        <v>0</v>
      </c>
      <c r="AG81" s="2">
        <f t="shared" si="82"/>
        <v>0</v>
      </c>
      <c r="AH81" s="2">
        <f>(EW81)</f>
        <v>0</v>
      </c>
      <c r="AI81" s="2">
        <f>(EX81)</f>
        <v>0</v>
      </c>
      <c r="AJ81" s="2">
        <f t="shared" si="83"/>
        <v>0</v>
      </c>
      <c r="AK81" s="2">
        <v>104.99</v>
      </c>
      <c r="AL81" s="2">
        <v>104.99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105</v>
      </c>
      <c r="AU81" s="2">
        <v>77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57</v>
      </c>
      <c r="BK81" s="2"/>
      <c r="BL81" s="2"/>
      <c r="BM81" s="2">
        <v>64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105</v>
      </c>
      <c r="CA81" s="2">
        <v>77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4"/>
        <v>2309.7800000000002</v>
      </c>
      <c r="CQ81" s="2">
        <f t="shared" si="85"/>
        <v>104.99</v>
      </c>
      <c r="CR81" s="2">
        <f>(ROUND((ROUND(((ET81)*AV81*1),2)*BB81),2)+ROUND((ROUND(((AE81-(EU81))*AV81*1),2)*BS81),2))</f>
        <v>0</v>
      </c>
      <c r="CS81" s="2">
        <f t="shared" si="86"/>
        <v>0</v>
      </c>
      <c r="CT81" s="2">
        <f t="shared" si="87"/>
        <v>0</v>
      </c>
      <c r="CU81" s="2">
        <f t="shared" si="88"/>
        <v>0</v>
      </c>
      <c r="CV81" s="2">
        <f t="shared" si="89"/>
        <v>0</v>
      </c>
      <c r="CW81" s="2">
        <f t="shared" si="90"/>
        <v>0</v>
      </c>
      <c r="CX81" s="2">
        <f t="shared" si="91"/>
        <v>0</v>
      </c>
      <c r="CY81" s="2">
        <f>((S81*BZ81)/100)</f>
        <v>0</v>
      </c>
      <c r="CZ81" s="2">
        <f>((S81*CA81)/100)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56</v>
      </c>
      <c r="DW81" s="2" t="s">
        <v>56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49573325</v>
      </c>
      <c r="EF81" s="2">
        <v>30</v>
      </c>
      <c r="EG81" s="2" t="s">
        <v>23</v>
      </c>
      <c r="EH81" s="2">
        <v>0</v>
      </c>
      <c r="EI81" s="2" t="s">
        <v>3</v>
      </c>
      <c r="EJ81" s="2">
        <v>1</v>
      </c>
      <c r="EK81" s="2">
        <v>64</v>
      </c>
      <c r="EL81" s="2" t="s">
        <v>58</v>
      </c>
      <c r="EM81" s="2" t="s">
        <v>59</v>
      </c>
      <c r="EN81" s="2"/>
      <c r="EO81" s="2" t="s">
        <v>3</v>
      </c>
      <c r="EP81" s="2"/>
      <c r="EQ81" s="2">
        <v>0</v>
      </c>
      <c r="ER81" s="2">
        <v>104.99</v>
      </c>
      <c r="ES81" s="2">
        <v>104.99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2"/>
        <v>0</v>
      </c>
      <c r="FS81" s="2">
        <v>0</v>
      </c>
      <c r="FT81" s="2"/>
      <c r="FU81" s="2"/>
      <c r="FV81" s="2"/>
      <c r="FW81" s="2"/>
      <c r="FX81" s="2">
        <v>105</v>
      </c>
      <c r="FY81" s="2">
        <v>77</v>
      </c>
      <c r="FZ81" s="2"/>
      <c r="GA81" s="2" t="s">
        <v>3</v>
      </c>
      <c r="GB81" s="2"/>
      <c r="GC81" s="2"/>
      <c r="GD81" s="2">
        <v>0</v>
      </c>
      <c r="GE81" s="2"/>
      <c r="GF81" s="2">
        <v>1378719434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 t="shared" si="93"/>
        <v>0</v>
      </c>
      <c r="GM81" s="2">
        <f t="shared" si="94"/>
        <v>2309.7800000000002</v>
      </c>
      <c r="GN81" s="2">
        <f t="shared" si="95"/>
        <v>2309.7800000000002</v>
      </c>
      <c r="GO81" s="2">
        <f t="shared" si="96"/>
        <v>0</v>
      </c>
      <c r="GP81" s="2">
        <f t="shared" si="97"/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 t="shared" si="98"/>
        <v>0</v>
      </c>
      <c r="GW81" s="2">
        <v>1</v>
      </c>
      <c r="GX81" s="2">
        <f t="shared" si="99"/>
        <v>0</v>
      </c>
      <c r="GY81" s="2"/>
      <c r="GZ81" s="2"/>
      <c r="HA81" s="2">
        <v>0</v>
      </c>
      <c r="HB81" s="2">
        <v>0</v>
      </c>
      <c r="HC81" s="2">
        <f t="shared" si="100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E82" t="s">
        <v>127</v>
      </c>
      <c r="F82" t="s">
        <v>54</v>
      </c>
      <c r="G82" t="s">
        <v>55</v>
      </c>
      <c r="H82" t="s">
        <v>56</v>
      </c>
      <c r="I82">
        <f>I80*J82</f>
        <v>22</v>
      </c>
      <c r="J82">
        <v>1.1000000000000001</v>
      </c>
      <c r="K82">
        <v>1.1000000000000001</v>
      </c>
      <c r="O82">
        <f t="shared" si="70"/>
        <v>15891.29</v>
      </c>
      <c r="P82">
        <f t="shared" si="71"/>
        <v>15891.29</v>
      </c>
      <c r="Q82">
        <f>(ROUND((ROUND(((ET82)*AV82*I82),2)*BB82),2)+ROUND((ROUND(((AE82-(EU82))*AV82*I82),2)*BS82),2))</f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50449122</v>
      </c>
      <c r="AB82">
        <f t="shared" si="80"/>
        <v>104.99</v>
      </c>
      <c r="AC82">
        <f t="shared" si="81"/>
        <v>104.99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82"/>
        <v>0</v>
      </c>
      <c r="AH82">
        <f>(EW82)</f>
        <v>0</v>
      </c>
      <c r="AI82">
        <f>(EX82)</f>
        <v>0</v>
      </c>
      <c r="AJ82">
        <f t="shared" si="83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6.88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57</v>
      </c>
      <c r="BM82">
        <v>64</v>
      </c>
      <c r="BN82">
        <v>0</v>
      </c>
      <c r="BO82" t="s">
        <v>54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4"/>
        <v>15891.29</v>
      </c>
      <c r="CQ82">
        <f t="shared" si="85"/>
        <v>722.33</v>
      </c>
      <c r="CR82">
        <f>(ROUND((ROUND(((ET82)*AV82*1),2)*BB82),2)+ROUND((ROUND(((AE82-(EU82))*AV82*1),2)*BS82),2))</f>
        <v>0</v>
      </c>
      <c r="CS82">
        <f t="shared" si="86"/>
        <v>0</v>
      </c>
      <c r="CT82">
        <f t="shared" si="87"/>
        <v>0</v>
      </c>
      <c r="CU82">
        <f t="shared" si="88"/>
        <v>0</v>
      </c>
      <c r="CV82">
        <f t="shared" si="89"/>
        <v>0</v>
      </c>
      <c r="CW82">
        <f t="shared" si="90"/>
        <v>0</v>
      </c>
      <c r="CX82">
        <f t="shared" si="91"/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105</v>
      </c>
      <c r="DO82">
        <v>77</v>
      </c>
      <c r="DP82">
        <v>1</v>
      </c>
      <c r="DQ82">
        <v>1</v>
      </c>
      <c r="DU82">
        <v>1007</v>
      </c>
      <c r="DV82" t="s">
        <v>56</v>
      </c>
      <c r="DW82" t="s">
        <v>56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49573325</v>
      </c>
      <c r="EF82">
        <v>30</v>
      </c>
      <c r="EG82" t="s">
        <v>23</v>
      </c>
      <c r="EH82">
        <v>0</v>
      </c>
      <c r="EI82" t="s">
        <v>3</v>
      </c>
      <c r="EJ82">
        <v>1</v>
      </c>
      <c r="EK82">
        <v>64</v>
      </c>
      <c r="EL82" t="s">
        <v>58</v>
      </c>
      <c r="EM82" t="s">
        <v>59</v>
      </c>
      <c r="EO82" t="s">
        <v>3</v>
      </c>
      <c r="EQ82">
        <v>0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2"/>
        <v>0</v>
      </c>
      <c r="FS82">
        <v>0</v>
      </c>
      <c r="FX82">
        <v>105</v>
      </c>
      <c r="FY82">
        <v>77</v>
      </c>
      <c r="GA82" t="s">
        <v>3</v>
      </c>
      <c r="GD82">
        <v>0</v>
      </c>
      <c r="GF82">
        <v>1378719434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3"/>
        <v>0</v>
      </c>
      <c r="GM82">
        <f t="shared" si="94"/>
        <v>15891.29</v>
      </c>
      <c r="GN82">
        <f t="shared" si="95"/>
        <v>15891.29</v>
      </c>
      <c r="GO82">
        <f t="shared" si="96"/>
        <v>0</v>
      </c>
      <c r="GP82">
        <f t="shared" si="97"/>
        <v>0</v>
      </c>
      <c r="GR82">
        <v>0</v>
      </c>
      <c r="GS82">
        <v>0</v>
      </c>
      <c r="GT82">
        <v>0</v>
      </c>
      <c r="GU82" t="s">
        <v>3</v>
      </c>
      <c r="GV82">
        <f t="shared" si="98"/>
        <v>0</v>
      </c>
      <c r="GW82">
        <v>1</v>
      </c>
      <c r="GX82">
        <f t="shared" si="99"/>
        <v>0</v>
      </c>
      <c r="HA82">
        <v>0</v>
      </c>
      <c r="HB82">
        <v>0</v>
      </c>
      <c r="HC82">
        <f t="shared" si="100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ROW(SmtRes!A13)</f>
        <v>13</v>
      </c>
      <c r="D83" s="2">
        <f>ROW(EtalonRes!A13)</f>
        <v>13</v>
      </c>
      <c r="E83" s="2" t="s">
        <v>128</v>
      </c>
      <c r="F83" s="2" t="s">
        <v>129</v>
      </c>
      <c r="G83" s="2" t="s">
        <v>130</v>
      </c>
      <c r="H83" s="2" t="s">
        <v>125</v>
      </c>
      <c r="I83" s="2">
        <v>30</v>
      </c>
      <c r="J83" s="2">
        <v>0</v>
      </c>
      <c r="K83" s="2">
        <v>30</v>
      </c>
      <c r="L83" s="2"/>
      <c r="M83" s="2"/>
      <c r="N83" s="2"/>
      <c r="O83" s="2">
        <f t="shared" si="70"/>
        <v>910.26</v>
      </c>
      <c r="P83" s="2">
        <f t="shared" si="71"/>
        <v>31.8</v>
      </c>
      <c r="Q83" s="2">
        <f>(ROUND((ROUND((((ET83*1.1))*AV83*I83),2)*BB83),2)+ROUND((ROUND(((AE83-((EU83*1.1)))*AV83*I83),2)*BS83),2))</f>
        <v>586.41</v>
      </c>
      <c r="R83" s="2">
        <f t="shared" si="72"/>
        <v>116.82</v>
      </c>
      <c r="S83" s="2">
        <f t="shared" si="73"/>
        <v>292.05</v>
      </c>
      <c r="T83" s="2">
        <f t="shared" si="74"/>
        <v>0</v>
      </c>
      <c r="U83" s="2">
        <f t="shared" si="75"/>
        <v>28.05</v>
      </c>
      <c r="V83" s="2">
        <f t="shared" si="76"/>
        <v>0</v>
      </c>
      <c r="W83" s="2">
        <f t="shared" si="77"/>
        <v>0</v>
      </c>
      <c r="X83" s="2">
        <f t="shared" si="78"/>
        <v>306.64999999999998</v>
      </c>
      <c r="Y83" s="2">
        <f t="shared" si="79"/>
        <v>224.88</v>
      </c>
      <c r="Z83" s="2"/>
      <c r="AA83" s="2">
        <v>50449121</v>
      </c>
      <c r="AB83" s="2">
        <f t="shared" si="80"/>
        <v>30.341999999999999</v>
      </c>
      <c r="AC83" s="2">
        <f t="shared" si="81"/>
        <v>1.06</v>
      </c>
      <c r="AD83" s="2">
        <f>ROUND(((((ET83*1.1))-((EU83*1.1)))+AE83),6)</f>
        <v>19.547000000000001</v>
      </c>
      <c r="AE83" s="2">
        <f>ROUND(((EU83*1.1)),6)</f>
        <v>3.8940000000000001</v>
      </c>
      <c r="AF83" s="2">
        <f>ROUND(((EV83*1.1)),6)</f>
        <v>9.7349999999999994</v>
      </c>
      <c r="AG83" s="2">
        <f t="shared" si="82"/>
        <v>0</v>
      </c>
      <c r="AH83" s="2">
        <f>((EW83*1.1))</f>
        <v>0.93500000000000005</v>
      </c>
      <c r="AI83" s="2">
        <f>((EX83*1.1))</f>
        <v>0</v>
      </c>
      <c r="AJ83" s="2">
        <f t="shared" si="83"/>
        <v>0</v>
      </c>
      <c r="AK83" s="2">
        <v>27.68</v>
      </c>
      <c r="AL83" s="2">
        <v>1.06</v>
      </c>
      <c r="AM83" s="2">
        <v>17.77</v>
      </c>
      <c r="AN83" s="2">
        <v>3.54</v>
      </c>
      <c r="AO83" s="2">
        <v>8.85</v>
      </c>
      <c r="AP83" s="2">
        <v>0</v>
      </c>
      <c r="AQ83" s="2">
        <v>0.85</v>
      </c>
      <c r="AR83" s="2">
        <v>0</v>
      </c>
      <c r="AS83" s="2">
        <v>0</v>
      </c>
      <c r="AT83" s="2">
        <v>105</v>
      </c>
      <c r="AU83" s="2">
        <v>77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131</v>
      </c>
      <c r="BK83" s="2"/>
      <c r="BL83" s="2"/>
      <c r="BM83" s="2">
        <v>64</v>
      </c>
      <c r="BN83" s="2">
        <v>0</v>
      </c>
      <c r="BO83" s="2" t="s">
        <v>3</v>
      </c>
      <c r="BP83" s="2">
        <v>0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105</v>
      </c>
      <c r="CA83" s="2">
        <v>77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4"/>
        <v>910.26</v>
      </c>
      <c r="CQ83" s="2">
        <f t="shared" si="85"/>
        <v>1.06</v>
      </c>
      <c r="CR83" s="2">
        <f>(ROUND((ROUND((((ET83*1.1))*AV83*1),2)*BB83),2)+ROUND((ROUND(((AE83-((EU83*1.1)))*AV83*1),2)*BS83),2))</f>
        <v>19.55</v>
      </c>
      <c r="CS83" s="2">
        <f t="shared" si="86"/>
        <v>3.89</v>
      </c>
      <c r="CT83" s="2">
        <f t="shared" si="87"/>
        <v>9.74</v>
      </c>
      <c r="CU83" s="2">
        <f t="shared" si="88"/>
        <v>0</v>
      </c>
      <c r="CV83" s="2">
        <f t="shared" si="89"/>
        <v>0.93500000000000005</v>
      </c>
      <c r="CW83" s="2">
        <f t="shared" si="90"/>
        <v>0</v>
      </c>
      <c r="CX83" s="2">
        <f t="shared" si="91"/>
        <v>0</v>
      </c>
      <c r="CY83" s="2">
        <f>((S83*BZ83)/100)</f>
        <v>306.65249999999997</v>
      </c>
      <c r="CZ83" s="2">
        <f>((S83*CA83)/100)</f>
        <v>224.87850000000003</v>
      </c>
      <c r="DA83" s="2"/>
      <c r="DB83" s="2"/>
      <c r="DC83" s="2" t="s">
        <v>3</v>
      </c>
      <c r="DD83" s="2" t="s">
        <v>3</v>
      </c>
      <c r="DE83" s="2" t="s">
        <v>22</v>
      </c>
      <c r="DF83" s="2" t="s">
        <v>22</v>
      </c>
      <c r="DG83" s="2" t="s">
        <v>22</v>
      </c>
      <c r="DH83" s="2" t="s">
        <v>3</v>
      </c>
      <c r="DI83" s="2" t="s">
        <v>22</v>
      </c>
      <c r="DJ83" s="2" t="s">
        <v>22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125</v>
      </c>
      <c r="DW83" s="2" t="s">
        <v>125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49573325</v>
      </c>
      <c r="EF83" s="2">
        <v>30</v>
      </c>
      <c r="EG83" s="2" t="s">
        <v>23</v>
      </c>
      <c r="EH83" s="2">
        <v>0</v>
      </c>
      <c r="EI83" s="2" t="s">
        <v>3</v>
      </c>
      <c r="EJ83" s="2">
        <v>1</v>
      </c>
      <c r="EK83" s="2">
        <v>64</v>
      </c>
      <c r="EL83" s="2" t="s">
        <v>58</v>
      </c>
      <c r="EM83" s="2" t="s">
        <v>59</v>
      </c>
      <c r="EN83" s="2"/>
      <c r="EO83" s="2" t="s">
        <v>3</v>
      </c>
      <c r="EP83" s="2"/>
      <c r="EQ83" s="2">
        <v>131072</v>
      </c>
      <c r="ER83" s="2">
        <v>27.68</v>
      </c>
      <c r="ES83" s="2">
        <v>1.06</v>
      </c>
      <c r="ET83" s="2">
        <v>17.77</v>
      </c>
      <c r="EU83" s="2">
        <v>3.54</v>
      </c>
      <c r="EV83" s="2">
        <v>8.85</v>
      </c>
      <c r="EW83" s="2">
        <v>0.85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2"/>
        <v>0</v>
      </c>
      <c r="FS83" s="2">
        <v>0</v>
      </c>
      <c r="FT83" s="2"/>
      <c r="FU83" s="2"/>
      <c r="FV83" s="2"/>
      <c r="FW83" s="2"/>
      <c r="FX83" s="2">
        <v>105</v>
      </c>
      <c r="FY83" s="2">
        <v>77</v>
      </c>
      <c r="FZ83" s="2"/>
      <c r="GA83" s="2" t="s">
        <v>3</v>
      </c>
      <c r="GB83" s="2"/>
      <c r="GC83" s="2"/>
      <c r="GD83" s="2">
        <v>0</v>
      </c>
      <c r="GE83" s="2"/>
      <c r="GF83" s="2">
        <v>-1679731823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204.44</v>
      </c>
      <c r="GL83" s="2">
        <f t="shared" si="93"/>
        <v>0</v>
      </c>
      <c r="GM83" s="2">
        <f t="shared" si="94"/>
        <v>1646.23</v>
      </c>
      <c r="GN83" s="2">
        <f t="shared" si="95"/>
        <v>1646.23</v>
      </c>
      <c r="GO83" s="2">
        <f t="shared" si="96"/>
        <v>0</v>
      </c>
      <c r="GP83" s="2">
        <f t="shared" si="97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8"/>
        <v>0</v>
      </c>
      <c r="GW83" s="2">
        <v>1</v>
      </c>
      <c r="GX83" s="2">
        <f t="shared" si="99"/>
        <v>0</v>
      </c>
      <c r="GY83" s="2"/>
      <c r="GZ83" s="2"/>
      <c r="HA83" s="2">
        <v>0</v>
      </c>
      <c r="HB83" s="2">
        <v>0</v>
      </c>
      <c r="HC83" s="2">
        <f t="shared" si="100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ROW(SmtRes!A20)</f>
        <v>20</v>
      </c>
      <c r="D84">
        <f>ROW(EtalonRes!A20)</f>
        <v>20</v>
      </c>
      <c r="E84" t="s">
        <v>128</v>
      </c>
      <c r="F84" t="s">
        <v>129</v>
      </c>
      <c r="G84" t="s">
        <v>130</v>
      </c>
      <c r="H84" t="s">
        <v>125</v>
      </c>
      <c r="I84">
        <v>30</v>
      </c>
      <c r="J84">
        <v>0</v>
      </c>
      <c r="K84">
        <v>30</v>
      </c>
      <c r="O84">
        <f t="shared" si="70"/>
        <v>16398.21</v>
      </c>
      <c r="P84">
        <f t="shared" si="71"/>
        <v>191.12</v>
      </c>
      <c r="Q84">
        <f>(ROUND((ROUND((((ET84*1.1))*AV84*I84),2)*BB84),2)+ROUND((ROUND(((AE84-((EU84*1.1)))*AV84*I84),2)*BS84),2))</f>
        <v>7728.88</v>
      </c>
      <c r="R84">
        <f t="shared" si="72"/>
        <v>3391.28</v>
      </c>
      <c r="S84">
        <f t="shared" si="73"/>
        <v>8478.2099999999991</v>
      </c>
      <c r="T84">
        <f t="shared" si="74"/>
        <v>0</v>
      </c>
      <c r="U84">
        <f t="shared" si="75"/>
        <v>28.05</v>
      </c>
      <c r="V84">
        <f t="shared" si="76"/>
        <v>0</v>
      </c>
      <c r="W84">
        <f t="shared" si="77"/>
        <v>0</v>
      </c>
      <c r="X84">
        <f t="shared" si="78"/>
        <v>7376.04</v>
      </c>
      <c r="Y84">
        <f t="shared" si="79"/>
        <v>3476.07</v>
      </c>
      <c r="AA84">
        <v>50449122</v>
      </c>
      <c r="AB84">
        <f t="shared" si="80"/>
        <v>30.341999999999999</v>
      </c>
      <c r="AC84">
        <f t="shared" si="81"/>
        <v>1.06</v>
      </c>
      <c r="AD84">
        <f>ROUND(((((ET84*1.1))-((EU84*1.1)))+AE84),6)</f>
        <v>19.547000000000001</v>
      </c>
      <c r="AE84">
        <f>ROUND(((EU84*1.1)),6)</f>
        <v>3.8940000000000001</v>
      </c>
      <c r="AF84">
        <f>ROUND(((EV84*1.1)),6)</f>
        <v>9.7349999999999994</v>
      </c>
      <c r="AG84">
        <f t="shared" si="82"/>
        <v>0</v>
      </c>
      <c r="AH84">
        <f>((EW84*1.1))</f>
        <v>0.93500000000000005</v>
      </c>
      <c r="AI84">
        <f>((EX84*1.1))</f>
        <v>0</v>
      </c>
      <c r="AJ84">
        <f t="shared" si="83"/>
        <v>0</v>
      </c>
      <c r="AK84">
        <v>27.68</v>
      </c>
      <c r="AL84">
        <v>1.06</v>
      </c>
      <c r="AM84">
        <v>17.77</v>
      </c>
      <c r="AN84">
        <v>3.54</v>
      </c>
      <c r="AO84">
        <v>8.85</v>
      </c>
      <c r="AP84">
        <v>0</v>
      </c>
      <c r="AQ84">
        <v>0.85</v>
      </c>
      <c r="AR84">
        <v>0</v>
      </c>
      <c r="AS84">
        <v>0</v>
      </c>
      <c r="AT84">
        <v>87</v>
      </c>
      <c r="AU84">
        <v>41</v>
      </c>
      <c r="AV84">
        <v>1</v>
      </c>
      <c r="AW84">
        <v>1</v>
      </c>
      <c r="AZ84">
        <v>1</v>
      </c>
      <c r="BA84">
        <v>29.03</v>
      </c>
      <c r="BB84">
        <v>13.18</v>
      </c>
      <c r="BC84">
        <v>6.01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131</v>
      </c>
      <c r="BM84">
        <v>64</v>
      </c>
      <c r="BN84">
        <v>0</v>
      </c>
      <c r="BO84" t="s">
        <v>129</v>
      </c>
      <c r="BP84">
        <v>1</v>
      </c>
      <c r="BQ84">
        <v>30</v>
      </c>
      <c r="BR84">
        <v>0</v>
      </c>
      <c r="BS84">
        <v>29.03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87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16398.21</v>
      </c>
      <c r="CQ84">
        <f t="shared" si="85"/>
        <v>6.37</v>
      </c>
      <c r="CR84">
        <f>(ROUND((ROUND((((ET84*1.1))*AV84*1),2)*BB84),2)+ROUND((ROUND(((AE84-((EU84*1.1)))*AV84*1),2)*BS84),2))</f>
        <v>257.67</v>
      </c>
      <c r="CS84">
        <f t="shared" si="86"/>
        <v>112.93</v>
      </c>
      <c r="CT84">
        <f t="shared" si="87"/>
        <v>282.75</v>
      </c>
      <c r="CU84">
        <f t="shared" si="88"/>
        <v>0</v>
      </c>
      <c r="CV84">
        <f t="shared" si="89"/>
        <v>0.93500000000000005</v>
      </c>
      <c r="CW84">
        <f t="shared" si="90"/>
        <v>0</v>
      </c>
      <c r="CX84">
        <f t="shared" si="91"/>
        <v>0</v>
      </c>
      <c r="CY84">
        <f>S84*(BZ84/100)</f>
        <v>7376.0426999999991</v>
      </c>
      <c r="CZ84">
        <f>S84*(CA84/100)</f>
        <v>3476.0660999999996</v>
      </c>
      <c r="DC84" t="s">
        <v>3</v>
      </c>
      <c r="DD84" t="s">
        <v>3</v>
      </c>
      <c r="DE84" t="s">
        <v>22</v>
      </c>
      <c r="DF84" t="s">
        <v>22</v>
      </c>
      <c r="DG84" t="s">
        <v>22</v>
      </c>
      <c r="DH84" t="s">
        <v>3</v>
      </c>
      <c r="DI84" t="s">
        <v>22</v>
      </c>
      <c r="DJ84" t="s">
        <v>22</v>
      </c>
      <c r="DK84" t="s">
        <v>3</v>
      </c>
      <c r="DL84" t="s">
        <v>3</v>
      </c>
      <c r="DM84" t="s">
        <v>3</v>
      </c>
      <c r="DN84">
        <v>105</v>
      </c>
      <c r="DO84">
        <v>77</v>
      </c>
      <c r="DP84">
        <v>1</v>
      </c>
      <c r="DQ84">
        <v>1</v>
      </c>
      <c r="DU84">
        <v>1013</v>
      </c>
      <c r="DV84" t="s">
        <v>125</v>
      </c>
      <c r="DW84" t="s">
        <v>125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49573325</v>
      </c>
      <c r="EF84">
        <v>30</v>
      </c>
      <c r="EG84" t="s">
        <v>23</v>
      </c>
      <c r="EH84">
        <v>0</v>
      </c>
      <c r="EI84" t="s">
        <v>3</v>
      </c>
      <c r="EJ84">
        <v>1</v>
      </c>
      <c r="EK84">
        <v>64</v>
      </c>
      <c r="EL84" t="s">
        <v>58</v>
      </c>
      <c r="EM84" t="s">
        <v>59</v>
      </c>
      <c r="EO84" t="s">
        <v>3</v>
      </c>
      <c r="EQ84">
        <v>131072</v>
      </c>
      <c r="ER84">
        <v>27.68</v>
      </c>
      <c r="ES84">
        <v>1.06</v>
      </c>
      <c r="ET84">
        <v>17.77</v>
      </c>
      <c r="EU84">
        <v>3.54</v>
      </c>
      <c r="EV84">
        <v>8.85</v>
      </c>
      <c r="EW84">
        <v>0.85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X84">
        <v>105</v>
      </c>
      <c r="FY84">
        <v>77</v>
      </c>
      <c r="GA84" t="s">
        <v>3</v>
      </c>
      <c r="GD84">
        <v>0</v>
      </c>
      <c r="GF84">
        <v>-1679731823</v>
      </c>
      <c r="GG84">
        <v>2</v>
      </c>
      <c r="GH84">
        <v>1</v>
      </c>
      <c r="GI84">
        <v>2</v>
      </c>
      <c r="GJ84">
        <v>0</v>
      </c>
      <c r="GK84">
        <f>ROUND(R84*(S12)/100,2)</f>
        <v>5426.05</v>
      </c>
      <c r="GL84">
        <f t="shared" si="93"/>
        <v>0</v>
      </c>
      <c r="GM84">
        <f t="shared" si="94"/>
        <v>32676.37</v>
      </c>
      <c r="GN84">
        <f t="shared" si="95"/>
        <v>32676.37</v>
      </c>
      <c r="GO84">
        <f t="shared" si="96"/>
        <v>0</v>
      </c>
      <c r="GP84">
        <f t="shared" si="97"/>
        <v>0</v>
      </c>
      <c r="GR84">
        <v>0</v>
      </c>
      <c r="GS84">
        <v>0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18</v>
      </c>
      <c r="B85" s="2">
        <v>1</v>
      </c>
      <c r="C85" s="2">
        <v>13</v>
      </c>
      <c r="D85" s="2"/>
      <c r="E85" s="2" t="s">
        <v>132</v>
      </c>
      <c r="F85" s="2" t="s">
        <v>133</v>
      </c>
      <c r="G85" s="2" t="s">
        <v>134</v>
      </c>
      <c r="H85" s="2" t="s">
        <v>56</v>
      </c>
      <c r="I85" s="2">
        <f>I83*J85</f>
        <v>34.5</v>
      </c>
      <c r="J85" s="2">
        <v>1.1499999999999999</v>
      </c>
      <c r="K85" s="2">
        <v>1.1499999999999999</v>
      </c>
      <c r="L85" s="2"/>
      <c r="M85" s="2"/>
      <c r="N85" s="2"/>
      <c r="O85" s="2">
        <f t="shared" si="70"/>
        <v>7387.49</v>
      </c>
      <c r="P85" s="2">
        <f t="shared" si="71"/>
        <v>7387.49</v>
      </c>
      <c r="Q85" s="2">
        <f>(ROUND((ROUND(((ET85)*AV85*I85),2)*BB85),2)+ROUND((ROUND(((AE85-(EU85))*AV85*I85),2)*BS85),2))</f>
        <v>0</v>
      </c>
      <c r="R85" s="2">
        <f t="shared" si="72"/>
        <v>0</v>
      </c>
      <c r="S85" s="2">
        <f t="shared" si="73"/>
        <v>0</v>
      </c>
      <c r="T85" s="2">
        <f t="shared" si="74"/>
        <v>0</v>
      </c>
      <c r="U85" s="2">
        <f t="shared" si="75"/>
        <v>0</v>
      </c>
      <c r="V85" s="2">
        <f t="shared" si="76"/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50449121</v>
      </c>
      <c r="AB85" s="2">
        <f t="shared" si="80"/>
        <v>214.13</v>
      </c>
      <c r="AC85" s="2">
        <f t="shared" si="81"/>
        <v>214.13</v>
      </c>
      <c r="AD85" s="2">
        <f>ROUND((((ET85)-(EU85))+AE85),6)</f>
        <v>0</v>
      </c>
      <c r="AE85" s="2">
        <f>ROUND((EU85),6)</f>
        <v>0</v>
      </c>
      <c r="AF85" s="2">
        <f>ROUND((EV85),6)</f>
        <v>0</v>
      </c>
      <c r="AG85" s="2">
        <f t="shared" si="82"/>
        <v>0</v>
      </c>
      <c r="AH85" s="2">
        <f>(EW85)</f>
        <v>0</v>
      </c>
      <c r="AI85" s="2">
        <f>(EX85)</f>
        <v>0</v>
      </c>
      <c r="AJ85" s="2">
        <f t="shared" si="83"/>
        <v>0</v>
      </c>
      <c r="AK85" s="2">
        <v>214.13</v>
      </c>
      <c r="AL85" s="2">
        <v>214.13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105</v>
      </c>
      <c r="AU85" s="2">
        <v>77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135</v>
      </c>
      <c r="BK85" s="2"/>
      <c r="BL85" s="2"/>
      <c r="BM85" s="2">
        <v>64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4"/>
        <v>7387.49</v>
      </c>
      <c r="CQ85" s="2">
        <f t="shared" si="85"/>
        <v>214.13</v>
      </c>
      <c r="CR85" s="2">
        <f>(ROUND((ROUND(((ET85)*AV85*1),2)*BB85),2)+ROUND((ROUND(((AE85-(EU85))*AV85*1),2)*BS85),2))</f>
        <v>0</v>
      </c>
      <c r="CS85" s="2">
        <f t="shared" si="86"/>
        <v>0</v>
      </c>
      <c r="CT85" s="2">
        <f t="shared" si="87"/>
        <v>0</v>
      </c>
      <c r="CU85" s="2">
        <f t="shared" si="88"/>
        <v>0</v>
      </c>
      <c r="CV85" s="2">
        <f t="shared" si="89"/>
        <v>0</v>
      </c>
      <c r="CW85" s="2">
        <f t="shared" si="90"/>
        <v>0</v>
      </c>
      <c r="CX85" s="2">
        <f t="shared" si="91"/>
        <v>0</v>
      </c>
      <c r="CY85" s="2">
        <f>((S85*BZ85)/100)</f>
        <v>0</v>
      </c>
      <c r="CZ85" s="2">
        <f>((S85*CA85)/100)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1007</v>
      </c>
      <c r="DV85" s="2" t="s">
        <v>56</v>
      </c>
      <c r="DW85" s="2" t="s">
        <v>56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49573325</v>
      </c>
      <c r="EF85" s="2">
        <v>30</v>
      </c>
      <c r="EG85" s="2" t="s">
        <v>23</v>
      </c>
      <c r="EH85" s="2">
        <v>0</v>
      </c>
      <c r="EI85" s="2" t="s">
        <v>3</v>
      </c>
      <c r="EJ85" s="2">
        <v>1</v>
      </c>
      <c r="EK85" s="2">
        <v>64</v>
      </c>
      <c r="EL85" s="2" t="s">
        <v>58</v>
      </c>
      <c r="EM85" s="2" t="s">
        <v>59</v>
      </c>
      <c r="EN85" s="2"/>
      <c r="EO85" s="2" t="s">
        <v>3</v>
      </c>
      <c r="EP85" s="2"/>
      <c r="EQ85" s="2">
        <v>0</v>
      </c>
      <c r="ER85" s="2">
        <v>214.13</v>
      </c>
      <c r="ES85" s="2">
        <v>214.13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92"/>
        <v>0</v>
      </c>
      <c r="FS85" s="2">
        <v>0</v>
      </c>
      <c r="FT85" s="2"/>
      <c r="FU85" s="2"/>
      <c r="FV85" s="2"/>
      <c r="FW85" s="2"/>
      <c r="FX85" s="2">
        <v>105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-1708342623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</v>
      </c>
      <c r="GL85" s="2">
        <f t="shared" si="93"/>
        <v>0</v>
      </c>
      <c r="GM85" s="2">
        <f t="shared" si="94"/>
        <v>7387.49</v>
      </c>
      <c r="GN85" s="2">
        <f t="shared" si="95"/>
        <v>7387.49</v>
      </c>
      <c r="GO85" s="2">
        <f t="shared" si="96"/>
        <v>0</v>
      </c>
      <c r="GP85" s="2">
        <f t="shared" si="9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8"/>
        <v>0</v>
      </c>
      <c r="GW85" s="2">
        <v>1</v>
      </c>
      <c r="GX85" s="2">
        <f t="shared" si="99"/>
        <v>0</v>
      </c>
      <c r="GY85" s="2"/>
      <c r="GZ85" s="2"/>
      <c r="HA85" s="2">
        <v>0</v>
      </c>
      <c r="HB85" s="2">
        <v>0</v>
      </c>
      <c r="HC85" s="2">
        <f t="shared" si="100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20</v>
      </c>
      <c r="E86" t="s">
        <v>132</v>
      </c>
      <c r="F86" t="s">
        <v>133</v>
      </c>
      <c r="G86" t="s">
        <v>134</v>
      </c>
      <c r="H86" t="s">
        <v>56</v>
      </c>
      <c r="I86">
        <f>I84*J86</f>
        <v>34.5</v>
      </c>
      <c r="J86">
        <v>1.1499999999999999</v>
      </c>
      <c r="K86">
        <v>1.1499999999999999</v>
      </c>
      <c r="O86">
        <f t="shared" si="70"/>
        <v>105197.86</v>
      </c>
      <c r="P86">
        <f t="shared" si="71"/>
        <v>105197.86</v>
      </c>
      <c r="Q86">
        <f>(ROUND((ROUND(((ET86)*AV86*I86),2)*BB86),2)+ROUND((ROUND(((AE86-(EU86))*AV86*I86),2)*BS86),2))</f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50449122</v>
      </c>
      <c r="AB86">
        <f t="shared" si="80"/>
        <v>214.13</v>
      </c>
      <c r="AC86">
        <f t="shared" si="81"/>
        <v>214.13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82"/>
        <v>0</v>
      </c>
      <c r="AH86">
        <f>(EW86)</f>
        <v>0</v>
      </c>
      <c r="AI86">
        <f>(EX86)</f>
        <v>0</v>
      </c>
      <c r="AJ86">
        <f t="shared" si="83"/>
        <v>0</v>
      </c>
      <c r="AK86">
        <v>214.13</v>
      </c>
      <c r="AL86">
        <v>214.13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14.24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135</v>
      </c>
      <c r="BM86">
        <v>64</v>
      </c>
      <c r="BN86">
        <v>0</v>
      </c>
      <c r="BO86" t="s">
        <v>133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105197.86</v>
      </c>
      <c r="CQ86">
        <f t="shared" si="85"/>
        <v>3049.21</v>
      </c>
      <c r="CR86">
        <f>(ROUND((ROUND(((ET86)*AV86*1),2)*BB86),2)+ROUND((ROUND(((AE86-(EU86))*AV86*1),2)*BS86),2))</f>
        <v>0</v>
      </c>
      <c r="CS86">
        <f t="shared" si="86"/>
        <v>0</v>
      </c>
      <c r="CT86">
        <f t="shared" si="87"/>
        <v>0</v>
      </c>
      <c r="CU86">
        <f t="shared" si="88"/>
        <v>0</v>
      </c>
      <c r="CV86">
        <f t="shared" si="89"/>
        <v>0</v>
      </c>
      <c r="CW86">
        <f t="shared" si="90"/>
        <v>0</v>
      </c>
      <c r="CX86">
        <f t="shared" si="91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</v>
      </c>
      <c r="DQ86">
        <v>1</v>
      </c>
      <c r="DU86">
        <v>1007</v>
      </c>
      <c r="DV86" t="s">
        <v>56</v>
      </c>
      <c r="DW86" t="s">
        <v>56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49573325</v>
      </c>
      <c r="EF86">
        <v>30</v>
      </c>
      <c r="EG86" t="s">
        <v>23</v>
      </c>
      <c r="EH86">
        <v>0</v>
      </c>
      <c r="EI86" t="s">
        <v>3</v>
      </c>
      <c r="EJ86">
        <v>1</v>
      </c>
      <c r="EK86">
        <v>64</v>
      </c>
      <c r="EL86" t="s">
        <v>58</v>
      </c>
      <c r="EM86" t="s">
        <v>59</v>
      </c>
      <c r="EO86" t="s">
        <v>3</v>
      </c>
      <c r="EQ86">
        <v>0</v>
      </c>
      <c r="ER86">
        <v>214.13</v>
      </c>
      <c r="ES86">
        <v>214.13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2"/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-1708342623</v>
      </c>
      <c r="GG86">
        <v>2</v>
      </c>
      <c r="GH86">
        <v>1</v>
      </c>
      <c r="GI86">
        <v>2</v>
      </c>
      <c r="GJ86">
        <v>0</v>
      </c>
      <c r="GK86">
        <f>ROUND(R86*(S12)/100,2)</f>
        <v>0</v>
      </c>
      <c r="GL86">
        <f t="shared" si="93"/>
        <v>0</v>
      </c>
      <c r="GM86">
        <f t="shared" si="94"/>
        <v>105197.86</v>
      </c>
      <c r="GN86">
        <f t="shared" si="95"/>
        <v>105197.86</v>
      </c>
      <c r="GO86">
        <f t="shared" si="96"/>
        <v>0</v>
      </c>
      <c r="GP86">
        <f t="shared" si="97"/>
        <v>0</v>
      </c>
      <c r="GR86">
        <v>0</v>
      </c>
      <c r="GS86">
        <v>0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136</v>
      </c>
      <c r="F87" s="2" t="s">
        <v>137</v>
      </c>
      <c r="G87" s="2" t="s">
        <v>138</v>
      </c>
      <c r="H87" s="2" t="s">
        <v>139</v>
      </c>
      <c r="I87" s="2">
        <f>ROUND(5/100,9)</f>
        <v>0.05</v>
      </c>
      <c r="J87" s="2">
        <v>0</v>
      </c>
      <c r="K87" s="2">
        <f>ROUND(5/100,9)</f>
        <v>0.05</v>
      </c>
      <c r="L87" s="2"/>
      <c r="M87" s="2"/>
      <c r="N87" s="2"/>
      <c r="O87" s="2">
        <f t="shared" si="70"/>
        <v>169.67</v>
      </c>
      <c r="P87" s="2">
        <f t="shared" si="71"/>
        <v>92.99</v>
      </c>
      <c r="Q87" s="2">
        <f>(ROUND((ROUND((((ET87*1.1))*AV87*I87),2)*BB87),2)+ROUND((ROUND(((AE87-((EU87*1.1)))*AV87*I87),2)*BS87),2))</f>
        <v>0.8</v>
      </c>
      <c r="R87" s="2">
        <f t="shared" si="72"/>
        <v>0.1</v>
      </c>
      <c r="S87" s="2">
        <f t="shared" si="73"/>
        <v>75.88</v>
      </c>
      <c r="T87" s="2">
        <f t="shared" si="74"/>
        <v>0</v>
      </c>
      <c r="U87" s="2">
        <f t="shared" si="75"/>
        <v>7.4250000000000007</v>
      </c>
      <c r="V87" s="2">
        <f t="shared" si="76"/>
        <v>0</v>
      </c>
      <c r="W87" s="2">
        <f t="shared" si="77"/>
        <v>0</v>
      </c>
      <c r="X87" s="2">
        <f t="shared" si="78"/>
        <v>74.36</v>
      </c>
      <c r="Y87" s="2">
        <f t="shared" si="79"/>
        <v>53.12</v>
      </c>
      <c r="Z87" s="2"/>
      <c r="AA87" s="2">
        <v>50449121</v>
      </c>
      <c r="AB87" s="2">
        <f t="shared" si="80"/>
        <v>3393.4569999999999</v>
      </c>
      <c r="AC87" s="2">
        <f t="shared" si="81"/>
        <v>1859.87</v>
      </c>
      <c r="AD87" s="2">
        <f>ROUND(((((ET87*1.1))-((EU87*1.1)))+AE87),6)</f>
        <v>15.917</v>
      </c>
      <c r="AE87" s="2">
        <f>ROUND(((EU87*1.1)),6)</f>
        <v>2.0350000000000001</v>
      </c>
      <c r="AF87" s="2">
        <f>ROUND(((EV87*1.1)),6)</f>
        <v>1517.67</v>
      </c>
      <c r="AG87" s="2">
        <f t="shared" si="82"/>
        <v>0</v>
      </c>
      <c r="AH87" s="2">
        <f>((EW87*1.1))</f>
        <v>148.5</v>
      </c>
      <c r="AI87" s="2">
        <f>((EX87*1.1))</f>
        <v>0</v>
      </c>
      <c r="AJ87" s="2">
        <f t="shared" si="83"/>
        <v>0</v>
      </c>
      <c r="AK87" s="2">
        <v>3254.04</v>
      </c>
      <c r="AL87" s="2">
        <v>1859.87</v>
      </c>
      <c r="AM87" s="2">
        <v>14.47</v>
      </c>
      <c r="AN87" s="2">
        <v>1.85</v>
      </c>
      <c r="AO87" s="2">
        <v>1379.7</v>
      </c>
      <c r="AP87" s="2">
        <v>0</v>
      </c>
      <c r="AQ87" s="2">
        <v>135</v>
      </c>
      <c r="AR87" s="2">
        <v>0</v>
      </c>
      <c r="AS87" s="2">
        <v>0</v>
      </c>
      <c r="AT87" s="2">
        <v>98</v>
      </c>
      <c r="AU87" s="2">
        <v>70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140</v>
      </c>
      <c r="BK87" s="2"/>
      <c r="BL87" s="2"/>
      <c r="BM87" s="2">
        <v>47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98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799</v>
      </c>
      <c r="CO87" s="2">
        <v>0</v>
      </c>
      <c r="CP87" s="2">
        <f t="shared" si="84"/>
        <v>169.67</v>
      </c>
      <c r="CQ87" s="2">
        <f t="shared" si="85"/>
        <v>1859.87</v>
      </c>
      <c r="CR87" s="2">
        <f>(ROUND((ROUND((((ET87*1.1))*AV87*1),2)*BB87),2)+ROUND((ROUND(((AE87-((EU87*1.1)))*AV87*1),2)*BS87),2))</f>
        <v>15.92</v>
      </c>
      <c r="CS87" s="2">
        <f t="shared" si="86"/>
        <v>2.04</v>
      </c>
      <c r="CT87" s="2">
        <f t="shared" si="87"/>
        <v>1517.67</v>
      </c>
      <c r="CU87" s="2">
        <f t="shared" si="88"/>
        <v>0</v>
      </c>
      <c r="CV87" s="2">
        <f t="shared" si="89"/>
        <v>148.5</v>
      </c>
      <c r="CW87" s="2">
        <f t="shared" si="90"/>
        <v>0</v>
      </c>
      <c r="CX87" s="2">
        <f t="shared" si="91"/>
        <v>0</v>
      </c>
      <c r="CY87" s="2">
        <f>((S87*BZ87)/100)</f>
        <v>74.362399999999994</v>
      </c>
      <c r="CZ87" s="2">
        <f>((S87*CA87)/100)</f>
        <v>53.115999999999993</v>
      </c>
      <c r="DA87" s="2"/>
      <c r="DB87" s="2"/>
      <c r="DC87" s="2" t="s">
        <v>3</v>
      </c>
      <c r="DD87" s="2" t="s">
        <v>3</v>
      </c>
      <c r="DE87" s="2" t="s">
        <v>22</v>
      </c>
      <c r="DF87" s="2" t="s">
        <v>22</v>
      </c>
      <c r="DG87" s="2" t="s">
        <v>22</v>
      </c>
      <c r="DH87" s="2" t="s">
        <v>3</v>
      </c>
      <c r="DI87" s="2" t="s">
        <v>22</v>
      </c>
      <c r="DJ87" s="2" t="s">
        <v>22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139</v>
      </c>
      <c r="DW87" s="2" t="s">
        <v>139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49573406</v>
      </c>
      <c r="EF87" s="2">
        <v>30</v>
      </c>
      <c r="EG87" s="2" t="s">
        <v>23</v>
      </c>
      <c r="EH87" s="2">
        <v>0</v>
      </c>
      <c r="EI87" s="2" t="s">
        <v>3</v>
      </c>
      <c r="EJ87" s="2">
        <v>1</v>
      </c>
      <c r="EK87" s="2">
        <v>47</v>
      </c>
      <c r="EL87" s="2" t="s">
        <v>141</v>
      </c>
      <c r="EM87" s="2" t="s">
        <v>142</v>
      </c>
      <c r="EN87" s="2"/>
      <c r="EO87" s="2" t="s">
        <v>32</v>
      </c>
      <c r="EP87" s="2"/>
      <c r="EQ87" s="2">
        <v>131072</v>
      </c>
      <c r="ER87" s="2">
        <v>3254.04</v>
      </c>
      <c r="ES87" s="2">
        <v>1859.87</v>
      </c>
      <c r="ET87" s="2">
        <v>14.47</v>
      </c>
      <c r="EU87" s="2">
        <v>1.85</v>
      </c>
      <c r="EV87" s="2">
        <v>1379.7</v>
      </c>
      <c r="EW87" s="2">
        <v>135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2"/>
        <v>0</v>
      </c>
      <c r="FS87" s="2">
        <v>0</v>
      </c>
      <c r="FT87" s="2"/>
      <c r="FU87" s="2"/>
      <c r="FV87" s="2"/>
      <c r="FW87" s="2"/>
      <c r="FX87" s="2">
        <v>98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-84575443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0.18</v>
      </c>
      <c r="GL87" s="2">
        <f t="shared" si="93"/>
        <v>0</v>
      </c>
      <c r="GM87" s="2">
        <f t="shared" si="94"/>
        <v>297.33</v>
      </c>
      <c r="GN87" s="2">
        <f t="shared" si="95"/>
        <v>297.33</v>
      </c>
      <c r="GO87" s="2">
        <f t="shared" si="96"/>
        <v>0</v>
      </c>
      <c r="GP87" s="2">
        <f t="shared" si="97"/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si="98"/>
        <v>0</v>
      </c>
      <c r="GW87" s="2">
        <v>1</v>
      </c>
      <c r="GX87" s="2">
        <f t="shared" si="99"/>
        <v>0</v>
      </c>
      <c r="GY87" s="2"/>
      <c r="GZ87" s="2"/>
      <c r="HA87" s="2">
        <v>0</v>
      </c>
      <c r="HB87" s="2">
        <v>0</v>
      </c>
      <c r="HC87" s="2">
        <f t="shared" si="100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136</v>
      </c>
      <c r="F88" t="s">
        <v>137</v>
      </c>
      <c r="G88" t="s">
        <v>138</v>
      </c>
      <c r="H88" t="s">
        <v>139</v>
      </c>
      <c r="I88">
        <f>ROUND(5/100,9)</f>
        <v>0.05</v>
      </c>
      <c r="J88">
        <v>0</v>
      </c>
      <c r="K88">
        <f>ROUND(5/100,9)</f>
        <v>0.05</v>
      </c>
      <c r="O88">
        <f t="shared" si="70"/>
        <v>2816.27</v>
      </c>
      <c r="P88">
        <f t="shared" si="71"/>
        <v>605.36</v>
      </c>
      <c r="Q88">
        <f>(ROUND((ROUND((((ET88*1.1))*AV88*I88),2)*BB88),2)+ROUND((ROUND(((AE88-((EU88*1.1)))*AV88*I88),2)*BS88),2))</f>
        <v>8.11</v>
      </c>
      <c r="R88">
        <f t="shared" si="72"/>
        <v>2.9</v>
      </c>
      <c r="S88">
        <f t="shared" si="73"/>
        <v>2202.8000000000002</v>
      </c>
      <c r="T88">
        <f t="shared" si="74"/>
        <v>0</v>
      </c>
      <c r="U88">
        <f t="shared" si="75"/>
        <v>7.4250000000000007</v>
      </c>
      <c r="V88">
        <f t="shared" si="76"/>
        <v>0</v>
      </c>
      <c r="W88">
        <f t="shared" si="77"/>
        <v>0</v>
      </c>
      <c r="X88">
        <f t="shared" si="78"/>
        <v>2070.63</v>
      </c>
      <c r="Y88">
        <f t="shared" si="79"/>
        <v>1453.85</v>
      </c>
      <c r="AA88">
        <v>50449122</v>
      </c>
      <c r="AB88">
        <f t="shared" si="80"/>
        <v>3393.4569999999999</v>
      </c>
      <c r="AC88">
        <f t="shared" si="81"/>
        <v>1859.87</v>
      </c>
      <c r="AD88">
        <f>ROUND(((((ET88*1.1))-((EU88*1.1)))+AE88),6)</f>
        <v>15.917</v>
      </c>
      <c r="AE88">
        <f>ROUND(((EU88*1.1)),6)</f>
        <v>2.0350000000000001</v>
      </c>
      <c r="AF88">
        <f>ROUND(((EV88*1.1)),6)</f>
        <v>1517.67</v>
      </c>
      <c r="AG88">
        <f t="shared" si="82"/>
        <v>0</v>
      </c>
      <c r="AH88">
        <f>((EW88*1.1))</f>
        <v>148.5</v>
      </c>
      <c r="AI88">
        <f>((EX88*1.1))</f>
        <v>0</v>
      </c>
      <c r="AJ88">
        <f t="shared" si="83"/>
        <v>0</v>
      </c>
      <c r="AK88">
        <v>3254.04</v>
      </c>
      <c r="AL88">
        <v>1859.87</v>
      </c>
      <c r="AM88">
        <v>14.47</v>
      </c>
      <c r="AN88">
        <v>1.85</v>
      </c>
      <c r="AO88">
        <v>1379.7</v>
      </c>
      <c r="AP88">
        <v>0</v>
      </c>
      <c r="AQ88">
        <v>135</v>
      </c>
      <c r="AR88">
        <v>0</v>
      </c>
      <c r="AS88">
        <v>0</v>
      </c>
      <c r="AT88">
        <v>94</v>
      </c>
      <c r="AU88">
        <v>66</v>
      </c>
      <c r="AV88">
        <v>1</v>
      </c>
      <c r="AW88">
        <v>1</v>
      </c>
      <c r="AZ88">
        <v>1</v>
      </c>
      <c r="BA88">
        <v>29.03</v>
      </c>
      <c r="BB88">
        <v>10.14</v>
      </c>
      <c r="BC88">
        <v>6.51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140</v>
      </c>
      <c r="BM88">
        <v>47</v>
      </c>
      <c r="BN88">
        <v>0</v>
      </c>
      <c r="BO88" t="s">
        <v>137</v>
      </c>
      <c r="BP88">
        <v>1</v>
      </c>
      <c r="BQ88">
        <v>30</v>
      </c>
      <c r="BR88">
        <v>0</v>
      </c>
      <c r="BS88">
        <v>29.03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94</v>
      </c>
      <c r="CA88">
        <v>66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799</v>
      </c>
      <c r="CO88">
        <v>0</v>
      </c>
      <c r="CP88">
        <f t="shared" si="84"/>
        <v>2816.2700000000004</v>
      </c>
      <c r="CQ88">
        <f t="shared" si="85"/>
        <v>12107.75</v>
      </c>
      <c r="CR88">
        <f>(ROUND((ROUND((((ET88*1.1))*AV88*1),2)*BB88),2)+ROUND((ROUND(((AE88-((EU88*1.1)))*AV88*1),2)*BS88),2))</f>
        <v>161.43</v>
      </c>
      <c r="CS88">
        <f t="shared" si="86"/>
        <v>59.22</v>
      </c>
      <c r="CT88">
        <f t="shared" si="87"/>
        <v>44057.96</v>
      </c>
      <c r="CU88">
        <f t="shared" si="88"/>
        <v>0</v>
      </c>
      <c r="CV88">
        <f t="shared" si="89"/>
        <v>148.5</v>
      </c>
      <c r="CW88">
        <f t="shared" si="90"/>
        <v>0</v>
      </c>
      <c r="CX88">
        <f t="shared" si="91"/>
        <v>0</v>
      </c>
      <c r="CY88">
        <f>S88*(BZ88/100)</f>
        <v>2070.6320000000001</v>
      </c>
      <c r="CZ88">
        <f>S88*(CA88/100)</f>
        <v>1453.8480000000002</v>
      </c>
      <c r="DC88" t="s">
        <v>3</v>
      </c>
      <c r="DD88" t="s">
        <v>3</v>
      </c>
      <c r="DE88" t="s">
        <v>22</v>
      </c>
      <c r="DF88" t="s">
        <v>22</v>
      </c>
      <c r="DG88" t="s">
        <v>22</v>
      </c>
      <c r="DH88" t="s">
        <v>3</v>
      </c>
      <c r="DI88" t="s">
        <v>22</v>
      </c>
      <c r="DJ88" t="s">
        <v>22</v>
      </c>
      <c r="DK88" t="s">
        <v>3</v>
      </c>
      <c r="DL88" t="s">
        <v>3</v>
      </c>
      <c r="DM88" t="s">
        <v>3</v>
      </c>
      <c r="DN88">
        <v>98</v>
      </c>
      <c r="DO88">
        <v>70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49573406</v>
      </c>
      <c r="EF88">
        <v>30</v>
      </c>
      <c r="EG88" t="s">
        <v>23</v>
      </c>
      <c r="EH88">
        <v>0</v>
      </c>
      <c r="EI88" t="s">
        <v>3</v>
      </c>
      <c r="EJ88">
        <v>1</v>
      </c>
      <c r="EK88">
        <v>47</v>
      </c>
      <c r="EL88" t="s">
        <v>141</v>
      </c>
      <c r="EM88" t="s">
        <v>142</v>
      </c>
      <c r="EO88" t="s">
        <v>32</v>
      </c>
      <c r="EQ88">
        <v>131072</v>
      </c>
      <c r="ER88">
        <v>3254.04</v>
      </c>
      <c r="ES88">
        <v>1859.87</v>
      </c>
      <c r="ET88">
        <v>14.47</v>
      </c>
      <c r="EU88">
        <v>1.85</v>
      </c>
      <c r="EV88">
        <v>1379.7</v>
      </c>
      <c r="EW88">
        <v>135</v>
      </c>
      <c r="EX88">
        <v>0</v>
      </c>
      <c r="EY88">
        <v>0</v>
      </c>
      <c r="FQ88">
        <v>0</v>
      </c>
      <c r="FR88">
        <f t="shared" si="92"/>
        <v>0</v>
      </c>
      <c r="FS88">
        <v>0</v>
      </c>
      <c r="FX88">
        <v>98</v>
      </c>
      <c r="FY88">
        <v>70</v>
      </c>
      <c r="GA88" t="s">
        <v>3</v>
      </c>
      <c r="GD88">
        <v>0</v>
      </c>
      <c r="GF88">
        <v>-84575443</v>
      </c>
      <c r="GG88">
        <v>2</v>
      </c>
      <c r="GH88">
        <v>1</v>
      </c>
      <c r="GI88">
        <v>2</v>
      </c>
      <c r="GJ88">
        <v>0</v>
      </c>
      <c r="GK88">
        <f>ROUND(R88*(S12)/100,2)</f>
        <v>4.6399999999999997</v>
      </c>
      <c r="GL88">
        <f t="shared" si="93"/>
        <v>0</v>
      </c>
      <c r="GM88">
        <f t="shared" si="94"/>
        <v>6345.39</v>
      </c>
      <c r="GN88">
        <f t="shared" si="95"/>
        <v>6345.39</v>
      </c>
      <c r="GO88">
        <f t="shared" si="96"/>
        <v>0</v>
      </c>
      <c r="GP88">
        <f t="shared" si="97"/>
        <v>0</v>
      </c>
      <c r="GR88">
        <v>0</v>
      </c>
      <c r="GS88">
        <v>0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18</v>
      </c>
      <c r="B89" s="2">
        <v>1</v>
      </c>
      <c r="C89" s="2"/>
      <c r="D89" s="2"/>
      <c r="E89" s="2" t="s">
        <v>143</v>
      </c>
      <c r="F89" s="2" t="s">
        <v>144</v>
      </c>
      <c r="G89" s="2" t="s">
        <v>145</v>
      </c>
      <c r="H89" s="2" t="s">
        <v>56</v>
      </c>
      <c r="I89" s="2">
        <f>I87*J89</f>
        <v>5.0999999999999996</v>
      </c>
      <c r="J89" s="2">
        <v>101.99999999999999</v>
      </c>
      <c r="K89" s="2">
        <v>102</v>
      </c>
      <c r="L89" s="2"/>
      <c r="M89" s="2"/>
      <c r="N89" s="2"/>
      <c r="O89" s="2">
        <f t="shared" si="70"/>
        <v>3082.95</v>
      </c>
      <c r="P89" s="2">
        <f t="shared" si="71"/>
        <v>3082.95</v>
      </c>
      <c r="Q89" s="2">
        <f>(ROUND((ROUND(((ET89)*AV89*I89),2)*BB89),2)+ROUND((ROUND(((AE89-(EU89))*AV89*I89),2)*BS89),2))</f>
        <v>0</v>
      </c>
      <c r="R89" s="2">
        <f t="shared" si="72"/>
        <v>0</v>
      </c>
      <c r="S89" s="2">
        <f t="shared" si="73"/>
        <v>0</v>
      </c>
      <c r="T89" s="2">
        <f t="shared" si="74"/>
        <v>0</v>
      </c>
      <c r="U89" s="2">
        <f t="shared" si="75"/>
        <v>0</v>
      </c>
      <c r="V89" s="2">
        <f t="shared" si="76"/>
        <v>0</v>
      </c>
      <c r="W89" s="2">
        <f t="shared" si="77"/>
        <v>0</v>
      </c>
      <c r="X89" s="2">
        <f t="shared" si="78"/>
        <v>0</v>
      </c>
      <c r="Y89" s="2">
        <f t="shared" si="79"/>
        <v>0</v>
      </c>
      <c r="Z89" s="2"/>
      <c r="AA89" s="2">
        <v>50449121</v>
      </c>
      <c r="AB89" s="2">
        <f t="shared" si="80"/>
        <v>604.5</v>
      </c>
      <c r="AC89" s="2">
        <f t="shared" si="81"/>
        <v>604.5</v>
      </c>
      <c r="AD89" s="2">
        <f>ROUND((((ET89)-(EU89))+AE89),6)</f>
        <v>0</v>
      </c>
      <c r="AE89" s="2">
        <f>ROUND((EU89),6)</f>
        <v>0</v>
      </c>
      <c r="AF89" s="2">
        <f>ROUND((EV89),6)</f>
        <v>0</v>
      </c>
      <c r="AG89" s="2">
        <f t="shared" si="82"/>
        <v>0</v>
      </c>
      <c r="AH89" s="2">
        <f>(EW89)</f>
        <v>0</v>
      </c>
      <c r="AI89" s="2">
        <f>(EX89)</f>
        <v>0</v>
      </c>
      <c r="AJ89" s="2">
        <f t="shared" si="83"/>
        <v>0</v>
      </c>
      <c r="AK89" s="2">
        <v>604.5</v>
      </c>
      <c r="AL89" s="2">
        <v>604.5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98</v>
      </c>
      <c r="AU89" s="2">
        <v>70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146</v>
      </c>
      <c r="BK89" s="2"/>
      <c r="BL89" s="2"/>
      <c r="BM89" s="2">
        <v>47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98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4"/>
        <v>3082.95</v>
      </c>
      <c r="CQ89" s="2">
        <f t="shared" si="85"/>
        <v>604.5</v>
      </c>
      <c r="CR89" s="2">
        <f>(ROUND((ROUND(((ET89)*AV89*1),2)*BB89),2)+ROUND((ROUND(((AE89-(EU89))*AV89*1),2)*BS89),2))</f>
        <v>0</v>
      </c>
      <c r="CS89" s="2">
        <f t="shared" si="86"/>
        <v>0</v>
      </c>
      <c r="CT89" s="2">
        <f t="shared" si="87"/>
        <v>0</v>
      </c>
      <c r="CU89" s="2">
        <f t="shared" si="88"/>
        <v>0</v>
      </c>
      <c r="CV89" s="2">
        <f t="shared" si="89"/>
        <v>0</v>
      </c>
      <c r="CW89" s="2">
        <f t="shared" si="90"/>
        <v>0</v>
      </c>
      <c r="CX89" s="2">
        <f t="shared" si="91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56</v>
      </c>
      <c r="DW89" s="2" t="s">
        <v>56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49573406</v>
      </c>
      <c r="EF89" s="2">
        <v>30</v>
      </c>
      <c r="EG89" s="2" t="s">
        <v>23</v>
      </c>
      <c r="EH89" s="2">
        <v>0</v>
      </c>
      <c r="EI89" s="2" t="s">
        <v>3</v>
      </c>
      <c r="EJ89" s="2">
        <v>1</v>
      </c>
      <c r="EK89" s="2">
        <v>47</v>
      </c>
      <c r="EL89" s="2" t="s">
        <v>141</v>
      </c>
      <c r="EM89" s="2" t="s">
        <v>142</v>
      </c>
      <c r="EN89" s="2"/>
      <c r="EO89" s="2" t="s">
        <v>3</v>
      </c>
      <c r="EP89" s="2"/>
      <c r="EQ89" s="2">
        <v>0</v>
      </c>
      <c r="ER89" s="2">
        <v>604.5</v>
      </c>
      <c r="ES89" s="2">
        <v>604.5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2"/>
        <v>0</v>
      </c>
      <c r="FS89" s="2">
        <v>0</v>
      </c>
      <c r="FT89" s="2"/>
      <c r="FU89" s="2"/>
      <c r="FV89" s="2"/>
      <c r="FW89" s="2"/>
      <c r="FX89" s="2">
        <v>98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-737006202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3"/>
        <v>0</v>
      </c>
      <c r="GM89" s="2">
        <f t="shared" si="94"/>
        <v>3082.95</v>
      </c>
      <c r="GN89" s="2">
        <f t="shared" si="95"/>
        <v>3082.95</v>
      </c>
      <c r="GO89" s="2">
        <f t="shared" si="96"/>
        <v>0</v>
      </c>
      <c r="GP89" s="2">
        <f t="shared" si="97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98"/>
        <v>0</v>
      </c>
      <c r="GW89" s="2">
        <v>1</v>
      </c>
      <c r="GX89" s="2">
        <f t="shared" si="99"/>
        <v>0</v>
      </c>
      <c r="GY89" s="2"/>
      <c r="GZ89" s="2"/>
      <c r="HA89" s="2">
        <v>0</v>
      </c>
      <c r="HB89" s="2">
        <v>0</v>
      </c>
      <c r="HC89" s="2">
        <f t="shared" si="100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E90" t="s">
        <v>143</v>
      </c>
      <c r="F90" t="s">
        <v>144</v>
      </c>
      <c r="G90" t="s">
        <v>145</v>
      </c>
      <c r="H90" t="s">
        <v>56</v>
      </c>
      <c r="I90">
        <f>I88*J90</f>
        <v>5.0999999999999996</v>
      </c>
      <c r="J90">
        <v>101.99999999999999</v>
      </c>
      <c r="K90">
        <v>102</v>
      </c>
      <c r="O90">
        <f t="shared" si="70"/>
        <v>24386.13</v>
      </c>
      <c r="P90">
        <f t="shared" si="71"/>
        <v>24386.13</v>
      </c>
      <c r="Q90">
        <f>(ROUND((ROUND(((ET90)*AV90*I90),2)*BB90),2)+ROUND((ROUND(((AE90-(EU90))*AV90*I90),2)*BS90),2))</f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50449122</v>
      </c>
      <c r="AB90">
        <f t="shared" si="80"/>
        <v>604.5</v>
      </c>
      <c r="AC90">
        <f t="shared" si="81"/>
        <v>604.5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82"/>
        <v>0</v>
      </c>
      <c r="AH90">
        <f>(EW90)</f>
        <v>0</v>
      </c>
      <c r="AI90">
        <f>(EX90)</f>
        <v>0</v>
      </c>
      <c r="AJ90">
        <f t="shared" si="83"/>
        <v>0</v>
      </c>
      <c r="AK90">
        <v>604.5</v>
      </c>
      <c r="AL90">
        <v>604.5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7.91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146</v>
      </c>
      <c r="BM90">
        <v>47</v>
      </c>
      <c r="BN90">
        <v>0</v>
      </c>
      <c r="BO90" t="s">
        <v>144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24386.13</v>
      </c>
      <c r="CQ90">
        <f t="shared" si="85"/>
        <v>4781.6000000000004</v>
      </c>
      <c r="CR90">
        <f>(ROUND((ROUND(((ET90)*AV90*1),2)*BB90),2)+ROUND((ROUND(((AE90-(EU90))*AV90*1),2)*BS90),2))</f>
        <v>0</v>
      </c>
      <c r="CS90">
        <f t="shared" si="86"/>
        <v>0</v>
      </c>
      <c r="CT90">
        <f t="shared" si="87"/>
        <v>0</v>
      </c>
      <c r="CU90">
        <f t="shared" si="88"/>
        <v>0</v>
      </c>
      <c r="CV90">
        <f t="shared" si="89"/>
        <v>0</v>
      </c>
      <c r="CW90">
        <f t="shared" si="90"/>
        <v>0</v>
      </c>
      <c r="CX90">
        <f t="shared" si="91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98</v>
      </c>
      <c r="DO90">
        <v>70</v>
      </c>
      <c r="DP90">
        <v>1</v>
      </c>
      <c r="DQ90">
        <v>1</v>
      </c>
      <c r="DU90">
        <v>1007</v>
      </c>
      <c r="DV90" t="s">
        <v>56</v>
      </c>
      <c r="DW90" t="s">
        <v>56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49573406</v>
      </c>
      <c r="EF90">
        <v>30</v>
      </c>
      <c r="EG90" t="s">
        <v>23</v>
      </c>
      <c r="EH90">
        <v>0</v>
      </c>
      <c r="EI90" t="s">
        <v>3</v>
      </c>
      <c r="EJ90">
        <v>1</v>
      </c>
      <c r="EK90">
        <v>47</v>
      </c>
      <c r="EL90" t="s">
        <v>141</v>
      </c>
      <c r="EM90" t="s">
        <v>142</v>
      </c>
      <c r="EO90" t="s">
        <v>3</v>
      </c>
      <c r="EQ90">
        <v>0</v>
      </c>
      <c r="ER90">
        <v>604.5</v>
      </c>
      <c r="ES90">
        <v>604.5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2"/>
        <v>0</v>
      </c>
      <c r="FS90">
        <v>0</v>
      </c>
      <c r="FX90">
        <v>98</v>
      </c>
      <c r="FY90">
        <v>70</v>
      </c>
      <c r="GA90" t="s">
        <v>3</v>
      </c>
      <c r="GD90">
        <v>0</v>
      </c>
      <c r="GF90">
        <v>-737006202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3"/>
        <v>0</v>
      </c>
      <c r="GM90">
        <f t="shared" si="94"/>
        <v>24386.13</v>
      </c>
      <c r="GN90">
        <f t="shared" si="95"/>
        <v>24386.13</v>
      </c>
      <c r="GO90">
        <f t="shared" si="96"/>
        <v>0</v>
      </c>
      <c r="GP90">
        <f t="shared" si="97"/>
        <v>0</v>
      </c>
      <c r="GR90">
        <v>0</v>
      </c>
      <c r="GS90">
        <v>0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147</v>
      </c>
      <c r="F91" s="2" t="s">
        <v>148</v>
      </c>
      <c r="G91" s="2" t="s">
        <v>149</v>
      </c>
      <c r="H91" s="2" t="s">
        <v>150</v>
      </c>
      <c r="I91" s="2">
        <f>ROUND(65/100,9)</f>
        <v>0.65</v>
      </c>
      <c r="J91" s="2">
        <v>0</v>
      </c>
      <c r="K91" s="2">
        <f>ROUND(65/100,9)</f>
        <v>0.65</v>
      </c>
      <c r="L91" s="2"/>
      <c r="M91" s="2"/>
      <c r="N91" s="2"/>
      <c r="O91" s="2">
        <f t="shared" si="70"/>
        <v>348.59</v>
      </c>
      <c r="P91" s="2">
        <f t="shared" si="71"/>
        <v>55.75</v>
      </c>
      <c r="Q91" s="2">
        <f>(ROUND((ROUND((((ET91*1.1))*AV91*I91),2)*BB91),2)+ROUND((ROUND(((AE91-((EU91*1.1)))*AV91*I91),2)*BS91),2))</f>
        <v>132.16999999999999</v>
      </c>
      <c r="R91" s="2">
        <f t="shared" si="72"/>
        <v>15.48</v>
      </c>
      <c r="S91" s="2">
        <f t="shared" si="73"/>
        <v>160.66999999999999</v>
      </c>
      <c r="T91" s="2">
        <f t="shared" si="74"/>
        <v>0</v>
      </c>
      <c r="U91" s="2">
        <f t="shared" si="75"/>
        <v>14.371500000000003</v>
      </c>
      <c r="V91" s="2">
        <f t="shared" si="76"/>
        <v>0</v>
      </c>
      <c r="W91" s="2">
        <f t="shared" si="77"/>
        <v>0</v>
      </c>
      <c r="X91" s="2">
        <f t="shared" si="78"/>
        <v>168.7</v>
      </c>
      <c r="Y91" s="2">
        <f t="shared" si="79"/>
        <v>123.72</v>
      </c>
      <c r="Z91" s="2"/>
      <c r="AA91" s="2">
        <v>50449121</v>
      </c>
      <c r="AB91" s="2">
        <f t="shared" si="80"/>
        <v>536.30799999999999</v>
      </c>
      <c r="AC91" s="2">
        <f t="shared" si="81"/>
        <v>85.77</v>
      </c>
      <c r="AD91" s="2">
        <f>ROUND(((((ET91*1.1))-((EU91*1.1)))+AE91),6)</f>
        <v>203.346</v>
      </c>
      <c r="AE91" s="2">
        <f>ROUND(((EU91*1.1)),6)</f>
        <v>23.815000000000001</v>
      </c>
      <c r="AF91" s="2">
        <f>ROUND(((EV91*1.1)),6)</f>
        <v>247.19200000000001</v>
      </c>
      <c r="AG91" s="2">
        <f t="shared" si="82"/>
        <v>0</v>
      </c>
      <c r="AH91" s="2">
        <f>((EW91*1.1))</f>
        <v>22.110000000000003</v>
      </c>
      <c r="AI91" s="2">
        <f>((EX91*1.1))</f>
        <v>0</v>
      </c>
      <c r="AJ91" s="2">
        <f t="shared" si="83"/>
        <v>0</v>
      </c>
      <c r="AK91" s="2">
        <v>495.35</v>
      </c>
      <c r="AL91" s="2">
        <v>85.77</v>
      </c>
      <c r="AM91" s="2">
        <v>184.86</v>
      </c>
      <c r="AN91" s="2">
        <v>21.65</v>
      </c>
      <c r="AO91" s="2">
        <v>224.72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105</v>
      </c>
      <c r="AU91" s="2">
        <v>77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151</v>
      </c>
      <c r="BK91" s="2"/>
      <c r="BL91" s="2"/>
      <c r="BM91" s="2">
        <v>65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105</v>
      </c>
      <c r="CA91" s="2">
        <v>77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799</v>
      </c>
      <c r="CO91" s="2">
        <v>0</v>
      </c>
      <c r="CP91" s="2">
        <f t="shared" si="84"/>
        <v>348.59</v>
      </c>
      <c r="CQ91" s="2">
        <f t="shared" si="85"/>
        <v>85.77</v>
      </c>
      <c r="CR91" s="2">
        <f>(ROUND((ROUND((((ET91*1.1))*AV91*1),2)*BB91),2)+ROUND((ROUND(((AE91-((EU91*1.1)))*AV91*1),2)*BS91),2))</f>
        <v>203.35</v>
      </c>
      <c r="CS91" s="2">
        <f t="shared" si="86"/>
        <v>23.82</v>
      </c>
      <c r="CT91" s="2">
        <f t="shared" si="87"/>
        <v>247.19</v>
      </c>
      <c r="CU91" s="2">
        <f t="shared" si="88"/>
        <v>0</v>
      </c>
      <c r="CV91" s="2">
        <f t="shared" si="89"/>
        <v>22.110000000000003</v>
      </c>
      <c r="CW91" s="2">
        <f t="shared" si="90"/>
        <v>0</v>
      </c>
      <c r="CX91" s="2">
        <f t="shared" si="91"/>
        <v>0</v>
      </c>
      <c r="CY91" s="2">
        <f>((S91*BZ91)/100)</f>
        <v>168.70349999999999</v>
      </c>
      <c r="CZ91" s="2">
        <f>((S91*CA91)/100)</f>
        <v>123.71589999999998</v>
      </c>
      <c r="DA91" s="2"/>
      <c r="DB91" s="2"/>
      <c r="DC91" s="2" t="s">
        <v>3</v>
      </c>
      <c r="DD91" s="2" t="s">
        <v>3</v>
      </c>
      <c r="DE91" s="2" t="s">
        <v>22</v>
      </c>
      <c r="DF91" s="2" t="s">
        <v>22</v>
      </c>
      <c r="DG91" s="2" t="s">
        <v>22</v>
      </c>
      <c r="DH91" s="2" t="s">
        <v>3</v>
      </c>
      <c r="DI91" s="2" t="s">
        <v>22</v>
      </c>
      <c r="DJ91" s="2" t="s">
        <v>22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150</v>
      </c>
      <c r="DW91" s="2" t="s">
        <v>150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49573326</v>
      </c>
      <c r="EF91" s="2">
        <v>30</v>
      </c>
      <c r="EG91" s="2" t="s">
        <v>23</v>
      </c>
      <c r="EH91" s="2">
        <v>0</v>
      </c>
      <c r="EI91" s="2" t="s">
        <v>3</v>
      </c>
      <c r="EJ91" s="2">
        <v>1</v>
      </c>
      <c r="EK91" s="2">
        <v>65</v>
      </c>
      <c r="EL91" s="2" t="s">
        <v>152</v>
      </c>
      <c r="EM91" s="2" t="s">
        <v>153</v>
      </c>
      <c r="EN91" s="2"/>
      <c r="EO91" s="2" t="s">
        <v>32</v>
      </c>
      <c r="EP91" s="2"/>
      <c r="EQ91" s="2">
        <v>131072</v>
      </c>
      <c r="ER91" s="2">
        <v>495.35</v>
      </c>
      <c r="ES91" s="2">
        <v>85.77</v>
      </c>
      <c r="ET91" s="2">
        <v>184.86</v>
      </c>
      <c r="EU91" s="2">
        <v>21.65</v>
      </c>
      <c r="EV91" s="2">
        <v>224.72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2"/>
        <v>0</v>
      </c>
      <c r="FS91" s="2">
        <v>0</v>
      </c>
      <c r="FT91" s="2"/>
      <c r="FU91" s="2"/>
      <c r="FV91" s="2"/>
      <c r="FW91" s="2"/>
      <c r="FX91" s="2">
        <v>105</v>
      </c>
      <c r="FY91" s="2">
        <v>77</v>
      </c>
      <c r="FZ91" s="2"/>
      <c r="GA91" s="2" t="s">
        <v>3</v>
      </c>
      <c r="GB91" s="2"/>
      <c r="GC91" s="2"/>
      <c r="GD91" s="2">
        <v>0</v>
      </c>
      <c r="GE91" s="2"/>
      <c r="GF91" s="2">
        <v>1650319958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27.09</v>
      </c>
      <c r="GL91" s="2">
        <f t="shared" si="93"/>
        <v>0</v>
      </c>
      <c r="GM91" s="2">
        <f t="shared" si="94"/>
        <v>668.1</v>
      </c>
      <c r="GN91" s="2">
        <f t="shared" si="95"/>
        <v>668.1</v>
      </c>
      <c r="GO91" s="2">
        <f t="shared" si="96"/>
        <v>0</v>
      </c>
      <c r="GP91" s="2">
        <f t="shared" si="97"/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si="98"/>
        <v>0</v>
      </c>
      <c r="GW91" s="2">
        <v>1</v>
      </c>
      <c r="GX91" s="2">
        <f t="shared" si="99"/>
        <v>0</v>
      </c>
      <c r="GY91" s="2"/>
      <c r="GZ91" s="2"/>
      <c r="HA91" s="2">
        <v>0</v>
      </c>
      <c r="HB91" s="2">
        <v>0</v>
      </c>
      <c r="HC91" s="2">
        <f t="shared" si="100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147</v>
      </c>
      <c r="F92" t="s">
        <v>148</v>
      </c>
      <c r="G92" t="s">
        <v>149</v>
      </c>
      <c r="H92" t="s">
        <v>150</v>
      </c>
      <c r="I92">
        <f>ROUND(65/100,9)</f>
        <v>0.65</v>
      </c>
      <c r="J92">
        <v>0</v>
      </c>
      <c r="K92">
        <f>ROUND(65/100,9)</f>
        <v>0.65</v>
      </c>
      <c r="O92">
        <f t="shared" si="70"/>
        <v>6511.94</v>
      </c>
      <c r="P92">
        <f t="shared" si="71"/>
        <v>403.07</v>
      </c>
      <c r="Q92">
        <f>(ROUND((ROUND((((ET92*1.1))*AV92*I92),2)*BB92),2)+ROUND((ROUND(((AE92-((EU92*1.1)))*AV92*I92),2)*BS92),2))</f>
        <v>1444.62</v>
      </c>
      <c r="R92">
        <f t="shared" si="72"/>
        <v>449.38</v>
      </c>
      <c r="S92">
        <f t="shared" si="73"/>
        <v>4664.25</v>
      </c>
      <c r="T92">
        <f t="shared" si="74"/>
        <v>0</v>
      </c>
      <c r="U92">
        <f t="shared" si="75"/>
        <v>14.371500000000003</v>
      </c>
      <c r="V92">
        <f t="shared" si="76"/>
        <v>0</v>
      </c>
      <c r="W92">
        <f t="shared" si="77"/>
        <v>0</v>
      </c>
      <c r="X92">
        <f t="shared" si="78"/>
        <v>4057.9</v>
      </c>
      <c r="Y92">
        <f t="shared" si="79"/>
        <v>1912.34</v>
      </c>
      <c r="AA92">
        <v>50449122</v>
      </c>
      <c r="AB92">
        <f t="shared" si="80"/>
        <v>536.30799999999999</v>
      </c>
      <c r="AC92">
        <f t="shared" si="81"/>
        <v>85.77</v>
      </c>
      <c r="AD92">
        <f>ROUND(((((ET92*1.1))-((EU92*1.1)))+AE92),6)</f>
        <v>203.346</v>
      </c>
      <c r="AE92">
        <f>ROUND(((EU92*1.1)),6)</f>
        <v>23.815000000000001</v>
      </c>
      <c r="AF92">
        <f>ROUND(((EV92*1.1)),6)</f>
        <v>247.19200000000001</v>
      </c>
      <c r="AG92">
        <f t="shared" si="82"/>
        <v>0</v>
      </c>
      <c r="AH92">
        <f>((EW92*1.1))</f>
        <v>22.110000000000003</v>
      </c>
      <c r="AI92">
        <f>((EX92*1.1))</f>
        <v>0</v>
      </c>
      <c r="AJ92">
        <f t="shared" si="83"/>
        <v>0</v>
      </c>
      <c r="AK92">
        <v>495.35</v>
      </c>
      <c r="AL92">
        <v>85.77</v>
      </c>
      <c r="AM92">
        <v>184.86</v>
      </c>
      <c r="AN92">
        <v>21.65</v>
      </c>
      <c r="AO92">
        <v>224.72</v>
      </c>
      <c r="AP92">
        <v>0</v>
      </c>
      <c r="AQ92">
        <v>20.100000000000001</v>
      </c>
      <c r="AR92">
        <v>0</v>
      </c>
      <c r="AS92">
        <v>0</v>
      </c>
      <c r="AT92">
        <v>87</v>
      </c>
      <c r="AU92">
        <v>41</v>
      </c>
      <c r="AV92">
        <v>1</v>
      </c>
      <c r="AW92">
        <v>1</v>
      </c>
      <c r="AZ92">
        <v>1</v>
      </c>
      <c r="BA92">
        <v>29.03</v>
      </c>
      <c r="BB92">
        <v>10.93</v>
      </c>
      <c r="BC92">
        <v>7.23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151</v>
      </c>
      <c r="BM92">
        <v>65</v>
      </c>
      <c r="BN92">
        <v>0</v>
      </c>
      <c r="BO92" t="s">
        <v>148</v>
      </c>
      <c r="BP92">
        <v>1</v>
      </c>
      <c r="BQ92">
        <v>30</v>
      </c>
      <c r="BR92">
        <v>0</v>
      </c>
      <c r="BS92">
        <v>29.03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799</v>
      </c>
      <c r="CO92">
        <v>0</v>
      </c>
      <c r="CP92">
        <f t="shared" si="84"/>
        <v>6511.94</v>
      </c>
      <c r="CQ92">
        <f t="shared" si="85"/>
        <v>620.12</v>
      </c>
      <c r="CR92">
        <f>(ROUND((ROUND((((ET92*1.1))*AV92*1),2)*BB92),2)+ROUND((ROUND(((AE92-((EU92*1.1)))*AV92*1),2)*BS92),2))</f>
        <v>2222.62</v>
      </c>
      <c r="CS92">
        <f t="shared" si="86"/>
        <v>691.49</v>
      </c>
      <c r="CT92">
        <f t="shared" si="87"/>
        <v>7175.93</v>
      </c>
      <c r="CU92">
        <f t="shared" si="88"/>
        <v>0</v>
      </c>
      <c r="CV92">
        <f t="shared" si="89"/>
        <v>22.110000000000003</v>
      </c>
      <c r="CW92">
        <f t="shared" si="90"/>
        <v>0</v>
      </c>
      <c r="CX92">
        <f t="shared" si="91"/>
        <v>0</v>
      </c>
      <c r="CY92">
        <f>S92*(BZ92/100)</f>
        <v>4057.8975</v>
      </c>
      <c r="CZ92">
        <f>S92*(CA92/100)</f>
        <v>1912.3425</v>
      </c>
      <c r="DC92" t="s">
        <v>3</v>
      </c>
      <c r="DD92" t="s">
        <v>3</v>
      </c>
      <c r="DE92" t="s">
        <v>22</v>
      </c>
      <c r="DF92" t="s">
        <v>22</v>
      </c>
      <c r="DG92" t="s">
        <v>22</v>
      </c>
      <c r="DH92" t="s">
        <v>3</v>
      </c>
      <c r="DI92" t="s">
        <v>22</v>
      </c>
      <c r="DJ92" t="s">
        <v>22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</v>
      </c>
      <c r="DQ92">
        <v>1</v>
      </c>
      <c r="DU92">
        <v>1005</v>
      </c>
      <c r="DV92" t="s">
        <v>150</v>
      </c>
      <c r="DW92" t="s">
        <v>150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49573326</v>
      </c>
      <c r="EF92">
        <v>30</v>
      </c>
      <c r="EG92" t="s">
        <v>23</v>
      </c>
      <c r="EH92">
        <v>0</v>
      </c>
      <c r="EI92" t="s">
        <v>3</v>
      </c>
      <c r="EJ92">
        <v>1</v>
      </c>
      <c r="EK92">
        <v>65</v>
      </c>
      <c r="EL92" t="s">
        <v>152</v>
      </c>
      <c r="EM92" t="s">
        <v>153</v>
      </c>
      <c r="EO92" t="s">
        <v>32</v>
      </c>
      <c r="EQ92">
        <v>131072</v>
      </c>
      <c r="ER92">
        <v>495.35</v>
      </c>
      <c r="ES92">
        <v>85.77</v>
      </c>
      <c r="ET92">
        <v>184.86</v>
      </c>
      <c r="EU92">
        <v>21.65</v>
      </c>
      <c r="EV92">
        <v>224.72</v>
      </c>
      <c r="EW92">
        <v>20.100000000000001</v>
      </c>
      <c r="EX92">
        <v>0</v>
      </c>
      <c r="EY92">
        <v>0</v>
      </c>
      <c r="FQ92">
        <v>0</v>
      </c>
      <c r="FR92">
        <f t="shared" si="92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1650319958</v>
      </c>
      <c r="GG92">
        <v>2</v>
      </c>
      <c r="GH92">
        <v>1</v>
      </c>
      <c r="GI92">
        <v>2</v>
      </c>
      <c r="GJ92">
        <v>0</v>
      </c>
      <c r="GK92">
        <f>ROUND(R92*(S12)/100,2)</f>
        <v>719.01</v>
      </c>
      <c r="GL92">
        <f t="shared" si="93"/>
        <v>0</v>
      </c>
      <c r="GM92">
        <f t="shared" si="94"/>
        <v>13201.19</v>
      </c>
      <c r="GN92">
        <f t="shared" si="95"/>
        <v>13201.19</v>
      </c>
      <c r="GO92">
        <f t="shared" si="96"/>
        <v>0</v>
      </c>
      <c r="GP92">
        <f t="shared" si="97"/>
        <v>0</v>
      </c>
      <c r="GR92">
        <v>0</v>
      </c>
      <c r="GS92">
        <v>0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18</v>
      </c>
      <c r="B93" s="2">
        <v>1</v>
      </c>
      <c r="C93" s="2"/>
      <c r="D93" s="2"/>
      <c r="E93" s="2" t="s">
        <v>154</v>
      </c>
      <c r="F93" s="2" t="s">
        <v>155</v>
      </c>
      <c r="G93" s="2" t="s">
        <v>800</v>
      </c>
      <c r="H93" s="2" t="s">
        <v>156</v>
      </c>
      <c r="I93" s="2">
        <f>I91*J93</f>
        <v>143</v>
      </c>
      <c r="J93" s="2">
        <v>220</v>
      </c>
      <c r="K93" s="2">
        <v>220</v>
      </c>
      <c r="L93" s="2"/>
      <c r="M93" s="2"/>
      <c r="N93" s="2"/>
      <c r="O93" s="2">
        <f t="shared" si="70"/>
        <v>2225.08</v>
      </c>
      <c r="P93" s="2">
        <f t="shared" si="71"/>
        <v>2225.08</v>
      </c>
      <c r="Q93" s="2">
        <f>(ROUND((ROUND(((ET93)*AV93*I93),2)*BB93),2)+ROUND((ROUND(((AE93-(EU93))*AV93*I93),2)*BS93),2))</f>
        <v>0</v>
      </c>
      <c r="R93" s="2">
        <f t="shared" si="72"/>
        <v>0</v>
      </c>
      <c r="S93" s="2">
        <f t="shared" si="73"/>
        <v>0</v>
      </c>
      <c r="T93" s="2">
        <f t="shared" si="74"/>
        <v>0</v>
      </c>
      <c r="U93" s="2">
        <f t="shared" si="75"/>
        <v>0</v>
      </c>
      <c r="V93" s="2">
        <f t="shared" si="76"/>
        <v>0</v>
      </c>
      <c r="W93" s="2">
        <f t="shared" si="77"/>
        <v>0</v>
      </c>
      <c r="X93" s="2">
        <f t="shared" si="78"/>
        <v>0</v>
      </c>
      <c r="Y93" s="2">
        <f t="shared" si="79"/>
        <v>0</v>
      </c>
      <c r="Z93" s="2"/>
      <c r="AA93" s="2">
        <v>50449121</v>
      </c>
      <c r="AB93" s="2">
        <f t="shared" si="80"/>
        <v>15.56</v>
      </c>
      <c r="AC93" s="2">
        <f t="shared" si="81"/>
        <v>15.56</v>
      </c>
      <c r="AD93" s="2">
        <f>ROUND((((ET93)-(EU93))+AE93),6)</f>
        <v>0</v>
      </c>
      <c r="AE93" s="2">
        <f t="shared" ref="AE93:AF96" si="101">ROUND((EU93),6)</f>
        <v>0</v>
      </c>
      <c r="AF93" s="2">
        <f t="shared" si="101"/>
        <v>0</v>
      </c>
      <c r="AG93" s="2">
        <f t="shared" si="82"/>
        <v>0</v>
      </c>
      <c r="AH93" s="2">
        <f t="shared" ref="AH93:AI96" si="102">(EW93)</f>
        <v>0</v>
      </c>
      <c r="AI93" s="2">
        <f t="shared" si="102"/>
        <v>0</v>
      </c>
      <c r="AJ93" s="2">
        <f t="shared" si="83"/>
        <v>0</v>
      </c>
      <c r="AK93" s="2">
        <v>15.56</v>
      </c>
      <c r="AL93" s="2">
        <v>15.56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157</v>
      </c>
      <c r="BK93" s="2"/>
      <c r="BL93" s="2"/>
      <c r="BM93" s="2">
        <v>65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4"/>
        <v>2225.08</v>
      </c>
      <c r="CQ93" s="2">
        <f t="shared" si="85"/>
        <v>15.56</v>
      </c>
      <c r="CR93" s="2">
        <f>(ROUND((ROUND(((ET93)*AV93*1),2)*BB93),2)+ROUND((ROUND(((AE93-(EU93))*AV93*1),2)*BS93),2))</f>
        <v>0</v>
      </c>
      <c r="CS93" s="2">
        <f t="shared" si="86"/>
        <v>0</v>
      </c>
      <c r="CT93" s="2">
        <f t="shared" si="87"/>
        <v>0</v>
      </c>
      <c r="CU93" s="2">
        <f t="shared" si="88"/>
        <v>0</v>
      </c>
      <c r="CV93" s="2">
        <f t="shared" si="89"/>
        <v>0</v>
      </c>
      <c r="CW93" s="2">
        <f t="shared" si="90"/>
        <v>0</v>
      </c>
      <c r="CX93" s="2">
        <f t="shared" si="91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1005</v>
      </c>
      <c r="DV93" s="2" t="s">
        <v>156</v>
      </c>
      <c r="DW93" s="2" t="s">
        <v>156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49573326</v>
      </c>
      <c r="EF93" s="2">
        <v>30</v>
      </c>
      <c r="EG93" s="2" t="s">
        <v>23</v>
      </c>
      <c r="EH93" s="2">
        <v>0</v>
      </c>
      <c r="EI93" s="2" t="s">
        <v>3</v>
      </c>
      <c r="EJ93" s="2">
        <v>1</v>
      </c>
      <c r="EK93" s="2">
        <v>65</v>
      </c>
      <c r="EL93" s="2" t="s">
        <v>152</v>
      </c>
      <c r="EM93" s="2" t="s">
        <v>153</v>
      </c>
      <c r="EN93" s="2"/>
      <c r="EO93" s="2" t="s">
        <v>3</v>
      </c>
      <c r="EP93" s="2"/>
      <c r="EQ93" s="2">
        <v>0</v>
      </c>
      <c r="ER93" s="2">
        <v>15.56</v>
      </c>
      <c r="ES93" s="2">
        <v>15.56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2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-1485192757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3"/>
        <v>0</v>
      </c>
      <c r="GM93" s="2">
        <f t="shared" si="94"/>
        <v>2225.08</v>
      </c>
      <c r="GN93" s="2">
        <f t="shared" si="95"/>
        <v>2225.08</v>
      </c>
      <c r="GO93" s="2">
        <f t="shared" si="96"/>
        <v>0</v>
      </c>
      <c r="GP93" s="2">
        <f t="shared" si="97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98"/>
        <v>0</v>
      </c>
      <c r="GW93" s="2">
        <v>1</v>
      </c>
      <c r="GX93" s="2">
        <f t="shared" si="99"/>
        <v>0</v>
      </c>
      <c r="GY93" s="2"/>
      <c r="GZ93" s="2"/>
      <c r="HA93" s="2">
        <v>0</v>
      </c>
      <c r="HB93" s="2">
        <v>0</v>
      </c>
      <c r="HC93" s="2">
        <f t="shared" si="100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E94" t="s">
        <v>154</v>
      </c>
      <c r="F94" t="s">
        <v>155</v>
      </c>
      <c r="G94" t="s">
        <v>800</v>
      </c>
      <c r="H94" t="s">
        <v>156</v>
      </c>
      <c r="I94">
        <f>I92*J94</f>
        <v>143</v>
      </c>
      <c r="J94">
        <v>220</v>
      </c>
      <c r="K94">
        <v>220</v>
      </c>
      <c r="O94">
        <f t="shared" si="70"/>
        <v>15108.29</v>
      </c>
      <c r="P94">
        <f t="shared" si="71"/>
        <v>15108.29</v>
      </c>
      <c r="Q94">
        <f>(ROUND((ROUND(((ET94)*AV94*I94),2)*BB94),2)+ROUND((ROUND(((AE94-(EU94))*AV94*I94),2)*BS94),2))</f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50449122</v>
      </c>
      <c r="AB94">
        <f t="shared" si="80"/>
        <v>15.56</v>
      </c>
      <c r="AC94">
        <f t="shared" si="81"/>
        <v>15.56</v>
      </c>
      <c r="AD94">
        <f>ROUND((((ET94)-(EU94))+AE94),6)</f>
        <v>0</v>
      </c>
      <c r="AE94">
        <f t="shared" si="101"/>
        <v>0</v>
      </c>
      <c r="AF94">
        <f t="shared" si="101"/>
        <v>0</v>
      </c>
      <c r="AG94">
        <f t="shared" si="82"/>
        <v>0</v>
      </c>
      <c r="AH94">
        <f t="shared" si="102"/>
        <v>0</v>
      </c>
      <c r="AI94">
        <f t="shared" si="102"/>
        <v>0</v>
      </c>
      <c r="AJ94">
        <f t="shared" si="83"/>
        <v>0</v>
      </c>
      <c r="AK94">
        <v>15.56</v>
      </c>
      <c r="AL94">
        <v>15.56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6.79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157</v>
      </c>
      <c r="BM94">
        <v>65</v>
      </c>
      <c r="BN94">
        <v>0</v>
      </c>
      <c r="BO94" t="s">
        <v>155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4"/>
        <v>15108.29</v>
      </c>
      <c r="CQ94">
        <f t="shared" si="85"/>
        <v>105.65</v>
      </c>
      <c r="CR94">
        <f>(ROUND((ROUND(((ET94)*AV94*1),2)*BB94),2)+ROUND((ROUND(((AE94-(EU94))*AV94*1),2)*BS94),2))</f>
        <v>0</v>
      </c>
      <c r="CS94">
        <f t="shared" si="86"/>
        <v>0</v>
      </c>
      <c r="CT94">
        <f t="shared" si="87"/>
        <v>0</v>
      </c>
      <c r="CU94">
        <f t="shared" si="88"/>
        <v>0</v>
      </c>
      <c r="CV94">
        <f t="shared" si="89"/>
        <v>0</v>
      </c>
      <c r="CW94">
        <f t="shared" si="90"/>
        <v>0</v>
      </c>
      <c r="CX94">
        <f t="shared" si="91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1005</v>
      </c>
      <c r="DV94" t="s">
        <v>156</v>
      </c>
      <c r="DW94" t="s">
        <v>156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49573326</v>
      </c>
      <c r="EF94">
        <v>30</v>
      </c>
      <c r="EG94" t="s">
        <v>23</v>
      </c>
      <c r="EH94">
        <v>0</v>
      </c>
      <c r="EI94" t="s">
        <v>3</v>
      </c>
      <c r="EJ94">
        <v>1</v>
      </c>
      <c r="EK94">
        <v>65</v>
      </c>
      <c r="EL94" t="s">
        <v>152</v>
      </c>
      <c r="EM94" t="s">
        <v>153</v>
      </c>
      <c r="EO94" t="s">
        <v>3</v>
      </c>
      <c r="EQ94">
        <v>0</v>
      </c>
      <c r="ER94">
        <v>15.56</v>
      </c>
      <c r="ES94">
        <v>15.56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2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-1485192757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3"/>
        <v>0</v>
      </c>
      <c r="GM94">
        <f t="shared" si="94"/>
        <v>15108.29</v>
      </c>
      <c r="GN94">
        <f t="shared" si="95"/>
        <v>15108.29</v>
      </c>
      <c r="GO94">
        <f t="shared" si="96"/>
        <v>0</v>
      </c>
      <c r="GP94">
        <f t="shared" si="97"/>
        <v>0</v>
      </c>
      <c r="GR94">
        <v>0</v>
      </c>
      <c r="GS94">
        <v>0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/>
      <c r="D95" s="2"/>
      <c r="E95" s="2" t="s">
        <v>158</v>
      </c>
      <c r="F95" s="2" t="s">
        <v>159</v>
      </c>
      <c r="G95" s="2" t="s">
        <v>801</v>
      </c>
      <c r="H95" s="2" t="s">
        <v>160</v>
      </c>
      <c r="I95" s="2">
        <f>I91*J95</f>
        <v>0.27300000000000002</v>
      </c>
      <c r="J95" s="2">
        <v>0.42000000000000004</v>
      </c>
      <c r="K95" s="2">
        <v>0.42</v>
      </c>
      <c r="L95" s="2"/>
      <c r="M95" s="2"/>
      <c r="N95" s="2"/>
      <c r="O95" s="2">
        <f t="shared" si="70"/>
        <v>3174.13</v>
      </c>
      <c r="P95" s="2">
        <f t="shared" si="71"/>
        <v>3174.13</v>
      </c>
      <c r="Q95" s="2">
        <f>(ROUND((ROUND(((ET95)*AV95*I95),2)*BB95),2)+ROUND((ROUND(((AE95-(EU95))*AV95*I95),2)*BS95),2))</f>
        <v>0</v>
      </c>
      <c r="R95" s="2">
        <f t="shared" si="72"/>
        <v>0</v>
      </c>
      <c r="S95" s="2">
        <f t="shared" si="73"/>
        <v>0</v>
      </c>
      <c r="T95" s="2">
        <f t="shared" si="74"/>
        <v>0</v>
      </c>
      <c r="U95" s="2">
        <f t="shared" si="75"/>
        <v>0</v>
      </c>
      <c r="V95" s="2">
        <f t="shared" si="76"/>
        <v>0</v>
      </c>
      <c r="W95" s="2">
        <f t="shared" si="77"/>
        <v>0</v>
      </c>
      <c r="X95" s="2">
        <f t="shared" si="78"/>
        <v>0</v>
      </c>
      <c r="Y95" s="2">
        <f t="shared" si="79"/>
        <v>0</v>
      </c>
      <c r="Z95" s="2"/>
      <c r="AA95" s="2">
        <v>50449121</v>
      </c>
      <c r="AB95" s="2">
        <f t="shared" si="80"/>
        <v>11626.84</v>
      </c>
      <c r="AC95" s="2">
        <f t="shared" si="81"/>
        <v>11626.84</v>
      </c>
      <c r="AD95" s="2">
        <f>ROUND((((ET95)-(EU95))+AE95),6)</f>
        <v>0</v>
      </c>
      <c r="AE95" s="2">
        <f t="shared" si="101"/>
        <v>0</v>
      </c>
      <c r="AF95" s="2">
        <f t="shared" si="101"/>
        <v>0</v>
      </c>
      <c r="AG95" s="2">
        <f t="shared" si="82"/>
        <v>0</v>
      </c>
      <c r="AH95" s="2">
        <f t="shared" si="102"/>
        <v>0</v>
      </c>
      <c r="AI95" s="2">
        <f t="shared" si="102"/>
        <v>0</v>
      </c>
      <c r="AJ95" s="2">
        <f t="shared" si="83"/>
        <v>0</v>
      </c>
      <c r="AK95" s="2">
        <v>11626.84</v>
      </c>
      <c r="AL95" s="2">
        <v>11626.84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105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161</v>
      </c>
      <c r="BK95" s="2"/>
      <c r="BL95" s="2"/>
      <c r="BM95" s="2">
        <v>65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4"/>
        <v>3174.13</v>
      </c>
      <c r="CQ95" s="2">
        <f t="shared" si="85"/>
        <v>11626.84</v>
      </c>
      <c r="CR95" s="2">
        <f>(ROUND((ROUND(((ET95)*AV95*1),2)*BB95),2)+ROUND((ROUND(((AE95-(EU95))*AV95*1),2)*BS95),2))</f>
        <v>0</v>
      </c>
      <c r="CS95" s="2">
        <f t="shared" si="86"/>
        <v>0</v>
      </c>
      <c r="CT95" s="2">
        <f t="shared" si="87"/>
        <v>0</v>
      </c>
      <c r="CU95" s="2">
        <f t="shared" si="88"/>
        <v>0</v>
      </c>
      <c r="CV95" s="2">
        <f t="shared" si="89"/>
        <v>0</v>
      </c>
      <c r="CW95" s="2">
        <f t="shared" si="90"/>
        <v>0</v>
      </c>
      <c r="CX95" s="2">
        <f t="shared" si="91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160</v>
      </c>
      <c r="DW95" s="2" t="s">
        <v>160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49573326</v>
      </c>
      <c r="EF95" s="2">
        <v>30</v>
      </c>
      <c r="EG95" s="2" t="s">
        <v>23</v>
      </c>
      <c r="EH95" s="2">
        <v>0</v>
      </c>
      <c r="EI95" s="2" t="s">
        <v>3</v>
      </c>
      <c r="EJ95" s="2">
        <v>1</v>
      </c>
      <c r="EK95" s="2">
        <v>65</v>
      </c>
      <c r="EL95" s="2" t="s">
        <v>152</v>
      </c>
      <c r="EM95" s="2" t="s">
        <v>153</v>
      </c>
      <c r="EN95" s="2"/>
      <c r="EO95" s="2" t="s">
        <v>3</v>
      </c>
      <c r="EP95" s="2"/>
      <c r="EQ95" s="2">
        <v>0</v>
      </c>
      <c r="ER95" s="2">
        <v>11626.84</v>
      </c>
      <c r="ES95" s="2">
        <v>11626.84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2"/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-1988634631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3"/>
        <v>0</v>
      </c>
      <c r="GM95" s="2">
        <f t="shared" si="94"/>
        <v>3174.13</v>
      </c>
      <c r="GN95" s="2">
        <f t="shared" si="95"/>
        <v>3174.13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E96" t="s">
        <v>158</v>
      </c>
      <c r="F96" t="s">
        <v>159</v>
      </c>
      <c r="G96" t="s">
        <v>801</v>
      </c>
      <c r="H96" t="s">
        <v>160</v>
      </c>
      <c r="I96">
        <f>I92*J96</f>
        <v>0.27300000000000002</v>
      </c>
      <c r="J96">
        <v>0.42000000000000004</v>
      </c>
      <c r="K96">
        <v>0.42</v>
      </c>
      <c r="O96">
        <f t="shared" si="70"/>
        <v>8316.2199999999993</v>
      </c>
      <c r="P96">
        <f t="shared" si="71"/>
        <v>8316.2199999999993</v>
      </c>
      <c r="Q96">
        <f>(ROUND((ROUND(((ET96)*AV96*I96),2)*BB96),2)+ROUND((ROUND(((AE96-(EU96))*AV96*I96),2)*BS96),2))</f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50449122</v>
      </c>
      <c r="AB96">
        <f t="shared" si="80"/>
        <v>11626.84</v>
      </c>
      <c r="AC96">
        <f t="shared" si="81"/>
        <v>11626.84</v>
      </c>
      <c r="AD96">
        <f>ROUND((((ET96)-(EU96))+AE96),6)</f>
        <v>0</v>
      </c>
      <c r="AE96">
        <f t="shared" si="101"/>
        <v>0</v>
      </c>
      <c r="AF96">
        <f t="shared" si="101"/>
        <v>0</v>
      </c>
      <c r="AG96">
        <f t="shared" si="82"/>
        <v>0</v>
      </c>
      <c r="AH96">
        <f t="shared" si="102"/>
        <v>0</v>
      </c>
      <c r="AI96">
        <f t="shared" si="102"/>
        <v>0</v>
      </c>
      <c r="AJ96">
        <f t="shared" si="83"/>
        <v>0</v>
      </c>
      <c r="AK96">
        <v>11626.84</v>
      </c>
      <c r="AL96">
        <v>11626.84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2.62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161</v>
      </c>
      <c r="BM96">
        <v>65</v>
      </c>
      <c r="BN96">
        <v>0</v>
      </c>
      <c r="BO96" t="s">
        <v>159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4"/>
        <v>8316.2199999999993</v>
      </c>
      <c r="CQ96">
        <f t="shared" si="85"/>
        <v>30462.32</v>
      </c>
      <c r="CR96">
        <f>(ROUND((ROUND(((ET96)*AV96*1),2)*BB96),2)+ROUND((ROUND(((AE96-(EU96))*AV96*1),2)*BS96),2))</f>
        <v>0</v>
      </c>
      <c r="CS96">
        <f t="shared" si="86"/>
        <v>0</v>
      </c>
      <c r="CT96">
        <f t="shared" si="87"/>
        <v>0</v>
      </c>
      <c r="CU96">
        <f t="shared" si="88"/>
        <v>0</v>
      </c>
      <c r="CV96">
        <f t="shared" si="89"/>
        <v>0</v>
      </c>
      <c r="CW96">
        <f t="shared" si="90"/>
        <v>0</v>
      </c>
      <c r="CX96">
        <f t="shared" si="91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</v>
      </c>
      <c r="DQ96">
        <v>1</v>
      </c>
      <c r="DU96">
        <v>1009</v>
      </c>
      <c r="DV96" t="s">
        <v>160</v>
      </c>
      <c r="DW96" t="s">
        <v>160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49573326</v>
      </c>
      <c r="EF96">
        <v>30</v>
      </c>
      <c r="EG96" t="s">
        <v>23</v>
      </c>
      <c r="EH96">
        <v>0</v>
      </c>
      <c r="EI96" t="s">
        <v>3</v>
      </c>
      <c r="EJ96">
        <v>1</v>
      </c>
      <c r="EK96">
        <v>65</v>
      </c>
      <c r="EL96" t="s">
        <v>152</v>
      </c>
      <c r="EM96" t="s">
        <v>153</v>
      </c>
      <c r="EO96" t="s">
        <v>3</v>
      </c>
      <c r="EQ96">
        <v>0</v>
      </c>
      <c r="ER96">
        <v>11626.84</v>
      </c>
      <c r="ES96">
        <v>11626.84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2"/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-1988634631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3"/>
        <v>0</v>
      </c>
      <c r="GM96">
        <f t="shared" si="94"/>
        <v>8316.2199999999993</v>
      </c>
      <c r="GN96">
        <f t="shared" si="95"/>
        <v>8316.2199999999993</v>
      </c>
      <c r="GO96">
        <f t="shared" si="96"/>
        <v>0</v>
      </c>
      <c r="GP96">
        <f t="shared" si="97"/>
        <v>0</v>
      </c>
      <c r="GR96">
        <v>0</v>
      </c>
      <c r="GS96">
        <v>0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ROW(SmtRes!A21)</f>
        <v>21</v>
      </c>
      <c r="D97" s="2"/>
      <c r="E97" s="2" t="s">
        <v>162</v>
      </c>
      <c r="F97" s="2" t="s">
        <v>137</v>
      </c>
      <c r="G97" s="2" t="s">
        <v>138</v>
      </c>
      <c r="H97" s="2" t="s">
        <v>139</v>
      </c>
      <c r="I97" s="2">
        <f>ROUND(5/100,9)</f>
        <v>0.05</v>
      </c>
      <c r="J97" s="2">
        <v>0</v>
      </c>
      <c r="K97" s="2">
        <f>ROUND(5/100,9)</f>
        <v>0.05</v>
      </c>
      <c r="L97" s="2"/>
      <c r="M97" s="2"/>
      <c r="N97" s="2"/>
      <c r="O97" s="2">
        <f t="shared" si="70"/>
        <v>169.67</v>
      </c>
      <c r="P97" s="2">
        <f t="shared" si="71"/>
        <v>92.99</v>
      </c>
      <c r="Q97" s="2">
        <f>(ROUND((ROUND((((ET97*1.1))*AV97*I97),2)*BB97),2)+ROUND((ROUND(((AE97-((EU97*1.1)))*AV97*I97),2)*BS97),2))</f>
        <v>0.8</v>
      </c>
      <c r="R97" s="2">
        <f t="shared" si="72"/>
        <v>0.1</v>
      </c>
      <c r="S97" s="2">
        <f t="shared" si="73"/>
        <v>75.88</v>
      </c>
      <c r="T97" s="2">
        <f t="shared" si="74"/>
        <v>0</v>
      </c>
      <c r="U97" s="2">
        <f t="shared" si="75"/>
        <v>7.4250000000000007</v>
      </c>
      <c r="V97" s="2">
        <f t="shared" si="76"/>
        <v>0</v>
      </c>
      <c r="W97" s="2">
        <f t="shared" si="77"/>
        <v>0</v>
      </c>
      <c r="X97" s="2">
        <f t="shared" si="78"/>
        <v>74.36</v>
      </c>
      <c r="Y97" s="2">
        <f t="shared" si="79"/>
        <v>53.12</v>
      </c>
      <c r="Z97" s="2"/>
      <c r="AA97" s="2">
        <v>50449121</v>
      </c>
      <c r="AB97" s="2">
        <f t="shared" si="80"/>
        <v>3393.4569999999999</v>
      </c>
      <c r="AC97" s="2">
        <f t="shared" si="81"/>
        <v>1859.87</v>
      </c>
      <c r="AD97" s="2">
        <f>ROUND(((((ET97*1.1))-((EU97*1.1)))+AE97),6)</f>
        <v>15.917</v>
      </c>
      <c r="AE97" s="2">
        <f>ROUND(((EU97*1.1)),6)</f>
        <v>2.0350000000000001</v>
      </c>
      <c r="AF97" s="2">
        <f>ROUND(((EV97*1.1)),6)</f>
        <v>1517.67</v>
      </c>
      <c r="AG97" s="2">
        <f t="shared" si="82"/>
        <v>0</v>
      </c>
      <c r="AH97" s="2">
        <f>((EW97*1.1))</f>
        <v>148.5</v>
      </c>
      <c r="AI97" s="2">
        <f>((EX97*1.1))</f>
        <v>0</v>
      </c>
      <c r="AJ97" s="2">
        <f t="shared" si="83"/>
        <v>0</v>
      </c>
      <c r="AK97" s="2">
        <v>3254.04</v>
      </c>
      <c r="AL97" s="2">
        <v>1859.87</v>
      </c>
      <c r="AM97" s="2">
        <v>14.47</v>
      </c>
      <c r="AN97" s="2">
        <v>1.85</v>
      </c>
      <c r="AO97" s="2">
        <v>1379.7</v>
      </c>
      <c r="AP97" s="2">
        <v>0</v>
      </c>
      <c r="AQ97" s="2">
        <v>135</v>
      </c>
      <c r="AR97" s="2">
        <v>0</v>
      </c>
      <c r="AS97" s="2">
        <v>0</v>
      </c>
      <c r="AT97" s="2">
        <v>98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140</v>
      </c>
      <c r="BK97" s="2"/>
      <c r="BL97" s="2"/>
      <c r="BM97" s="2">
        <v>47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799</v>
      </c>
      <c r="CO97" s="2">
        <v>0</v>
      </c>
      <c r="CP97" s="2">
        <f t="shared" si="84"/>
        <v>169.67</v>
      </c>
      <c r="CQ97" s="2">
        <f t="shared" si="85"/>
        <v>1859.87</v>
      </c>
      <c r="CR97" s="2">
        <f>(ROUND((ROUND((((ET97*1.1))*AV97*1),2)*BB97),2)+ROUND((ROUND(((AE97-((EU97*1.1)))*AV97*1),2)*BS97),2))</f>
        <v>15.92</v>
      </c>
      <c r="CS97" s="2">
        <f t="shared" si="86"/>
        <v>2.04</v>
      </c>
      <c r="CT97" s="2">
        <f t="shared" si="87"/>
        <v>1517.67</v>
      </c>
      <c r="CU97" s="2">
        <f t="shared" si="88"/>
        <v>0</v>
      </c>
      <c r="CV97" s="2">
        <f t="shared" si="89"/>
        <v>148.5</v>
      </c>
      <c r="CW97" s="2">
        <f t="shared" si="90"/>
        <v>0</v>
      </c>
      <c r="CX97" s="2">
        <f t="shared" si="91"/>
        <v>0</v>
      </c>
      <c r="CY97" s="2">
        <f>((S97*BZ97)/100)</f>
        <v>74.362399999999994</v>
      </c>
      <c r="CZ97" s="2">
        <f>((S97*CA97)/100)</f>
        <v>53.115999999999993</v>
      </c>
      <c r="DA97" s="2"/>
      <c r="DB97" s="2"/>
      <c r="DC97" s="2" t="s">
        <v>3</v>
      </c>
      <c r="DD97" s="2" t="s">
        <v>3</v>
      </c>
      <c r="DE97" s="2" t="s">
        <v>22</v>
      </c>
      <c r="DF97" s="2" t="s">
        <v>22</v>
      </c>
      <c r="DG97" s="2" t="s">
        <v>22</v>
      </c>
      <c r="DH97" s="2" t="s">
        <v>3</v>
      </c>
      <c r="DI97" s="2" t="s">
        <v>22</v>
      </c>
      <c r="DJ97" s="2" t="s">
        <v>22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139</v>
      </c>
      <c r="DW97" s="2" t="s">
        <v>139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49573406</v>
      </c>
      <c r="EF97" s="2">
        <v>30</v>
      </c>
      <c r="EG97" s="2" t="s">
        <v>23</v>
      </c>
      <c r="EH97" s="2">
        <v>0</v>
      </c>
      <c r="EI97" s="2" t="s">
        <v>3</v>
      </c>
      <c r="EJ97" s="2">
        <v>1</v>
      </c>
      <c r="EK97" s="2">
        <v>47</v>
      </c>
      <c r="EL97" s="2" t="s">
        <v>141</v>
      </c>
      <c r="EM97" s="2" t="s">
        <v>142</v>
      </c>
      <c r="EN97" s="2"/>
      <c r="EO97" s="2" t="s">
        <v>32</v>
      </c>
      <c r="EP97" s="2"/>
      <c r="EQ97" s="2">
        <v>131072</v>
      </c>
      <c r="ER97" s="2">
        <v>3254.04</v>
      </c>
      <c r="ES97" s="2">
        <v>1859.87</v>
      </c>
      <c r="ET97" s="2">
        <v>14.47</v>
      </c>
      <c r="EU97" s="2">
        <v>1.85</v>
      </c>
      <c r="EV97" s="2">
        <v>1379.7</v>
      </c>
      <c r="EW97" s="2">
        <v>135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2"/>
        <v>0</v>
      </c>
      <c r="FS97" s="2">
        <v>0</v>
      </c>
      <c r="FT97" s="2"/>
      <c r="FU97" s="2"/>
      <c r="FV97" s="2"/>
      <c r="FW97" s="2"/>
      <c r="FX97" s="2">
        <v>98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-84575443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0.18</v>
      </c>
      <c r="GL97" s="2">
        <f t="shared" si="93"/>
        <v>0</v>
      </c>
      <c r="GM97" s="2">
        <f t="shared" si="94"/>
        <v>297.33</v>
      </c>
      <c r="GN97" s="2">
        <f t="shared" si="95"/>
        <v>297.33</v>
      </c>
      <c r="GO97" s="2">
        <f t="shared" si="96"/>
        <v>0</v>
      </c>
      <c r="GP97" s="2">
        <f t="shared" si="97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ROW(SmtRes!A22)</f>
        <v>22</v>
      </c>
      <c r="E98" t="s">
        <v>162</v>
      </c>
      <c r="F98" t="s">
        <v>137</v>
      </c>
      <c r="G98" t="s">
        <v>138</v>
      </c>
      <c r="H98" t="s">
        <v>139</v>
      </c>
      <c r="I98">
        <f>ROUND(5/100,9)</f>
        <v>0.05</v>
      </c>
      <c r="J98">
        <v>0</v>
      </c>
      <c r="K98">
        <f>ROUND(5/100,9)</f>
        <v>0.05</v>
      </c>
      <c r="O98">
        <f t="shared" si="70"/>
        <v>2816.27</v>
      </c>
      <c r="P98">
        <f t="shared" si="71"/>
        <v>605.36</v>
      </c>
      <c r="Q98">
        <f>(ROUND((ROUND((((ET98*1.1))*AV98*I98),2)*BB98),2)+ROUND((ROUND(((AE98-((EU98*1.1)))*AV98*I98),2)*BS98),2))</f>
        <v>8.11</v>
      </c>
      <c r="R98">
        <f t="shared" si="72"/>
        <v>2.9</v>
      </c>
      <c r="S98">
        <f t="shared" si="73"/>
        <v>2202.8000000000002</v>
      </c>
      <c r="T98">
        <f t="shared" si="74"/>
        <v>0</v>
      </c>
      <c r="U98">
        <f t="shared" si="75"/>
        <v>7.4250000000000007</v>
      </c>
      <c r="V98">
        <f t="shared" si="76"/>
        <v>0</v>
      </c>
      <c r="W98">
        <f t="shared" si="77"/>
        <v>0</v>
      </c>
      <c r="X98">
        <f t="shared" si="78"/>
        <v>2070.63</v>
      </c>
      <c r="Y98">
        <f t="shared" si="79"/>
        <v>1453.85</v>
      </c>
      <c r="AA98">
        <v>50449122</v>
      </c>
      <c r="AB98">
        <f t="shared" si="80"/>
        <v>3393.4569999999999</v>
      </c>
      <c r="AC98">
        <f t="shared" si="81"/>
        <v>1859.87</v>
      </c>
      <c r="AD98">
        <f>ROUND(((((ET98*1.1))-((EU98*1.1)))+AE98),6)</f>
        <v>15.917</v>
      </c>
      <c r="AE98">
        <f>ROUND(((EU98*1.1)),6)</f>
        <v>2.0350000000000001</v>
      </c>
      <c r="AF98">
        <f>ROUND(((EV98*1.1)),6)</f>
        <v>1517.67</v>
      </c>
      <c r="AG98">
        <f t="shared" si="82"/>
        <v>0</v>
      </c>
      <c r="AH98">
        <f>((EW98*1.1))</f>
        <v>148.5</v>
      </c>
      <c r="AI98">
        <f>((EX98*1.1))</f>
        <v>0</v>
      </c>
      <c r="AJ98">
        <f t="shared" si="83"/>
        <v>0</v>
      </c>
      <c r="AK98">
        <v>3254.04</v>
      </c>
      <c r="AL98">
        <v>1859.87</v>
      </c>
      <c r="AM98">
        <v>14.47</v>
      </c>
      <c r="AN98">
        <v>1.85</v>
      </c>
      <c r="AO98">
        <v>1379.7</v>
      </c>
      <c r="AP98">
        <v>0</v>
      </c>
      <c r="AQ98">
        <v>135</v>
      </c>
      <c r="AR98">
        <v>0</v>
      </c>
      <c r="AS98">
        <v>0</v>
      </c>
      <c r="AT98">
        <v>94</v>
      </c>
      <c r="AU98">
        <v>66</v>
      </c>
      <c r="AV98">
        <v>1</v>
      </c>
      <c r="AW98">
        <v>1</v>
      </c>
      <c r="AZ98">
        <v>1</v>
      </c>
      <c r="BA98">
        <v>29.03</v>
      </c>
      <c r="BB98">
        <v>10.14</v>
      </c>
      <c r="BC98">
        <v>6.51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140</v>
      </c>
      <c r="BM98">
        <v>47</v>
      </c>
      <c r="BN98">
        <v>0</v>
      </c>
      <c r="BO98" t="s">
        <v>137</v>
      </c>
      <c r="BP98">
        <v>1</v>
      </c>
      <c r="BQ98">
        <v>30</v>
      </c>
      <c r="BR98">
        <v>0</v>
      </c>
      <c r="BS98">
        <v>29.03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66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799</v>
      </c>
      <c r="CO98">
        <v>0</v>
      </c>
      <c r="CP98">
        <f t="shared" si="84"/>
        <v>2816.2700000000004</v>
      </c>
      <c r="CQ98">
        <f t="shared" si="85"/>
        <v>12107.75</v>
      </c>
      <c r="CR98">
        <f>(ROUND((ROUND((((ET98*1.1))*AV98*1),2)*BB98),2)+ROUND((ROUND(((AE98-((EU98*1.1)))*AV98*1),2)*BS98),2))</f>
        <v>161.43</v>
      </c>
      <c r="CS98">
        <f t="shared" si="86"/>
        <v>59.22</v>
      </c>
      <c r="CT98">
        <f t="shared" si="87"/>
        <v>44057.96</v>
      </c>
      <c r="CU98">
        <f t="shared" si="88"/>
        <v>0</v>
      </c>
      <c r="CV98">
        <f t="shared" si="89"/>
        <v>148.5</v>
      </c>
      <c r="CW98">
        <f t="shared" si="90"/>
        <v>0</v>
      </c>
      <c r="CX98">
        <f t="shared" si="91"/>
        <v>0</v>
      </c>
      <c r="CY98">
        <f>S98*(BZ98/100)</f>
        <v>2070.6320000000001</v>
      </c>
      <c r="CZ98">
        <f>S98*(CA98/100)</f>
        <v>1453.8480000000002</v>
      </c>
      <c r="DC98" t="s">
        <v>3</v>
      </c>
      <c r="DD98" t="s">
        <v>3</v>
      </c>
      <c r="DE98" t="s">
        <v>22</v>
      </c>
      <c r="DF98" t="s">
        <v>22</v>
      </c>
      <c r="DG98" t="s">
        <v>22</v>
      </c>
      <c r="DH98" t="s">
        <v>3</v>
      </c>
      <c r="DI98" t="s">
        <v>22</v>
      </c>
      <c r="DJ98" t="s">
        <v>22</v>
      </c>
      <c r="DK98" t="s">
        <v>3</v>
      </c>
      <c r="DL98" t="s">
        <v>3</v>
      </c>
      <c r="DM98" t="s">
        <v>3</v>
      </c>
      <c r="DN98">
        <v>98</v>
      </c>
      <c r="DO98">
        <v>70</v>
      </c>
      <c r="DP98">
        <v>1</v>
      </c>
      <c r="DQ98">
        <v>1</v>
      </c>
      <c r="DU98">
        <v>1013</v>
      </c>
      <c r="DV98" t="s">
        <v>139</v>
      </c>
      <c r="DW98" t="s">
        <v>139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49573406</v>
      </c>
      <c r="EF98">
        <v>30</v>
      </c>
      <c r="EG98" t="s">
        <v>23</v>
      </c>
      <c r="EH98">
        <v>0</v>
      </c>
      <c r="EI98" t="s">
        <v>3</v>
      </c>
      <c r="EJ98">
        <v>1</v>
      </c>
      <c r="EK98">
        <v>47</v>
      </c>
      <c r="EL98" t="s">
        <v>141</v>
      </c>
      <c r="EM98" t="s">
        <v>142</v>
      </c>
      <c r="EO98" t="s">
        <v>32</v>
      </c>
      <c r="EQ98">
        <v>131072</v>
      </c>
      <c r="ER98">
        <v>3254.04</v>
      </c>
      <c r="ES98">
        <v>1859.87</v>
      </c>
      <c r="ET98">
        <v>14.47</v>
      </c>
      <c r="EU98">
        <v>1.85</v>
      </c>
      <c r="EV98">
        <v>1379.7</v>
      </c>
      <c r="EW98">
        <v>135</v>
      </c>
      <c r="EX98">
        <v>0</v>
      </c>
      <c r="EY98">
        <v>0</v>
      </c>
      <c r="FQ98">
        <v>0</v>
      </c>
      <c r="FR98">
        <f t="shared" si="92"/>
        <v>0</v>
      </c>
      <c r="FS98">
        <v>0</v>
      </c>
      <c r="FX98">
        <v>98</v>
      </c>
      <c r="FY98">
        <v>70</v>
      </c>
      <c r="GA98" t="s">
        <v>3</v>
      </c>
      <c r="GD98">
        <v>0</v>
      </c>
      <c r="GF98">
        <v>-84575443</v>
      </c>
      <c r="GG98">
        <v>2</v>
      </c>
      <c r="GH98">
        <v>1</v>
      </c>
      <c r="GI98">
        <v>2</v>
      </c>
      <c r="GJ98">
        <v>0</v>
      </c>
      <c r="GK98">
        <f>ROUND(R98*(S12)/100,2)</f>
        <v>4.6399999999999997</v>
      </c>
      <c r="GL98">
        <f t="shared" si="93"/>
        <v>0</v>
      </c>
      <c r="GM98">
        <f t="shared" si="94"/>
        <v>6345.39</v>
      </c>
      <c r="GN98">
        <f t="shared" si="95"/>
        <v>6345.39</v>
      </c>
      <c r="GO98">
        <f t="shared" si="96"/>
        <v>0</v>
      </c>
      <c r="GP98">
        <f t="shared" si="97"/>
        <v>0</v>
      </c>
      <c r="GR98">
        <v>0</v>
      </c>
      <c r="GS98">
        <v>0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>
        <v>21</v>
      </c>
      <c r="D99" s="2"/>
      <c r="E99" s="2" t="s">
        <v>163</v>
      </c>
      <c r="F99" s="2" t="s">
        <v>144</v>
      </c>
      <c r="G99" s="2" t="s">
        <v>145</v>
      </c>
      <c r="H99" s="2" t="s">
        <v>56</v>
      </c>
      <c r="I99" s="2">
        <f>I97*J99</f>
        <v>5.0999999999999996</v>
      </c>
      <c r="J99" s="2">
        <v>101.99999999999999</v>
      </c>
      <c r="K99" s="2">
        <v>102</v>
      </c>
      <c r="L99" s="2"/>
      <c r="M99" s="2"/>
      <c r="N99" s="2"/>
      <c r="O99" s="2">
        <f t="shared" si="70"/>
        <v>3082.95</v>
      </c>
      <c r="P99" s="2">
        <f t="shared" si="71"/>
        <v>3082.95</v>
      </c>
      <c r="Q99" s="2">
        <f>(ROUND((ROUND(((ET99)*AV99*I99),2)*BB99),2)+ROUND((ROUND(((AE99-(EU99))*AV99*I99),2)*BS99),2))</f>
        <v>0</v>
      </c>
      <c r="R99" s="2">
        <f t="shared" si="72"/>
        <v>0</v>
      </c>
      <c r="S99" s="2">
        <f t="shared" si="73"/>
        <v>0</v>
      </c>
      <c r="T99" s="2">
        <f t="shared" si="74"/>
        <v>0</v>
      </c>
      <c r="U99" s="2">
        <f t="shared" si="75"/>
        <v>0</v>
      </c>
      <c r="V99" s="2">
        <f t="shared" si="76"/>
        <v>0</v>
      </c>
      <c r="W99" s="2">
        <f t="shared" si="77"/>
        <v>0</v>
      </c>
      <c r="X99" s="2">
        <f t="shared" si="78"/>
        <v>0</v>
      </c>
      <c r="Y99" s="2">
        <f t="shared" si="79"/>
        <v>0</v>
      </c>
      <c r="Z99" s="2"/>
      <c r="AA99" s="2">
        <v>50449121</v>
      </c>
      <c r="AB99" s="2">
        <f t="shared" si="80"/>
        <v>604.5</v>
      </c>
      <c r="AC99" s="2">
        <f t="shared" si="81"/>
        <v>604.5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82"/>
        <v>0</v>
      </c>
      <c r="AH99" s="2">
        <f>(EW99)</f>
        <v>0</v>
      </c>
      <c r="AI99" s="2">
        <f>(EX99)</f>
        <v>0</v>
      </c>
      <c r="AJ99" s="2">
        <f t="shared" si="83"/>
        <v>0</v>
      </c>
      <c r="AK99" s="2">
        <v>604.5</v>
      </c>
      <c r="AL99" s="2">
        <v>604.5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146</v>
      </c>
      <c r="BK99" s="2"/>
      <c r="BL99" s="2"/>
      <c r="BM99" s="2">
        <v>47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4"/>
        <v>3082.95</v>
      </c>
      <c r="CQ99" s="2">
        <f t="shared" si="85"/>
        <v>604.5</v>
      </c>
      <c r="CR99" s="2">
        <f>(ROUND((ROUND(((ET99)*AV99*1),2)*BB99),2)+ROUND((ROUND(((AE99-(EU99))*AV99*1),2)*BS99),2))</f>
        <v>0</v>
      </c>
      <c r="CS99" s="2">
        <f t="shared" si="86"/>
        <v>0</v>
      </c>
      <c r="CT99" s="2">
        <f t="shared" si="87"/>
        <v>0</v>
      </c>
      <c r="CU99" s="2">
        <f t="shared" si="88"/>
        <v>0</v>
      </c>
      <c r="CV99" s="2">
        <f t="shared" si="89"/>
        <v>0</v>
      </c>
      <c r="CW99" s="2">
        <f t="shared" si="90"/>
        <v>0</v>
      </c>
      <c r="CX99" s="2">
        <f t="shared" si="91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56</v>
      </c>
      <c r="DW99" s="2" t="s">
        <v>56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49573406</v>
      </c>
      <c r="EF99" s="2">
        <v>30</v>
      </c>
      <c r="EG99" s="2" t="s">
        <v>23</v>
      </c>
      <c r="EH99" s="2">
        <v>0</v>
      </c>
      <c r="EI99" s="2" t="s">
        <v>3</v>
      </c>
      <c r="EJ99" s="2">
        <v>1</v>
      </c>
      <c r="EK99" s="2">
        <v>47</v>
      </c>
      <c r="EL99" s="2" t="s">
        <v>141</v>
      </c>
      <c r="EM99" s="2" t="s">
        <v>142</v>
      </c>
      <c r="EN99" s="2"/>
      <c r="EO99" s="2" t="s">
        <v>3</v>
      </c>
      <c r="EP99" s="2"/>
      <c r="EQ99" s="2">
        <v>0</v>
      </c>
      <c r="ER99" s="2">
        <v>604.5</v>
      </c>
      <c r="ES99" s="2">
        <v>604.5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2"/>
        <v>0</v>
      </c>
      <c r="FS99" s="2">
        <v>0</v>
      </c>
      <c r="FT99" s="2"/>
      <c r="FU99" s="2"/>
      <c r="FV99" s="2"/>
      <c r="FW99" s="2"/>
      <c r="FX99" s="2">
        <v>98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-737006202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3"/>
        <v>0</v>
      </c>
      <c r="GM99" s="2">
        <f t="shared" si="94"/>
        <v>3082.95</v>
      </c>
      <c r="GN99" s="2">
        <f t="shared" si="95"/>
        <v>3082.95</v>
      </c>
      <c r="GO99" s="2">
        <f t="shared" si="96"/>
        <v>0</v>
      </c>
      <c r="GP99" s="2">
        <f t="shared" si="97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22</v>
      </c>
      <c r="E100" t="s">
        <v>163</v>
      </c>
      <c r="F100" t="s">
        <v>144</v>
      </c>
      <c r="G100" t="s">
        <v>145</v>
      </c>
      <c r="H100" t="s">
        <v>56</v>
      </c>
      <c r="I100">
        <f>I98*J100</f>
        <v>5.0999999999999996</v>
      </c>
      <c r="J100">
        <v>101.99999999999999</v>
      </c>
      <c r="K100">
        <v>102</v>
      </c>
      <c r="O100">
        <f t="shared" si="70"/>
        <v>24386.13</v>
      </c>
      <c r="P100">
        <f t="shared" si="71"/>
        <v>24386.13</v>
      </c>
      <c r="Q100">
        <f>(ROUND((ROUND(((ET100)*AV100*I100),2)*BB100),2)+ROUND((ROUND(((AE100-(EU100))*AV100*I100),2)*BS100),2))</f>
        <v>0</v>
      </c>
      <c r="R100">
        <f t="shared" si="72"/>
        <v>0</v>
      </c>
      <c r="S100">
        <f t="shared" si="73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50449122</v>
      </c>
      <c r="AB100">
        <f t="shared" si="80"/>
        <v>604.5</v>
      </c>
      <c r="AC100">
        <f t="shared" si="81"/>
        <v>604.5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82"/>
        <v>0</v>
      </c>
      <c r="AH100">
        <f>(EW100)</f>
        <v>0</v>
      </c>
      <c r="AI100">
        <f>(EX100)</f>
        <v>0</v>
      </c>
      <c r="AJ100">
        <f t="shared" si="83"/>
        <v>0</v>
      </c>
      <c r="AK100">
        <v>604.5</v>
      </c>
      <c r="AL100">
        <v>604.5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7.91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146</v>
      </c>
      <c r="BM100">
        <v>47</v>
      </c>
      <c r="BN100">
        <v>0</v>
      </c>
      <c r="BO100" t="s">
        <v>144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4"/>
        <v>24386.13</v>
      </c>
      <c r="CQ100">
        <f t="shared" si="85"/>
        <v>4781.6000000000004</v>
      </c>
      <c r="CR100">
        <f>(ROUND((ROUND(((ET100)*AV100*1),2)*BB100),2)+ROUND((ROUND(((AE100-(EU100))*AV100*1),2)*BS100),2))</f>
        <v>0</v>
      </c>
      <c r="CS100">
        <f t="shared" si="86"/>
        <v>0</v>
      </c>
      <c r="CT100">
        <f t="shared" si="87"/>
        <v>0</v>
      </c>
      <c r="CU100">
        <f t="shared" si="88"/>
        <v>0</v>
      </c>
      <c r="CV100">
        <f t="shared" si="89"/>
        <v>0</v>
      </c>
      <c r="CW100">
        <f t="shared" si="90"/>
        <v>0</v>
      </c>
      <c r="CX100">
        <f t="shared" si="91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98</v>
      </c>
      <c r="DO100">
        <v>70</v>
      </c>
      <c r="DP100">
        <v>1</v>
      </c>
      <c r="DQ100">
        <v>1</v>
      </c>
      <c r="DU100">
        <v>1007</v>
      </c>
      <c r="DV100" t="s">
        <v>56</v>
      </c>
      <c r="DW100" t="s">
        <v>56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49573406</v>
      </c>
      <c r="EF100">
        <v>30</v>
      </c>
      <c r="EG100" t="s">
        <v>23</v>
      </c>
      <c r="EH100">
        <v>0</v>
      </c>
      <c r="EI100" t="s">
        <v>3</v>
      </c>
      <c r="EJ100">
        <v>1</v>
      </c>
      <c r="EK100">
        <v>47</v>
      </c>
      <c r="EL100" t="s">
        <v>141</v>
      </c>
      <c r="EM100" t="s">
        <v>142</v>
      </c>
      <c r="EO100" t="s">
        <v>3</v>
      </c>
      <c r="EQ100">
        <v>0</v>
      </c>
      <c r="ER100">
        <v>604.5</v>
      </c>
      <c r="ES100">
        <v>604.5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2"/>
        <v>0</v>
      </c>
      <c r="FS100">
        <v>0</v>
      </c>
      <c r="FX100">
        <v>98</v>
      </c>
      <c r="FY100">
        <v>70</v>
      </c>
      <c r="GA100" t="s">
        <v>3</v>
      </c>
      <c r="GD100">
        <v>0</v>
      </c>
      <c r="GF100">
        <v>-737006202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3"/>
        <v>0</v>
      </c>
      <c r="GM100">
        <f t="shared" si="94"/>
        <v>24386.13</v>
      </c>
      <c r="GN100">
        <f t="shared" si="95"/>
        <v>24386.13</v>
      </c>
      <c r="GO100">
        <f t="shared" si="96"/>
        <v>0</v>
      </c>
      <c r="GP100">
        <f t="shared" si="97"/>
        <v>0</v>
      </c>
      <c r="GR100">
        <v>0</v>
      </c>
      <c r="GS100">
        <v>0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164</v>
      </c>
      <c r="F101" s="2" t="s">
        <v>165</v>
      </c>
      <c r="G101" s="2" t="s">
        <v>166</v>
      </c>
      <c r="H101" s="2" t="s">
        <v>139</v>
      </c>
      <c r="I101" s="2">
        <f>ROUND(32/100,9)</f>
        <v>0.32</v>
      </c>
      <c r="J101" s="2">
        <v>0</v>
      </c>
      <c r="K101" s="2">
        <f>ROUND(32/100,9)</f>
        <v>0.32</v>
      </c>
      <c r="L101" s="2"/>
      <c r="M101" s="2"/>
      <c r="N101" s="2"/>
      <c r="O101" s="2">
        <f t="shared" si="70"/>
        <v>1653.51</v>
      </c>
      <c r="P101" s="2">
        <f t="shared" si="71"/>
        <v>576.28</v>
      </c>
      <c r="Q101" s="2">
        <f>(ROUND((ROUND((((ET101*1.1))*AV101*I101),2)*BB101),2)+ROUND((ROUND(((AE101-((EU101*1.1)))*AV101*I101),2)*BS101),2))</f>
        <v>372.8</v>
      </c>
      <c r="R101" s="2">
        <f t="shared" si="72"/>
        <v>14.76</v>
      </c>
      <c r="S101" s="2">
        <f t="shared" si="73"/>
        <v>704.43</v>
      </c>
      <c r="T101" s="2">
        <f t="shared" si="74"/>
        <v>0</v>
      </c>
      <c r="U101" s="2">
        <f t="shared" si="75"/>
        <v>63.008000000000003</v>
      </c>
      <c r="V101" s="2">
        <f t="shared" si="76"/>
        <v>0</v>
      </c>
      <c r="W101" s="2">
        <f t="shared" si="77"/>
        <v>0</v>
      </c>
      <c r="X101" s="2">
        <f t="shared" si="78"/>
        <v>690.34</v>
      </c>
      <c r="Y101" s="2">
        <f t="shared" si="79"/>
        <v>493.1</v>
      </c>
      <c r="Z101" s="2"/>
      <c r="AA101" s="2">
        <v>50449121</v>
      </c>
      <c r="AB101" s="2">
        <f t="shared" si="80"/>
        <v>5167.232</v>
      </c>
      <c r="AC101" s="2">
        <f t="shared" si="81"/>
        <v>1800.88</v>
      </c>
      <c r="AD101" s="2">
        <f>ROUND(((((ET101*1.1))-((EU101*1.1)))+AE101),6)</f>
        <v>1165.01</v>
      </c>
      <c r="AE101" s="2">
        <f>ROUND(((EU101*1.1)),6)</f>
        <v>46.112000000000002</v>
      </c>
      <c r="AF101" s="2">
        <f>ROUND(((EV101*1.1)),6)</f>
        <v>2201.3420000000001</v>
      </c>
      <c r="AG101" s="2">
        <f t="shared" si="82"/>
        <v>0</v>
      </c>
      <c r="AH101" s="2">
        <f>((EW101*1.1))</f>
        <v>196.9</v>
      </c>
      <c r="AI101" s="2">
        <f>((EX101*1.1))</f>
        <v>0</v>
      </c>
      <c r="AJ101" s="2">
        <f t="shared" si="83"/>
        <v>0</v>
      </c>
      <c r="AK101" s="2">
        <v>4861.2</v>
      </c>
      <c r="AL101" s="2">
        <v>1800.88</v>
      </c>
      <c r="AM101" s="2">
        <v>1059.0999999999999</v>
      </c>
      <c r="AN101" s="2">
        <v>41.92</v>
      </c>
      <c r="AO101" s="2">
        <v>2001.22</v>
      </c>
      <c r="AP101" s="2">
        <v>0</v>
      </c>
      <c r="AQ101" s="2">
        <v>179</v>
      </c>
      <c r="AR101" s="2">
        <v>0</v>
      </c>
      <c r="AS101" s="2">
        <v>0</v>
      </c>
      <c r="AT101" s="2">
        <v>98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167</v>
      </c>
      <c r="BK101" s="2"/>
      <c r="BL101" s="2"/>
      <c r="BM101" s="2">
        <v>47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98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799</v>
      </c>
      <c r="CO101" s="2">
        <v>0</v>
      </c>
      <c r="CP101" s="2">
        <f t="shared" si="84"/>
        <v>1653.5099999999998</v>
      </c>
      <c r="CQ101" s="2">
        <f t="shared" si="85"/>
        <v>1800.88</v>
      </c>
      <c r="CR101" s="2">
        <f>(ROUND((ROUND((((ET101*1.1))*AV101*1),2)*BB101),2)+ROUND((ROUND(((AE101-((EU101*1.1)))*AV101*1),2)*BS101),2))</f>
        <v>1165.01</v>
      </c>
      <c r="CS101" s="2">
        <f t="shared" si="86"/>
        <v>46.11</v>
      </c>
      <c r="CT101" s="2">
        <f t="shared" si="87"/>
        <v>2201.34</v>
      </c>
      <c r="CU101" s="2">
        <f t="shared" si="88"/>
        <v>0</v>
      </c>
      <c r="CV101" s="2">
        <f t="shared" si="89"/>
        <v>196.9</v>
      </c>
      <c r="CW101" s="2">
        <f t="shared" si="90"/>
        <v>0</v>
      </c>
      <c r="CX101" s="2">
        <f t="shared" si="91"/>
        <v>0</v>
      </c>
      <c r="CY101" s="2">
        <f>((S101*BZ101)/100)</f>
        <v>690.34140000000002</v>
      </c>
      <c r="CZ101" s="2">
        <f>((S101*CA101)/100)</f>
        <v>493.101</v>
      </c>
      <c r="DA101" s="2"/>
      <c r="DB101" s="2"/>
      <c r="DC101" s="2" t="s">
        <v>3</v>
      </c>
      <c r="DD101" s="2" t="s">
        <v>3</v>
      </c>
      <c r="DE101" s="2" t="s">
        <v>22</v>
      </c>
      <c r="DF101" s="2" t="s">
        <v>22</v>
      </c>
      <c r="DG101" s="2" t="s">
        <v>22</v>
      </c>
      <c r="DH101" s="2" t="s">
        <v>3</v>
      </c>
      <c r="DI101" s="2" t="s">
        <v>22</v>
      </c>
      <c r="DJ101" s="2" t="s">
        <v>22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139</v>
      </c>
      <c r="DW101" s="2" t="s">
        <v>139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49573406</v>
      </c>
      <c r="EF101" s="2">
        <v>30</v>
      </c>
      <c r="EG101" s="2" t="s">
        <v>23</v>
      </c>
      <c r="EH101" s="2">
        <v>0</v>
      </c>
      <c r="EI101" s="2" t="s">
        <v>3</v>
      </c>
      <c r="EJ101" s="2">
        <v>1</v>
      </c>
      <c r="EK101" s="2">
        <v>47</v>
      </c>
      <c r="EL101" s="2" t="s">
        <v>141</v>
      </c>
      <c r="EM101" s="2" t="s">
        <v>142</v>
      </c>
      <c r="EN101" s="2"/>
      <c r="EO101" s="2" t="s">
        <v>32</v>
      </c>
      <c r="EP101" s="2"/>
      <c r="EQ101" s="2">
        <v>131072</v>
      </c>
      <c r="ER101" s="2">
        <v>4861.2</v>
      </c>
      <c r="ES101" s="2">
        <v>1800.88</v>
      </c>
      <c r="ET101" s="2">
        <v>1059.0999999999999</v>
      </c>
      <c r="EU101" s="2">
        <v>41.92</v>
      </c>
      <c r="EV101" s="2">
        <v>2001.22</v>
      </c>
      <c r="EW101" s="2">
        <v>179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2"/>
        <v>0</v>
      </c>
      <c r="FS101" s="2">
        <v>0</v>
      </c>
      <c r="FT101" s="2"/>
      <c r="FU101" s="2"/>
      <c r="FV101" s="2"/>
      <c r="FW101" s="2"/>
      <c r="FX101" s="2">
        <v>98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-1519207738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25.83</v>
      </c>
      <c r="GL101" s="2">
        <f t="shared" si="93"/>
        <v>0</v>
      </c>
      <c r="GM101" s="2">
        <f t="shared" si="94"/>
        <v>2862.78</v>
      </c>
      <c r="GN101" s="2">
        <f t="shared" si="95"/>
        <v>2862.78</v>
      </c>
      <c r="GO101" s="2">
        <f t="shared" si="96"/>
        <v>0</v>
      </c>
      <c r="GP101" s="2">
        <f t="shared" si="97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164</v>
      </c>
      <c r="F102" t="s">
        <v>165</v>
      </c>
      <c r="G102" t="s">
        <v>166</v>
      </c>
      <c r="H102" t="s">
        <v>139</v>
      </c>
      <c r="I102">
        <f>ROUND(32/100,9)</f>
        <v>0.32</v>
      </c>
      <c r="J102">
        <v>0</v>
      </c>
      <c r="K102">
        <f>ROUND(32/100,9)</f>
        <v>0.32</v>
      </c>
      <c r="O102">
        <f t="shared" si="70"/>
        <v>32821.760000000002</v>
      </c>
      <c r="P102">
        <f t="shared" si="71"/>
        <v>8454.0300000000007</v>
      </c>
      <c r="Q102">
        <f>(ROUND((ROUND((((ET102*1.1))*AV102*I102),2)*BB102),2)+ROUND((ROUND(((AE102-((EU102*1.1)))*AV102*I102),2)*BS102),2))</f>
        <v>3918.13</v>
      </c>
      <c r="R102">
        <f t="shared" si="72"/>
        <v>428.48</v>
      </c>
      <c r="S102">
        <f t="shared" si="73"/>
        <v>20449.599999999999</v>
      </c>
      <c r="T102">
        <f t="shared" si="74"/>
        <v>0</v>
      </c>
      <c r="U102">
        <f t="shared" si="75"/>
        <v>63.008000000000003</v>
      </c>
      <c r="V102">
        <f t="shared" si="76"/>
        <v>0</v>
      </c>
      <c r="W102">
        <f t="shared" si="77"/>
        <v>0</v>
      </c>
      <c r="X102">
        <f t="shared" si="78"/>
        <v>19222.62</v>
      </c>
      <c r="Y102">
        <f t="shared" si="79"/>
        <v>13496.74</v>
      </c>
      <c r="AA102">
        <v>50449122</v>
      </c>
      <c r="AB102">
        <f t="shared" si="80"/>
        <v>5167.232</v>
      </c>
      <c r="AC102">
        <f t="shared" si="81"/>
        <v>1800.88</v>
      </c>
      <c r="AD102">
        <f>ROUND(((((ET102*1.1))-((EU102*1.1)))+AE102),6)</f>
        <v>1165.01</v>
      </c>
      <c r="AE102">
        <f>ROUND(((EU102*1.1)),6)</f>
        <v>46.112000000000002</v>
      </c>
      <c r="AF102">
        <f>ROUND(((EV102*1.1)),6)</f>
        <v>2201.3420000000001</v>
      </c>
      <c r="AG102">
        <f t="shared" si="82"/>
        <v>0</v>
      </c>
      <c r="AH102">
        <f>((EW102*1.1))</f>
        <v>196.9</v>
      </c>
      <c r="AI102">
        <f>((EX102*1.1))</f>
        <v>0</v>
      </c>
      <c r="AJ102">
        <f t="shared" si="83"/>
        <v>0</v>
      </c>
      <c r="AK102">
        <v>4861.2</v>
      </c>
      <c r="AL102">
        <v>1800.88</v>
      </c>
      <c r="AM102">
        <v>1059.0999999999999</v>
      </c>
      <c r="AN102">
        <v>41.92</v>
      </c>
      <c r="AO102">
        <v>2001.22</v>
      </c>
      <c r="AP102">
        <v>0</v>
      </c>
      <c r="AQ102">
        <v>179</v>
      </c>
      <c r="AR102">
        <v>0</v>
      </c>
      <c r="AS102">
        <v>0</v>
      </c>
      <c r="AT102">
        <v>94</v>
      </c>
      <c r="AU102">
        <v>66</v>
      </c>
      <c r="AV102">
        <v>1</v>
      </c>
      <c r="AW102">
        <v>1</v>
      </c>
      <c r="AZ102">
        <v>1</v>
      </c>
      <c r="BA102">
        <v>29.03</v>
      </c>
      <c r="BB102">
        <v>10.51</v>
      </c>
      <c r="BC102">
        <v>14.67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167</v>
      </c>
      <c r="BM102">
        <v>47</v>
      </c>
      <c r="BN102">
        <v>0</v>
      </c>
      <c r="BO102" t="s">
        <v>165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66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799</v>
      </c>
      <c r="CO102">
        <v>0</v>
      </c>
      <c r="CP102">
        <f t="shared" si="84"/>
        <v>32821.759999999995</v>
      </c>
      <c r="CQ102">
        <f t="shared" si="85"/>
        <v>26418.91</v>
      </c>
      <c r="CR102">
        <f>(ROUND((ROUND((((ET102*1.1))*AV102*1),2)*BB102),2)+ROUND((ROUND(((AE102-((EU102*1.1)))*AV102*1),2)*BS102),2))</f>
        <v>12244.26</v>
      </c>
      <c r="CS102">
        <f t="shared" si="86"/>
        <v>1338.57</v>
      </c>
      <c r="CT102">
        <f t="shared" si="87"/>
        <v>63904.9</v>
      </c>
      <c r="CU102">
        <f t="shared" si="88"/>
        <v>0</v>
      </c>
      <c r="CV102">
        <f t="shared" si="89"/>
        <v>196.9</v>
      </c>
      <c r="CW102">
        <f t="shared" si="90"/>
        <v>0</v>
      </c>
      <c r="CX102">
        <f t="shared" si="91"/>
        <v>0</v>
      </c>
      <c r="CY102">
        <f>S102*(BZ102/100)</f>
        <v>19222.623999999996</v>
      </c>
      <c r="CZ102">
        <f>S102*(CA102/100)</f>
        <v>13496.735999999999</v>
      </c>
      <c r="DC102" t="s">
        <v>3</v>
      </c>
      <c r="DD102" t="s">
        <v>3</v>
      </c>
      <c r="DE102" t="s">
        <v>22</v>
      </c>
      <c r="DF102" t="s">
        <v>22</v>
      </c>
      <c r="DG102" t="s">
        <v>22</v>
      </c>
      <c r="DH102" t="s">
        <v>3</v>
      </c>
      <c r="DI102" t="s">
        <v>22</v>
      </c>
      <c r="DJ102" t="s">
        <v>22</v>
      </c>
      <c r="DK102" t="s">
        <v>3</v>
      </c>
      <c r="DL102" t="s">
        <v>3</v>
      </c>
      <c r="DM102" t="s">
        <v>3</v>
      </c>
      <c r="DN102">
        <v>98</v>
      </c>
      <c r="DO102">
        <v>70</v>
      </c>
      <c r="DP102">
        <v>1</v>
      </c>
      <c r="DQ102">
        <v>1</v>
      </c>
      <c r="DU102">
        <v>1013</v>
      </c>
      <c r="DV102" t="s">
        <v>139</v>
      </c>
      <c r="DW102" t="s">
        <v>139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49573406</v>
      </c>
      <c r="EF102">
        <v>30</v>
      </c>
      <c r="EG102" t="s">
        <v>23</v>
      </c>
      <c r="EH102">
        <v>0</v>
      </c>
      <c r="EI102" t="s">
        <v>3</v>
      </c>
      <c r="EJ102">
        <v>1</v>
      </c>
      <c r="EK102">
        <v>47</v>
      </c>
      <c r="EL102" t="s">
        <v>141</v>
      </c>
      <c r="EM102" t="s">
        <v>142</v>
      </c>
      <c r="EO102" t="s">
        <v>32</v>
      </c>
      <c r="EQ102">
        <v>131072</v>
      </c>
      <c r="ER102">
        <v>4861.2</v>
      </c>
      <c r="ES102">
        <v>1800.88</v>
      </c>
      <c r="ET102">
        <v>1059.0999999999999</v>
      </c>
      <c r="EU102">
        <v>41.92</v>
      </c>
      <c r="EV102">
        <v>2001.22</v>
      </c>
      <c r="EW102">
        <v>179</v>
      </c>
      <c r="EX102">
        <v>0</v>
      </c>
      <c r="EY102">
        <v>0</v>
      </c>
      <c r="FQ102">
        <v>0</v>
      </c>
      <c r="FR102">
        <f t="shared" si="92"/>
        <v>0</v>
      </c>
      <c r="FS102">
        <v>0</v>
      </c>
      <c r="FX102">
        <v>98</v>
      </c>
      <c r="FY102">
        <v>70</v>
      </c>
      <c r="GA102" t="s">
        <v>3</v>
      </c>
      <c r="GD102">
        <v>0</v>
      </c>
      <c r="GF102">
        <v>-1519207738</v>
      </c>
      <c r="GG102">
        <v>2</v>
      </c>
      <c r="GH102">
        <v>1</v>
      </c>
      <c r="GI102">
        <v>2</v>
      </c>
      <c r="GJ102">
        <v>0</v>
      </c>
      <c r="GK102">
        <f>ROUND(R102*(S12)/100,2)</f>
        <v>685.57</v>
      </c>
      <c r="GL102">
        <f t="shared" si="93"/>
        <v>0</v>
      </c>
      <c r="GM102">
        <f t="shared" si="94"/>
        <v>66226.69</v>
      </c>
      <c r="GN102">
        <f t="shared" si="95"/>
        <v>66226.69</v>
      </c>
      <c r="GO102">
        <f t="shared" si="96"/>
        <v>0</v>
      </c>
      <c r="GP102">
        <f t="shared" si="97"/>
        <v>0</v>
      </c>
      <c r="GR102">
        <v>0</v>
      </c>
      <c r="GS102">
        <v>0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/>
      <c r="D103" s="2"/>
      <c r="E103" s="2" t="s">
        <v>168</v>
      </c>
      <c r="F103" s="2" t="s">
        <v>169</v>
      </c>
      <c r="G103" s="2" t="s">
        <v>170</v>
      </c>
      <c r="H103" s="2" t="s">
        <v>160</v>
      </c>
      <c r="I103" s="2">
        <f>I101*J103</f>
        <v>4.6719999999999997</v>
      </c>
      <c r="J103" s="2">
        <v>14.6</v>
      </c>
      <c r="K103" s="2">
        <v>14.6</v>
      </c>
      <c r="L103" s="2"/>
      <c r="M103" s="2"/>
      <c r="N103" s="2"/>
      <c r="O103" s="2">
        <f t="shared" si="70"/>
        <v>26875.26</v>
      </c>
      <c r="P103" s="2">
        <f t="shared" si="71"/>
        <v>26875.26</v>
      </c>
      <c r="Q103" s="2">
        <f>(ROUND((ROUND(((ET103)*AV103*I103),2)*BB103),2)+ROUND((ROUND(((AE103-(EU103))*AV103*I103),2)*BS103),2))</f>
        <v>0</v>
      </c>
      <c r="R103" s="2">
        <f t="shared" si="72"/>
        <v>0</v>
      </c>
      <c r="S103" s="2">
        <f t="shared" si="73"/>
        <v>0</v>
      </c>
      <c r="T103" s="2">
        <f t="shared" si="74"/>
        <v>0</v>
      </c>
      <c r="U103" s="2">
        <f t="shared" si="75"/>
        <v>0</v>
      </c>
      <c r="V103" s="2">
        <f t="shared" si="76"/>
        <v>0</v>
      </c>
      <c r="W103" s="2">
        <f t="shared" si="77"/>
        <v>0</v>
      </c>
      <c r="X103" s="2">
        <f t="shared" si="78"/>
        <v>0</v>
      </c>
      <c r="Y103" s="2">
        <f t="shared" si="79"/>
        <v>0</v>
      </c>
      <c r="Z103" s="2"/>
      <c r="AA103" s="2">
        <v>50449121</v>
      </c>
      <c r="AB103" s="2">
        <f t="shared" si="80"/>
        <v>5752.41</v>
      </c>
      <c r="AC103" s="2">
        <f t="shared" si="81"/>
        <v>5752.41</v>
      </c>
      <c r="AD103" s="2">
        <f>ROUND((((ET103)-(EU103))+AE103),6)</f>
        <v>0</v>
      </c>
      <c r="AE103" s="2">
        <f t="shared" ref="AE103:AF106" si="103">ROUND((EU103),6)</f>
        <v>0</v>
      </c>
      <c r="AF103" s="2">
        <f t="shared" si="103"/>
        <v>0</v>
      </c>
      <c r="AG103" s="2">
        <f t="shared" si="82"/>
        <v>0</v>
      </c>
      <c r="AH103" s="2">
        <f t="shared" ref="AH103:AI106" si="104">(EW103)</f>
        <v>0</v>
      </c>
      <c r="AI103" s="2">
        <f t="shared" si="104"/>
        <v>0</v>
      </c>
      <c r="AJ103" s="2">
        <f t="shared" si="83"/>
        <v>0</v>
      </c>
      <c r="AK103" s="2">
        <v>5752.41</v>
      </c>
      <c r="AL103" s="2">
        <v>5752.41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98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171</v>
      </c>
      <c r="BK103" s="2"/>
      <c r="BL103" s="2"/>
      <c r="BM103" s="2">
        <v>47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98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4"/>
        <v>26875.26</v>
      </c>
      <c r="CQ103" s="2">
        <f t="shared" si="85"/>
        <v>5752.41</v>
      </c>
      <c r="CR103" s="2">
        <f>(ROUND((ROUND(((ET103)*AV103*1),2)*BB103),2)+ROUND((ROUND(((AE103-(EU103))*AV103*1),2)*BS103),2))</f>
        <v>0</v>
      </c>
      <c r="CS103" s="2">
        <f t="shared" si="86"/>
        <v>0</v>
      </c>
      <c r="CT103" s="2">
        <f t="shared" si="87"/>
        <v>0</v>
      </c>
      <c r="CU103" s="2">
        <f t="shared" si="88"/>
        <v>0</v>
      </c>
      <c r="CV103" s="2">
        <f t="shared" si="89"/>
        <v>0</v>
      </c>
      <c r="CW103" s="2">
        <f t="shared" si="90"/>
        <v>0</v>
      </c>
      <c r="CX103" s="2">
        <f t="shared" si="91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160</v>
      </c>
      <c r="DW103" s="2" t="s">
        <v>160</v>
      </c>
      <c r="DX103" s="2">
        <v>1000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49573406</v>
      </c>
      <c r="EF103" s="2">
        <v>30</v>
      </c>
      <c r="EG103" s="2" t="s">
        <v>23</v>
      </c>
      <c r="EH103" s="2">
        <v>0</v>
      </c>
      <c r="EI103" s="2" t="s">
        <v>3</v>
      </c>
      <c r="EJ103" s="2">
        <v>1</v>
      </c>
      <c r="EK103" s="2">
        <v>47</v>
      </c>
      <c r="EL103" s="2" t="s">
        <v>141</v>
      </c>
      <c r="EM103" s="2" t="s">
        <v>142</v>
      </c>
      <c r="EN103" s="2"/>
      <c r="EO103" s="2" t="s">
        <v>3</v>
      </c>
      <c r="EP103" s="2"/>
      <c r="EQ103" s="2">
        <v>0</v>
      </c>
      <c r="ER103" s="2">
        <v>5752.41</v>
      </c>
      <c r="ES103" s="2">
        <v>5752.41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2"/>
        <v>0</v>
      </c>
      <c r="FS103" s="2">
        <v>0</v>
      </c>
      <c r="FT103" s="2"/>
      <c r="FU103" s="2"/>
      <c r="FV103" s="2"/>
      <c r="FW103" s="2"/>
      <c r="FX103" s="2">
        <v>98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725072865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94"/>
        <v>26875.26</v>
      </c>
      <c r="GN103" s="2">
        <f t="shared" si="95"/>
        <v>26875.26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E104" t="s">
        <v>168</v>
      </c>
      <c r="F104" t="s">
        <v>169</v>
      </c>
      <c r="G104" t="s">
        <v>170</v>
      </c>
      <c r="H104" t="s">
        <v>160</v>
      </c>
      <c r="I104">
        <f>I102*J104</f>
        <v>4.6719999999999997</v>
      </c>
      <c r="J104">
        <v>14.6</v>
      </c>
      <c r="K104">
        <v>14.6</v>
      </c>
      <c r="O104">
        <f t="shared" si="70"/>
        <v>300465.40999999997</v>
      </c>
      <c r="P104">
        <f t="shared" si="71"/>
        <v>300465.40999999997</v>
      </c>
      <c r="Q104">
        <f>(ROUND((ROUND(((ET104)*AV104*I104),2)*BB104),2)+ROUND((ROUND(((AE104-(EU104))*AV104*I104),2)*BS104),2))</f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50449122</v>
      </c>
      <c r="AB104">
        <f t="shared" si="80"/>
        <v>5752.41</v>
      </c>
      <c r="AC104">
        <f t="shared" si="81"/>
        <v>5752.41</v>
      </c>
      <c r="AD104">
        <f>ROUND((((ET104)-(EU104))+AE104),6)</f>
        <v>0</v>
      </c>
      <c r="AE104">
        <f t="shared" si="103"/>
        <v>0</v>
      </c>
      <c r="AF104">
        <f t="shared" si="103"/>
        <v>0</v>
      </c>
      <c r="AG104">
        <f t="shared" si="82"/>
        <v>0</v>
      </c>
      <c r="AH104">
        <f t="shared" si="104"/>
        <v>0</v>
      </c>
      <c r="AI104">
        <f t="shared" si="104"/>
        <v>0</v>
      </c>
      <c r="AJ104">
        <f t="shared" si="83"/>
        <v>0</v>
      </c>
      <c r="AK104">
        <v>5752.41</v>
      </c>
      <c r="AL104">
        <v>5752.41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11.18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171</v>
      </c>
      <c r="BM104">
        <v>47</v>
      </c>
      <c r="BN104">
        <v>0</v>
      </c>
      <c r="BO104" t="s">
        <v>169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4"/>
        <v>300465.40999999997</v>
      </c>
      <c r="CQ104">
        <f t="shared" si="85"/>
        <v>64311.94</v>
      </c>
      <c r="CR104">
        <f>(ROUND((ROUND(((ET104)*AV104*1),2)*BB104),2)+ROUND((ROUND(((AE104-(EU104))*AV104*1),2)*BS104),2))</f>
        <v>0</v>
      </c>
      <c r="CS104">
        <f t="shared" si="86"/>
        <v>0</v>
      </c>
      <c r="CT104">
        <f t="shared" si="87"/>
        <v>0</v>
      </c>
      <c r="CU104">
        <f t="shared" si="88"/>
        <v>0</v>
      </c>
      <c r="CV104">
        <f t="shared" si="89"/>
        <v>0</v>
      </c>
      <c r="CW104">
        <f t="shared" si="90"/>
        <v>0</v>
      </c>
      <c r="CX104">
        <f t="shared" si="91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98</v>
      </c>
      <c r="DO104">
        <v>70</v>
      </c>
      <c r="DP104">
        <v>1</v>
      </c>
      <c r="DQ104">
        <v>1</v>
      </c>
      <c r="DU104">
        <v>1009</v>
      </c>
      <c r="DV104" t="s">
        <v>160</v>
      </c>
      <c r="DW104" t="s">
        <v>160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49573406</v>
      </c>
      <c r="EF104">
        <v>30</v>
      </c>
      <c r="EG104" t="s">
        <v>23</v>
      </c>
      <c r="EH104">
        <v>0</v>
      </c>
      <c r="EI104" t="s">
        <v>3</v>
      </c>
      <c r="EJ104">
        <v>1</v>
      </c>
      <c r="EK104">
        <v>47</v>
      </c>
      <c r="EL104" t="s">
        <v>141</v>
      </c>
      <c r="EM104" t="s">
        <v>142</v>
      </c>
      <c r="EO104" t="s">
        <v>3</v>
      </c>
      <c r="EQ104">
        <v>0</v>
      </c>
      <c r="ER104">
        <v>5752.41</v>
      </c>
      <c r="ES104">
        <v>5752.41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2"/>
        <v>0</v>
      </c>
      <c r="FS104">
        <v>0</v>
      </c>
      <c r="FX104">
        <v>98</v>
      </c>
      <c r="FY104">
        <v>70</v>
      </c>
      <c r="GA104" t="s">
        <v>3</v>
      </c>
      <c r="GD104">
        <v>0</v>
      </c>
      <c r="GF104">
        <v>725072865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3"/>
        <v>0</v>
      </c>
      <c r="GM104">
        <f t="shared" si="94"/>
        <v>300465.40999999997</v>
      </c>
      <c r="GN104">
        <f t="shared" si="95"/>
        <v>300465.40999999997</v>
      </c>
      <c r="GO104">
        <f t="shared" si="96"/>
        <v>0</v>
      </c>
      <c r="GP104">
        <f t="shared" si="97"/>
        <v>0</v>
      </c>
      <c r="GR104">
        <v>0</v>
      </c>
      <c r="GS104">
        <v>0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18</v>
      </c>
      <c r="B105" s="2">
        <v>1</v>
      </c>
      <c r="C105" s="2"/>
      <c r="D105" s="2"/>
      <c r="E105" s="2" t="s">
        <v>172</v>
      </c>
      <c r="F105" s="2" t="s">
        <v>173</v>
      </c>
      <c r="G105" s="2" t="s">
        <v>174</v>
      </c>
      <c r="H105" s="2" t="s">
        <v>56</v>
      </c>
      <c r="I105" s="2">
        <f>I101*J105</f>
        <v>32.479999999999997</v>
      </c>
      <c r="J105" s="2">
        <v>101.49999999999999</v>
      </c>
      <c r="K105" s="2">
        <v>101.5</v>
      </c>
      <c r="L105" s="2"/>
      <c r="M105" s="2"/>
      <c r="N105" s="2"/>
      <c r="O105" s="2">
        <f t="shared" si="70"/>
        <v>24205.4</v>
      </c>
      <c r="P105" s="2">
        <f t="shared" si="71"/>
        <v>24205.4</v>
      </c>
      <c r="Q105" s="2">
        <f>(ROUND((ROUND(((ET105)*AV105*I105),2)*BB105),2)+ROUND((ROUND(((AE105-(EU105))*AV105*I105),2)*BS105),2))</f>
        <v>0</v>
      </c>
      <c r="R105" s="2">
        <f t="shared" si="72"/>
        <v>0</v>
      </c>
      <c r="S105" s="2">
        <f t="shared" si="73"/>
        <v>0</v>
      </c>
      <c r="T105" s="2">
        <f t="shared" si="74"/>
        <v>0</v>
      </c>
      <c r="U105" s="2">
        <f t="shared" si="75"/>
        <v>0</v>
      </c>
      <c r="V105" s="2">
        <f t="shared" si="76"/>
        <v>0</v>
      </c>
      <c r="W105" s="2">
        <f t="shared" si="77"/>
        <v>0</v>
      </c>
      <c r="X105" s="2">
        <f t="shared" si="78"/>
        <v>0</v>
      </c>
      <c r="Y105" s="2">
        <f t="shared" si="79"/>
        <v>0</v>
      </c>
      <c r="Z105" s="2"/>
      <c r="AA105" s="2">
        <v>50449121</v>
      </c>
      <c r="AB105" s="2">
        <f t="shared" si="80"/>
        <v>745.24</v>
      </c>
      <c r="AC105" s="2">
        <f t="shared" si="81"/>
        <v>745.24</v>
      </c>
      <c r="AD105" s="2">
        <f>ROUND((((ET105)-(EU105))+AE105),6)</f>
        <v>0</v>
      </c>
      <c r="AE105" s="2">
        <f t="shared" si="103"/>
        <v>0</v>
      </c>
      <c r="AF105" s="2">
        <f t="shared" si="103"/>
        <v>0</v>
      </c>
      <c r="AG105" s="2">
        <f t="shared" si="82"/>
        <v>0</v>
      </c>
      <c r="AH105" s="2">
        <f t="shared" si="104"/>
        <v>0</v>
      </c>
      <c r="AI105" s="2">
        <f t="shared" si="104"/>
        <v>0</v>
      </c>
      <c r="AJ105" s="2">
        <f t="shared" si="83"/>
        <v>0</v>
      </c>
      <c r="AK105" s="2">
        <v>745.24</v>
      </c>
      <c r="AL105" s="2">
        <v>745.24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98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175</v>
      </c>
      <c r="BK105" s="2"/>
      <c r="BL105" s="2"/>
      <c r="BM105" s="2">
        <v>47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98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4"/>
        <v>24205.4</v>
      </c>
      <c r="CQ105" s="2">
        <f t="shared" si="85"/>
        <v>745.24</v>
      </c>
      <c r="CR105" s="2">
        <f>(ROUND((ROUND(((ET105)*AV105*1),2)*BB105),2)+ROUND((ROUND(((AE105-(EU105))*AV105*1),2)*BS105),2))</f>
        <v>0</v>
      </c>
      <c r="CS105" s="2">
        <f t="shared" si="86"/>
        <v>0</v>
      </c>
      <c r="CT105" s="2">
        <f t="shared" si="87"/>
        <v>0</v>
      </c>
      <c r="CU105" s="2">
        <f t="shared" si="88"/>
        <v>0</v>
      </c>
      <c r="CV105" s="2">
        <f t="shared" si="89"/>
        <v>0</v>
      </c>
      <c r="CW105" s="2">
        <f t="shared" si="90"/>
        <v>0</v>
      </c>
      <c r="CX105" s="2">
        <f t="shared" si="91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56</v>
      </c>
      <c r="DW105" s="2" t="s">
        <v>56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49573406</v>
      </c>
      <c r="EF105" s="2">
        <v>30</v>
      </c>
      <c r="EG105" s="2" t="s">
        <v>23</v>
      </c>
      <c r="EH105" s="2">
        <v>0</v>
      </c>
      <c r="EI105" s="2" t="s">
        <v>3</v>
      </c>
      <c r="EJ105" s="2">
        <v>1</v>
      </c>
      <c r="EK105" s="2">
        <v>47</v>
      </c>
      <c r="EL105" s="2" t="s">
        <v>141</v>
      </c>
      <c r="EM105" s="2" t="s">
        <v>142</v>
      </c>
      <c r="EN105" s="2"/>
      <c r="EO105" s="2" t="s">
        <v>3</v>
      </c>
      <c r="EP105" s="2"/>
      <c r="EQ105" s="2">
        <v>0</v>
      </c>
      <c r="ER105" s="2">
        <v>745.24</v>
      </c>
      <c r="ES105" s="2">
        <v>745.24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2"/>
        <v>0</v>
      </c>
      <c r="FS105" s="2">
        <v>0</v>
      </c>
      <c r="FT105" s="2"/>
      <c r="FU105" s="2"/>
      <c r="FV105" s="2"/>
      <c r="FW105" s="2"/>
      <c r="FX105" s="2">
        <v>98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-1871369451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3"/>
        <v>0</v>
      </c>
      <c r="GM105" s="2">
        <f t="shared" si="94"/>
        <v>24205.4</v>
      </c>
      <c r="GN105" s="2">
        <f t="shared" si="95"/>
        <v>24205.4</v>
      </c>
      <c r="GO105" s="2">
        <f t="shared" si="96"/>
        <v>0</v>
      </c>
      <c r="GP105" s="2">
        <f t="shared" si="97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98"/>
        <v>0</v>
      </c>
      <c r="GW105" s="2">
        <v>1</v>
      </c>
      <c r="GX105" s="2">
        <f t="shared" si="99"/>
        <v>0</v>
      </c>
      <c r="GY105" s="2"/>
      <c r="GZ105" s="2"/>
      <c r="HA105" s="2">
        <v>0</v>
      </c>
      <c r="HB105" s="2">
        <v>0</v>
      </c>
      <c r="HC105" s="2">
        <f t="shared" si="100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E106" t="s">
        <v>172</v>
      </c>
      <c r="F106" t="s">
        <v>173</v>
      </c>
      <c r="G106" t="s">
        <v>174</v>
      </c>
      <c r="H106" t="s">
        <v>56</v>
      </c>
      <c r="I106">
        <f>I102*J106</f>
        <v>32.479999999999997</v>
      </c>
      <c r="J106">
        <v>101.49999999999999</v>
      </c>
      <c r="K106">
        <v>101.5</v>
      </c>
      <c r="O106">
        <f t="shared" si="70"/>
        <v>194853.47</v>
      </c>
      <c r="P106">
        <f t="shared" si="71"/>
        <v>194853.47</v>
      </c>
      <c r="Q106">
        <f>(ROUND((ROUND(((ET106)*AV106*I106),2)*BB106),2)+ROUND((ROUND(((AE106-(EU106))*AV106*I106),2)*BS106),2))</f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50449122</v>
      </c>
      <c r="AB106">
        <f t="shared" si="80"/>
        <v>745.24</v>
      </c>
      <c r="AC106">
        <f t="shared" si="81"/>
        <v>745.24</v>
      </c>
      <c r="AD106">
        <f>ROUND((((ET106)-(EU106))+AE106),6)</f>
        <v>0</v>
      </c>
      <c r="AE106">
        <f t="shared" si="103"/>
        <v>0</v>
      </c>
      <c r="AF106">
        <f t="shared" si="103"/>
        <v>0</v>
      </c>
      <c r="AG106">
        <f t="shared" si="82"/>
        <v>0</v>
      </c>
      <c r="AH106">
        <f t="shared" si="104"/>
        <v>0</v>
      </c>
      <c r="AI106">
        <f t="shared" si="104"/>
        <v>0</v>
      </c>
      <c r="AJ106">
        <f t="shared" si="83"/>
        <v>0</v>
      </c>
      <c r="AK106">
        <v>745.24</v>
      </c>
      <c r="AL106">
        <v>745.24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8.0500000000000007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175</v>
      </c>
      <c r="BM106">
        <v>47</v>
      </c>
      <c r="BN106">
        <v>0</v>
      </c>
      <c r="BO106" t="s">
        <v>173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4"/>
        <v>194853.47</v>
      </c>
      <c r="CQ106">
        <f t="shared" si="85"/>
        <v>5999.18</v>
      </c>
      <c r="CR106">
        <f>(ROUND((ROUND(((ET106)*AV106*1),2)*BB106),2)+ROUND((ROUND(((AE106-(EU106))*AV106*1),2)*BS106),2))</f>
        <v>0</v>
      </c>
      <c r="CS106">
        <f t="shared" si="86"/>
        <v>0</v>
      </c>
      <c r="CT106">
        <f t="shared" si="87"/>
        <v>0</v>
      </c>
      <c r="CU106">
        <f t="shared" si="88"/>
        <v>0</v>
      </c>
      <c r="CV106">
        <f t="shared" si="89"/>
        <v>0</v>
      </c>
      <c r="CW106">
        <f t="shared" si="90"/>
        <v>0</v>
      </c>
      <c r="CX106">
        <f t="shared" si="91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98</v>
      </c>
      <c r="DO106">
        <v>70</v>
      </c>
      <c r="DP106">
        <v>1</v>
      </c>
      <c r="DQ106">
        <v>1</v>
      </c>
      <c r="DU106">
        <v>1007</v>
      </c>
      <c r="DV106" t="s">
        <v>56</v>
      </c>
      <c r="DW106" t="s">
        <v>56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49573406</v>
      </c>
      <c r="EF106">
        <v>30</v>
      </c>
      <c r="EG106" t="s">
        <v>23</v>
      </c>
      <c r="EH106">
        <v>0</v>
      </c>
      <c r="EI106" t="s">
        <v>3</v>
      </c>
      <c r="EJ106">
        <v>1</v>
      </c>
      <c r="EK106">
        <v>47</v>
      </c>
      <c r="EL106" t="s">
        <v>141</v>
      </c>
      <c r="EM106" t="s">
        <v>142</v>
      </c>
      <c r="EO106" t="s">
        <v>3</v>
      </c>
      <c r="EQ106">
        <v>0</v>
      </c>
      <c r="ER106">
        <v>745.24</v>
      </c>
      <c r="ES106">
        <v>745.24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2"/>
        <v>0</v>
      </c>
      <c r="FS106">
        <v>0</v>
      </c>
      <c r="FX106">
        <v>98</v>
      </c>
      <c r="FY106">
        <v>70</v>
      </c>
      <c r="GA106" t="s">
        <v>3</v>
      </c>
      <c r="GD106">
        <v>0</v>
      </c>
      <c r="GF106">
        <v>-1871369451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3"/>
        <v>0</v>
      </c>
      <c r="GM106">
        <f t="shared" si="94"/>
        <v>194853.47</v>
      </c>
      <c r="GN106">
        <f t="shared" si="95"/>
        <v>194853.47</v>
      </c>
      <c r="GO106">
        <f t="shared" si="96"/>
        <v>0</v>
      </c>
      <c r="GP106">
        <f t="shared" si="97"/>
        <v>0</v>
      </c>
      <c r="GR106">
        <v>0</v>
      </c>
      <c r="GS106">
        <v>0</v>
      </c>
      <c r="GT106">
        <v>0</v>
      </c>
      <c r="GU106" t="s">
        <v>3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55" x14ac:dyDescent="0.2">
      <c r="A108" s="3">
        <v>51</v>
      </c>
      <c r="B108" s="3">
        <f>B75</f>
        <v>1</v>
      </c>
      <c r="C108" s="3">
        <f>A75</f>
        <v>4</v>
      </c>
      <c r="D108" s="3">
        <f>ROW(A75)</f>
        <v>75</v>
      </c>
      <c r="E108" s="3"/>
      <c r="F108" s="3" t="str">
        <f>IF(F75&lt;&gt;"",F75,"")</f>
        <v>Новый раздел</v>
      </c>
      <c r="G108" s="3" t="str">
        <f>IF(G75&lt;&gt;"",G75,"")</f>
        <v>Устройство фундамента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05">ROUND(AB108,2)</f>
        <v>76129.42</v>
      </c>
      <c r="P108" s="3">
        <f t="shared" si="105"/>
        <v>73214.05</v>
      </c>
      <c r="Q108" s="3">
        <f t="shared" si="105"/>
        <v>1427.82</v>
      </c>
      <c r="R108" s="3">
        <f t="shared" si="105"/>
        <v>220.3</v>
      </c>
      <c r="S108" s="3">
        <f t="shared" si="105"/>
        <v>1487.55</v>
      </c>
      <c r="T108" s="3">
        <f t="shared" si="105"/>
        <v>0</v>
      </c>
      <c r="U108" s="3">
        <f>AH108</f>
        <v>137.43950000000001</v>
      </c>
      <c r="V108" s="3">
        <f>AI108</f>
        <v>0</v>
      </c>
      <c r="W108" s="3">
        <f>ROUND(AJ108,2)</f>
        <v>0</v>
      </c>
      <c r="X108" s="3">
        <f>ROUND(AK108,2)</f>
        <v>1501.98</v>
      </c>
      <c r="Y108" s="3">
        <f>ROUND(AL108,2)</f>
        <v>1085.49</v>
      </c>
      <c r="Z108" s="3"/>
      <c r="AA108" s="3"/>
      <c r="AB108" s="3">
        <f>ROUND(SUMIF(AA79:AA106,"=50449121",O79:O106),2)</f>
        <v>76129.42</v>
      </c>
      <c r="AC108" s="3">
        <f>ROUND(SUMIF(AA79:AA106,"=50449121",P79:P106),2)</f>
        <v>73214.05</v>
      </c>
      <c r="AD108" s="3">
        <f>ROUND(SUMIF(AA79:AA106,"=50449121",Q79:Q106),2)</f>
        <v>1427.82</v>
      </c>
      <c r="AE108" s="3">
        <f>ROUND(SUMIF(AA79:AA106,"=50449121",R79:R106),2)</f>
        <v>220.3</v>
      </c>
      <c r="AF108" s="3">
        <f>ROUND(SUMIF(AA79:AA106,"=50449121",S79:S106),2)</f>
        <v>1487.55</v>
      </c>
      <c r="AG108" s="3">
        <f>ROUND(SUMIF(AA79:AA106,"=50449121",T79:T106),2)</f>
        <v>0</v>
      </c>
      <c r="AH108" s="3">
        <f>SUMIF(AA79:AA106,"=50449121",U79:U106)</f>
        <v>137.43950000000001</v>
      </c>
      <c r="AI108" s="3">
        <f>SUMIF(AA79:AA106,"=50449121",V79:V106)</f>
        <v>0</v>
      </c>
      <c r="AJ108" s="3">
        <f>ROUND(SUMIF(AA79:AA106,"=50449121",W79:W106),2)</f>
        <v>0</v>
      </c>
      <c r="AK108" s="3">
        <f>ROUND(SUMIF(AA79:AA106,"=50449121",X79:X106),2)</f>
        <v>1501.98</v>
      </c>
      <c r="AL108" s="3">
        <f>ROUND(SUMIF(AA79:AA106,"=50449121",Y79:Y106),2)</f>
        <v>1085.49</v>
      </c>
      <c r="AM108" s="3"/>
      <c r="AN108" s="3"/>
      <c r="AO108" s="3">
        <f t="shared" ref="AO108:BD108" si="106">ROUND(BX108,2)</f>
        <v>0</v>
      </c>
      <c r="AP108" s="3">
        <f t="shared" si="106"/>
        <v>0</v>
      </c>
      <c r="AQ108" s="3">
        <f t="shared" si="106"/>
        <v>0</v>
      </c>
      <c r="AR108" s="3">
        <f t="shared" si="106"/>
        <v>79102.429999999993</v>
      </c>
      <c r="AS108" s="3">
        <f t="shared" si="106"/>
        <v>79102.429999999993</v>
      </c>
      <c r="AT108" s="3">
        <f t="shared" si="106"/>
        <v>0</v>
      </c>
      <c r="AU108" s="3">
        <f t="shared" si="106"/>
        <v>0</v>
      </c>
      <c r="AV108" s="3">
        <f t="shared" si="106"/>
        <v>73214.05</v>
      </c>
      <c r="AW108" s="3">
        <f t="shared" si="106"/>
        <v>73214.05</v>
      </c>
      <c r="AX108" s="3">
        <f t="shared" si="106"/>
        <v>0</v>
      </c>
      <c r="AY108" s="3">
        <f t="shared" si="106"/>
        <v>73214.05</v>
      </c>
      <c r="AZ108" s="3">
        <f t="shared" si="106"/>
        <v>0</v>
      </c>
      <c r="BA108" s="3">
        <f t="shared" si="106"/>
        <v>0</v>
      </c>
      <c r="BB108" s="3">
        <f t="shared" si="106"/>
        <v>0</v>
      </c>
      <c r="BC108" s="3">
        <f t="shared" si="106"/>
        <v>0</v>
      </c>
      <c r="BD108" s="3">
        <f t="shared" si="106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ROUND(SUMIF(AA79:AA106,"=50449121",FQ79:FQ106),2)</f>
        <v>0</v>
      </c>
      <c r="BY108" s="3">
        <f>ROUND(SUMIF(AA79:AA106,"=50449121",FR79:FR106),2)</f>
        <v>0</v>
      </c>
      <c r="BZ108" s="3">
        <f>ROUND(SUMIF(AA79:AA106,"=50449121",GL79:GL106),2)</f>
        <v>0</v>
      </c>
      <c r="CA108" s="3">
        <f>ROUND(SUMIF(AA79:AA106,"=50449121",GM79:GM106),2)</f>
        <v>79102.429999999993</v>
      </c>
      <c r="CB108" s="3">
        <f>ROUND(SUMIF(AA79:AA106,"=50449121",GN79:GN106),2)</f>
        <v>79102.429999999993</v>
      </c>
      <c r="CC108" s="3">
        <f>ROUND(SUMIF(AA79:AA106,"=50449121",GO79:GO106),2)</f>
        <v>0</v>
      </c>
      <c r="CD108" s="3">
        <f>ROUND(SUMIF(AA79:AA106,"=50449121",GP79:GP106),2)</f>
        <v>0</v>
      </c>
      <c r="CE108" s="3">
        <f>AC108-BX108</f>
        <v>73214.05</v>
      </c>
      <c r="CF108" s="3">
        <f>AC108-BY108</f>
        <v>73214.05</v>
      </c>
      <c r="CG108" s="3">
        <f>BX108-BZ108</f>
        <v>0</v>
      </c>
      <c r="CH108" s="3">
        <f>AC108-BX108-BY108+BZ108</f>
        <v>73214.05</v>
      </c>
      <c r="CI108" s="3">
        <f>BY108-BZ108</f>
        <v>0</v>
      </c>
      <c r="CJ108" s="3">
        <f>ROUND(SUMIF(AA79:AA106,"=50449121",GX79:GX106),2)</f>
        <v>0</v>
      </c>
      <c r="CK108" s="3">
        <f>ROUND(SUMIF(AA79:AA106,"=50449121",GY79:GY106),2)</f>
        <v>0</v>
      </c>
      <c r="CL108" s="3">
        <f>ROUND(SUMIF(AA79:AA106,"=50449121",GZ79:GZ106),2)</f>
        <v>0</v>
      </c>
      <c r="CM108" s="3">
        <f>ROUND(SUMIF(AA79:AA106,"=50449121",HD79:HD106),2)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07">ROUND(DT108,2)</f>
        <v>759652.24</v>
      </c>
      <c r="DH108" s="4">
        <f t="shared" si="107"/>
        <v>698991.15</v>
      </c>
      <c r="DI108" s="4">
        <f t="shared" si="107"/>
        <v>17477.509999999998</v>
      </c>
      <c r="DJ108" s="4">
        <f t="shared" si="107"/>
        <v>6395.29</v>
      </c>
      <c r="DK108" s="4">
        <f t="shared" si="107"/>
        <v>43183.58</v>
      </c>
      <c r="DL108" s="4">
        <f t="shared" si="107"/>
        <v>0</v>
      </c>
      <c r="DM108" s="4">
        <f>DZ108</f>
        <v>137.43950000000001</v>
      </c>
      <c r="DN108" s="4">
        <f>EA108</f>
        <v>0</v>
      </c>
      <c r="DO108" s="4">
        <f>ROUND(EB108,2)</f>
        <v>0</v>
      </c>
      <c r="DP108" s="4">
        <f>ROUND(EC108,2)</f>
        <v>39309.57</v>
      </c>
      <c r="DQ108" s="4">
        <f>ROUND(ED108,2)</f>
        <v>23919.08</v>
      </c>
      <c r="DR108" s="4"/>
      <c r="DS108" s="4"/>
      <c r="DT108" s="4">
        <f>ROUND(SUMIF(AA79:AA106,"=50449122",O79:O106),2)</f>
        <v>759652.24</v>
      </c>
      <c r="DU108" s="4">
        <f>ROUND(SUMIF(AA79:AA106,"=50449122",P79:P106),2)</f>
        <v>698991.15</v>
      </c>
      <c r="DV108" s="4">
        <f>ROUND(SUMIF(AA79:AA106,"=50449122",Q79:Q106),2)</f>
        <v>17477.509999999998</v>
      </c>
      <c r="DW108" s="4">
        <f>ROUND(SUMIF(AA79:AA106,"=50449122",R79:R106),2)</f>
        <v>6395.29</v>
      </c>
      <c r="DX108" s="4">
        <f>ROUND(SUMIF(AA79:AA106,"=50449122",S79:S106),2)</f>
        <v>43183.58</v>
      </c>
      <c r="DY108" s="4">
        <f>ROUND(SUMIF(AA79:AA106,"=50449122",T79:T106),2)</f>
        <v>0</v>
      </c>
      <c r="DZ108" s="4">
        <f>SUMIF(AA79:AA106,"=50449122",U79:U106)</f>
        <v>137.43950000000001</v>
      </c>
      <c r="EA108" s="4">
        <f>SUMIF(AA79:AA106,"=50449122",V79:V106)</f>
        <v>0</v>
      </c>
      <c r="EB108" s="4">
        <f>ROUND(SUMIF(AA79:AA106,"=50449122",W79:W106),2)</f>
        <v>0</v>
      </c>
      <c r="EC108" s="4">
        <f>ROUND(SUMIF(AA79:AA106,"=50449122",X79:X106),2)</f>
        <v>39309.57</v>
      </c>
      <c r="ED108" s="4">
        <f>ROUND(SUMIF(AA79:AA106,"=50449122",Y79:Y106),2)</f>
        <v>23919.08</v>
      </c>
      <c r="EE108" s="4"/>
      <c r="EF108" s="4"/>
      <c r="EG108" s="4">
        <f t="shared" ref="EG108:EV108" si="108">ROUND(FP108,2)</f>
        <v>0</v>
      </c>
      <c r="EH108" s="4">
        <f t="shared" si="108"/>
        <v>0</v>
      </c>
      <c r="EI108" s="4">
        <f t="shared" si="108"/>
        <v>0</v>
      </c>
      <c r="EJ108" s="4">
        <f t="shared" si="108"/>
        <v>833113.36</v>
      </c>
      <c r="EK108" s="4">
        <f t="shared" si="108"/>
        <v>833113.36</v>
      </c>
      <c r="EL108" s="4">
        <f t="shared" si="108"/>
        <v>0</v>
      </c>
      <c r="EM108" s="4">
        <f t="shared" si="108"/>
        <v>0</v>
      </c>
      <c r="EN108" s="4">
        <f t="shared" si="108"/>
        <v>698991.15</v>
      </c>
      <c r="EO108" s="4">
        <f t="shared" si="108"/>
        <v>698991.15</v>
      </c>
      <c r="EP108" s="4">
        <f t="shared" si="108"/>
        <v>0</v>
      </c>
      <c r="EQ108" s="4">
        <f t="shared" si="108"/>
        <v>698991.15</v>
      </c>
      <c r="ER108" s="4">
        <f t="shared" si="108"/>
        <v>0</v>
      </c>
      <c r="ES108" s="4">
        <f t="shared" si="108"/>
        <v>0</v>
      </c>
      <c r="ET108" s="4">
        <f t="shared" si="108"/>
        <v>0</v>
      </c>
      <c r="EU108" s="4">
        <f t="shared" si="108"/>
        <v>0</v>
      </c>
      <c r="EV108" s="4">
        <f t="shared" si="108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ROUND(SUMIF(AA79:AA106,"=50449122",FQ79:FQ106),2)</f>
        <v>0</v>
      </c>
      <c r="FQ108" s="4">
        <f>ROUND(SUMIF(AA79:AA106,"=50449122",FR79:FR106),2)</f>
        <v>0</v>
      </c>
      <c r="FR108" s="4">
        <f>ROUND(SUMIF(AA79:AA106,"=50449122",GL79:GL106),2)</f>
        <v>0</v>
      </c>
      <c r="FS108" s="4">
        <f>ROUND(SUMIF(AA79:AA106,"=50449122",GM79:GM106),2)</f>
        <v>833113.36</v>
      </c>
      <c r="FT108" s="4">
        <f>ROUND(SUMIF(AA79:AA106,"=50449122",GN79:GN106),2)</f>
        <v>833113.36</v>
      </c>
      <c r="FU108" s="4">
        <f>ROUND(SUMIF(AA79:AA106,"=50449122",GO79:GO106),2)</f>
        <v>0</v>
      </c>
      <c r="FV108" s="4">
        <f>ROUND(SUMIF(AA79:AA106,"=50449122",GP79:GP106),2)</f>
        <v>0</v>
      </c>
      <c r="FW108" s="4">
        <f>DU108-FP108</f>
        <v>698991.15</v>
      </c>
      <c r="FX108" s="4">
        <f>DU108-FQ108</f>
        <v>698991.15</v>
      </c>
      <c r="FY108" s="4">
        <f>FP108-FR108</f>
        <v>0</v>
      </c>
      <c r="FZ108" s="4">
        <f>DU108-FP108-FQ108+FR108</f>
        <v>698991.15</v>
      </c>
      <c r="GA108" s="4">
        <f>FQ108-FR108</f>
        <v>0</v>
      </c>
      <c r="GB108" s="4">
        <f>ROUND(SUMIF(AA79:AA106,"=50449122",GX79:GX106),2)</f>
        <v>0</v>
      </c>
      <c r="GC108" s="4">
        <f>ROUND(SUMIF(AA79:AA106,"=50449122",GY79:GY106),2)</f>
        <v>0</v>
      </c>
      <c r="GD108" s="4">
        <f>ROUND(SUMIF(AA79:AA106,"=50449122",GZ79:GZ106),2)</f>
        <v>0</v>
      </c>
      <c r="GE108" s="4">
        <f>ROUND(SUMIF(AA79:AA106,"=50449122",HD79:HD106),2)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76129.42</v>
      </c>
      <c r="G110" s="5" t="s">
        <v>67</v>
      </c>
      <c r="H110" s="5" t="s">
        <v>68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759652.24</v>
      </c>
      <c r="Q110" s="5"/>
      <c r="R110" s="5"/>
      <c r="S110" s="5"/>
      <c r="T110" s="5"/>
      <c r="U110" s="5"/>
      <c r="V110" s="5"/>
      <c r="W110" s="5">
        <v>76129.42</v>
      </c>
      <c r="X110" s="5">
        <v>1</v>
      </c>
      <c r="Y110" s="5">
        <v>76129.42</v>
      </c>
      <c r="Z110" s="5">
        <v>759652.24</v>
      </c>
      <c r="AA110" s="5">
        <v>1</v>
      </c>
      <c r="AB110" s="5">
        <v>759652.24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73214.05</v>
      </c>
      <c r="G111" s="5" t="s">
        <v>69</v>
      </c>
      <c r="H111" s="5" t="s">
        <v>70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698991.15</v>
      </c>
      <c r="Q111" s="5"/>
      <c r="R111" s="5"/>
      <c r="S111" s="5"/>
      <c r="T111" s="5"/>
      <c r="U111" s="5"/>
      <c r="V111" s="5"/>
      <c r="W111" s="5">
        <v>73214.05</v>
      </c>
      <c r="X111" s="5">
        <v>1</v>
      </c>
      <c r="Y111" s="5">
        <v>73214.05</v>
      </c>
      <c r="Z111" s="5">
        <v>698991.15</v>
      </c>
      <c r="AA111" s="5">
        <v>1</v>
      </c>
      <c r="AB111" s="5">
        <v>698991.15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71</v>
      </c>
      <c r="H112" s="5" t="s">
        <v>72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73214.05</v>
      </c>
      <c r="G113" s="5" t="s">
        <v>73</v>
      </c>
      <c r="H113" s="5" t="s">
        <v>74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698991.15</v>
      </c>
      <c r="Q113" s="5"/>
      <c r="R113" s="5"/>
      <c r="S113" s="5"/>
      <c r="T113" s="5"/>
      <c r="U113" s="5"/>
      <c r="V113" s="5"/>
      <c r="W113" s="5">
        <v>73214.05</v>
      </c>
      <c r="X113" s="5">
        <v>1</v>
      </c>
      <c r="Y113" s="5">
        <v>73214.05</v>
      </c>
      <c r="Z113" s="5">
        <v>698991.15</v>
      </c>
      <c r="AA113" s="5">
        <v>1</v>
      </c>
      <c r="AB113" s="5">
        <v>698991.15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73214.05</v>
      </c>
      <c r="G114" s="5" t="s">
        <v>75</v>
      </c>
      <c r="H114" s="5" t="s">
        <v>76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698991.15</v>
      </c>
      <c r="Q114" s="5"/>
      <c r="R114" s="5"/>
      <c r="S114" s="5"/>
      <c r="T114" s="5"/>
      <c r="U114" s="5"/>
      <c r="V114" s="5"/>
      <c r="W114" s="5">
        <v>73214.05</v>
      </c>
      <c r="X114" s="5">
        <v>1</v>
      </c>
      <c r="Y114" s="5">
        <v>73214.05</v>
      </c>
      <c r="Z114" s="5">
        <v>698991.15</v>
      </c>
      <c r="AA114" s="5">
        <v>1</v>
      </c>
      <c r="AB114" s="5">
        <v>698991.15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77</v>
      </c>
      <c r="H115" s="5" t="s">
        <v>78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73214.05</v>
      </c>
      <c r="G116" s="5" t="s">
        <v>79</v>
      </c>
      <c r="H116" s="5" t="s">
        <v>80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698991.15</v>
      </c>
      <c r="Q116" s="5"/>
      <c r="R116" s="5"/>
      <c r="S116" s="5"/>
      <c r="T116" s="5"/>
      <c r="U116" s="5"/>
      <c r="V116" s="5"/>
      <c r="W116" s="5">
        <v>73214.05</v>
      </c>
      <c r="X116" s="5">
        <v>1</v>
      </c>
      <c r="Y116" s="5">
        <v>73214.05</v>
      </c>
      <c r="Z116" s="5">
        <v>698991.15</v>
      </c>
      <c r="AA116" s="5">
        <v>1</v>
      </c>
      <c r="AB116" s="5">
        <v>698991.15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81</v>
      </c>
      <c r="H117" s="5" t="s">
        <v>82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83</v>
      </c>
      <c r="H118" s="5" t="s">
        <v>84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85</v>
      </c>
      <c r="H119" s="5" t="s">
        <v>86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1427.82</v>
      </c>
      <c r="G120" s="5" t="s">
        <v>87</v>
      </c>
      <c r="H120" s="5" t="s">
        <v>88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17477.509999999998</v>
      </c>
      <c r="Q120" s="5"/>
      <c r="R120" s="5"/>
      <c r="S120" s="5"/>
      <c r="T120" s="5"/>
      <c r="U120" s="5"/>
      <c r="V120" s="5"/>
      <c r="W120" s="5">
        <v>1427.82</v>
      </c>
      <c r="X120" s="5">
        <v>1</v>
      </c>
      <c r="Y120" s="5">
        <v>1427.82</v>
      </c>
      <c r="Z120" s="5">
        <v>17477.509999999998</v>
      </c>
      <c r="AA120" s="5">
        <v>1</v>
      </c>
      <c r="AB120" s="5">
        <v>17477.509999999998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89</v>
      </c>
      <c r="H121" s="5" t="s">
        <v>90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220.3</v>
      </c>
      <c r="G122" s="5" t="s">
        <v>91</v>
      </c>
      <c r="H122" s="5" t="s">
        <v>92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6395.29</v>
      </c>
      <c r="Q122" s="5"/>
      <c r="R122" s="5"/>
      <c r="S122" s="5"/>
      <c r="T122" s="5"/>
      <c r="U122" s="5"/>
      <c r="V122" s="5"/>
      <c r="W122" s="5">
        <v>220.3</v>
      </c>
      <c r="X122" s="5">
        <v>1</v>
      </c>
      <c r="Y122" s="5">
        <v>220.3</v>
      </c>
      <c r="Z122" s="5">
        <v>6395.29</v>
      </c>
      <c r="AA122" s="5">
        <v>1</v>
      </c>
      <c r="AB122" s="5">
        <v>6395.29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1487.55</v>
      </c>
      <c r="G123" s="5" t="s">
        <v>93</v>
      </c>
      <c r="H123" s="5" t="s">
        <v>94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43183.58</v>
      </c>
      <c r="Q123" s="5"/>
      <c r="R123" s="5"/>
      <c r="S123" s="5"/>
      <c r="T123" s="5"/>
      <c r="U123" s="5"/>
      <c r="V123" s="5"/>
      <c r="W123" s="5">
        <v>1487.55</v>
      </c>
      <c r="X123" s="5">
        <v>1</v>
      </c>
      <c r="Y123" s="5">
        <v>1487.55</v>
      </c>
      <c r="Z123" s="5">
        <v>43183.58</v>
      </c>
      <c r="AA123" s="5">
        <v>1</v>
      </c>
      <c r="AB123" s="5">
        <v>43183.58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95</v>
      </c>
      <c r="H124" s="5" t="s">
        <v>96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79102.429999999993</v>
      </c>
      <c r="G125" s="5" t="s">
        <v>97</v>
      </c>
      <c r="H125" s="5" t="s">
        <v>98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833113.36</v>
      </c>
      <c r="Q125" s="5"/>
      <c r="R125" s="5"/>
      <c r="S125" s="5"/>
      <c r="T125" s="5"/>
      <c r="U125" s="5"/>
      <c r="V125" s="5"/>
      <c r="W125" s="5">
        <v>79102.429999999993</v>
      </c>
      <c r="X125" s="5">
        <v>1</v>
      </c>
      <c r="Y125" s="5">
        <v>79102.429999999993</v>
      </c>
      <c r="Z125" s="5">
        <v>833113.36</v>
      </c>
      <c r="AA125" s="5">
        <v>1</v>
      </c>
      <c r="AB125" s="5">
        <v>833113.36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99</v>
      </c>
      <c r="H126" s="5" t="s">
        <v>100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101</v>
      </c>
      <c r="H127" s="5" t="s">
        <v>102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103</v>
      </c>
      <c r="H128" s="5" t="s">
        <v>104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105</v>
      </c>
      <c r="H129" s="5" t="s">
        <v>106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137.43950000000001</v>
      </c>
      <c r="G130" s="5" t="s">
        <v>107</v>
      </c>
      <c r="H130" s="5" t="s">
        <v>108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137.43950000000001</v>
      </c>
      <c r="Q130" s="5"/>
      <c r="R130" s="5"/>
      <c r="S130" s="5"/>
      <c r="T130" s="5"/>
      <c r="U130" s="5"/>
      <c r="V130" s="5"/>
      <c r="W130" s="5">
        <v>137.43950000000001</v>
      </c>
      <c r="X130" s="5">
        <v>1</v>
      </c>
      <c r="Y130" s="5">
        <v>137.43950000000001</v>
      </c>
      <c r="Z130" s="5">
        <v>137.43950000000001</v>
      </c>
      <c r="AA130" s="5">
        <v>1</v>
      </c>
      <c r="AB130" s="5">
        <v>137.43950000000001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109</v>
      </c>
      <c r="H131" s="5" t="s">
        <v>110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111</v>
      </c>
      <c r="H132" s="5" t="s">
        <v>112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113</v>
      </c>
      <c r="H133" s="5" t="s">
        <v>114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1501.98</v>
      </c>
      <c r="G134" s="5" t="s">
        <v>115</v>
      </c>
      <c r="H134" s="5" t="s">
        <v>116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39309.57</v>
      </c>
      <c r="Q134" s="5"/>
      <c r="R134" s="5"/>
      <c r="S134" s="5"/>
      <c r="T134" s="5"/>
      <c r="U134" s="5"/>
      <c r="V134" s="5"/>
      <c r="W134" s="5">
        <v>1501.98</v>
      </c>
      <c r="X134" s="5">
        <v>1</v>
      </c>
      <c r="Y134" s="5">
        <v>1501.98</v>
      </c>
      <c r="Z134" s="5">
        <v>39309.57</v>
      </c>
      <c r="AA134" s="5">
        <v>1</v>
      </c>
      <c r="AB134" s="5">
        <v>39309.57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1085.49</v>
      </c>
      <c r="G135" s="5" t="s">
        <v>117</v>
      </c>
      <c r="H135" s="5" t="s">
        <v>118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23919.08</v>
      </c>
      <c r="Q135" s="5"/>
      <c r="R135" s="5"/>
      <c r="S135" s="5"/>
      <c r="T135" s="5"/>
      <c r="U135" s="5"/>
      <c r="V135" s="5"/>
      <c r="W135" s="5">
        <v>1085.49</v>
      </c>
      <c r="X135" s="5">
        <v>1</v>
      </c>
      <c r="Y135" s="5">
        <v>1085.49</v>
      </c>
      <c r="Z135" s="5">
        <v>23919.08</v>
      </c>
      <c r="AA135" s="5">
        <v>1</v>
      </c>
      <c r="AB135" s="5">
        <v>23919.08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79102.429999999993</v>
      </c>
      <c r="G136" s="5" t="s">
        <v>119</v>
      </c>
      <c r="H136" s="5" t="s">
        <v>120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833113.36</v>
      </c>
      <c r="Q136" s="5"/>
      <c r="R136" s="5"/>
      <c r="S136" s="5"/>
      <c r="T136" s="5"/>
      <c r="U136" s="5"/>
      <c r="V136" s="5"/>
      <c r="W136" s="5">
        <v>79102.429999999993</v>
      </c>
      <c r="X136" s="5">
        <v>1</v>
      </c>
      <c r="Y136" s="5">
        <v>79102.429999999993</v>
      </c>
      <c r="Z136" s="5">
        <v>833113.36</v>
      </c>
      <c r="AA136" s="5">
        <v>1</v>
      </c>
      <c r="AB136" s="5">
        <v>833113.36</v>
      </c>
    </row>
    <row r="138" spans="1:206" x14ac:dyDescent="0.2">
      <c r="A138" s="1">
        <v>4</v>
      </c>
      <c r="B138" s="1">
        <v>1</v>
      </c>
      <c r="C138" s="1"/>
      <c r="D138" s="1">
        <f>ROW(A264)</f>
        <v>264</v>
      </c>
      <c r="E138" s="1"/>
      <c r="F138" s="1" t="s">
        <v>15</v>
      </c>
      <c r="G138" s="1" t="s">
        <v>176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>
        <v>0</v>
      </c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06" x14ac:dyDescent="0.2">
      <c r="A140" s="3">
        <v>52</v>
      </c>
      <c r="B140" s="3">
        <f t="shared" ref="B140:G140" si="109">B264</f>
        <v>1</v>
      </c>
      <c r="C140" s="3">
        <f t="shared" si="109"/>
        <v>4</v>
      </c>
      <c r="D140" s="3">
        <f t="shared" si="109"/>
        <v>138</v>
      </c>
      <c r="E140" s="3">
        <f t="shared" si="109"/>
        <v>0</v>
      </c>
      <c r="F140" s="3" t="str">
        <f t="shared" si="109"/>
        <v>Новый раздел</v>
      </c>
      <c r="G140" s="3" t="str">
        <f t="shared" si="109"/>
        <v>Устройство здания</v>
      </c>
      <c r="H140" s="3"/>
      <c r="I140" s="3"/>
      <c r="J140" s="3"/>
      <c r="K140" s="3"/>
      <c r="L140" s="3"/>
      <c r="M140" s="3"/>
      <c r="N140" s="3"/>
      <c r="O140" s="3">
        <f t="shared" ref="O140:AT140" si="110">O264</f>
        <v>345702.34</v>
      </c>
      <c r="P140" s="3">
        <f t="shared" si="110"/>
        <v>322595.98</v>
      </c>
      <c r="Q140" s="3">
        <f t="shared" si="110"/>
        <v>3637.44</v>
      </c>
      <c r="R140" s="3">
        <f t="shared" si="110"/>
        <v>492.68</v>
      </c>
      <c r="S140" s="3">
        <f t="shared" si="110"/>
        <v>19468.919999999998</v>
      </c>
      <c r="T140" s="3">
        <f t="shared" si="110"/>
        <v>0</v>
      </c>
      <c r="U140" s="3">
        <f t="shared" si="110"/>
        <v>1495.6304</v>
      </c>
      <c r="V140" s="3">
        <f t="shared" si="110"/>
        <v>0</v>
      </c>
      <c r="W140" s="3">
        <f t="shared" si="110"/>
        <v>0</v>
      </c>
      <c r="X140" s="3">
        <f t="shared" si="110"/>
        <v>17953.68</v>
      </c>
      <c r="Y140" s="3">
        <f t="shared" si="110"/>
        <v>17621.32</v>
      </c>
      <c r="Z140" s="3">
        <f t="shared" si="110"/>
        <v>0</v>
      </c>
      <c r="AA140" s="3">
        <f t="shared" si="110"/>
        <v>0</v>
      </c>
      <c r="AB140" s="3">
        <f t="shared" si="110"/>
        <v>0</v>
      </c>
      <c r="AC140" s="3">
        <f t="shared" si="110"/>
        <v>0</v>
      </c>
      <c r="AD140" s="3">
        <f t="shared" si="110"/>
        <v>0</v>
      </c>
      <c r="AE140" s="3">
        <f t="shared" si="110"/>
        <v>0</v>
      </c>
      <c r="AF140" s="3">
        <f t="shared" si="110"/>
        <v>0</v>
      </c>
      <c r="AG140" s="3">
        <f t="shared" si="110"/>
        <v>0</v>
      </c>
      <c r="AH140" s="3">
        <f t="shared" si="110"/>
        <v>0</v>
      </c>
      <c r="AI140" s="3">
        <f t="shared" si="110"/>
        <v>0</v>
      </c>
      <c r="AJ140" s="3">
        <f t="shared" si="110"/>
        <v>0</v>
      </c>
      <c r="AK140" s="3">
        <f t="shared" si="110"/>
        <v>0</v>
      </c>
      <c r="AL140" s="3">
        <f t="shared" si="110"/>
        <v>0</v>
      </c>
      <c r="AM140" s="3">
        <f t="shared" si="110"/>
        <v>0</v>
      </c>
      <c r="AN140" s="3">
        <f t="shared" si="110"/>
        <v>0</v>
      </c>
      <c r="AO140" s="3">
        <f t="shared" si="110"/>
        <v>0</v>
      </c>
      <c r="AP140" s="3">
        <f t="shared" si="110"/>
        <v>0</v>
      </c>
      <c r="AQ140" s="3">
        <f t="shared" si="110"/>
        <v>0</v>
      </c>
      <c r="AR140" s="3">
        <f t="shared" si="110"/>
        <v>382139.54</v>
      </c>
      <c r="AS140" s="3">
        <f t="shared" si="110"/>
        <v>382139.54</v>
      </c>
      <c r="AT140" s="3">
        <f t="shared" si="110"/>
        <v>0</v>
      </c>
      <c r="AU140" s="3">
        <f t="shared" ref="AU140:BZ140" si="111">AU264</f>
        <v>0</v>
      </c>
      <c r="AV140" s="3">
        <f t="shared" si="111"/>
        <v>322595.98</v>
      </c>
      <c r="AW140" s="3">
        <f t="shared" si="111"/>
        <v>322595.98</v>
      </c>
      <c r="AX140" s="3">
        <f t="shared" si="111"/>
        <v>0</v>
      </c>
      <c r="AY140" s="3">
        <f t="shared" si="111"/>
        <v>322595.98</v>
      </c>
      <c r="AZ140" s="3">
        <f t="shared" si="111"/>
        <v>0</v>
      </c>
      <c r="BA140" s="3">
        <f t="shared" si="111"/>
        <v>0</v>
      </c>
      <c r="BB140" s="3">
        <f t="shared" si="111"/>
        <v>0</v>
      </c>
      <c r="BC140" s="3">
        <f t="shared" si="111"/>
        <v>0</v>
      </c>
      <c r="BD140" s="3">
        <f t="shared" si="111"/>
        <v>0</v>
      </c>
      <c r="BE140" s="3">
        <f t="shared" si="111"/>
        <v>0</v>
      </c>
      <c r="BF140" s="3">
        <f t="shared" si="111"/>
        <v>0</v>
      </c>
      <c r="BG140" s="3">
        <f t="shared" si="111"/>
        <v>0</v>
      </c>
      <c r="BH140" s="3">
        <f t="shared" si="111"/>
        <v>0</v>
      </c>
      <c r="BI140" s="3">
        <f t="shared" si="111"/>
        <v>0</v>
      </c>
      <c r="BJ140" s="3">
        <f t="shared" si="111"/>
        <v>0</v>
      </c>
      <c r="BK140" s="3">
        <f t="shared" si="111"/>
        <v>0</v>
      </c>
      <c r="BL140" s="3">
        <f t="shared" si="111"/>
        <v>0</v>
      </c>
      <c r="BM140" s="3">
        <f t="shared" si="111"/>
        <v>0</v>
      </c>
      <c r="BN140" s="3">
        <f t="shared" si="111"/>
        <v>0</v>
      </c>
      <c r="BO140" s="3">
        <f t="shared" si="111"/>
        <v>0</v>
      </c>
      <c r="BP140" s="3">
        <f t="shared" si="111"/>
        <v>0</v>
      </c>
      <c r="BQ140" s="3">
        <f t="shared" si="111"/>
        <v>0</v>
      </c>
      <c r="BR140" s="3">
        <f t="shared" si="111"/>
        <v>0</v>
      </c>
      <c r="BS140" s="3">
        <f t="shared" si="111"/>
        <v>0</v>
      </c>
      <c r="BT140" s="3">
        <f t="shared" si="111"/>
        <v>0</v>
      </c>
      <c r="BU140" s="3">
        <f t="shared" si="111"/>
        <v>0</v>
      </c>
      <c r="BV140" s="3">
        <f t="shared" si="111"/>
        <v>0</v>
      </c>
      <c r="BW140" s="3">
        <f t="shared" si="111"/>
        <v>0</v>
      </c>
      <c r="BX140" s="3">
        <f t="shared" si="111"/>
        <v>0</v>
      </c>
      <c r="BY140" s="3">
        <f t="shared" si="111"/>
        <v>0</v>
      </c>
      <c r="BZ140" s="3">
        <f t="shared" si="111"/>
        <v>0</v>
      </c>
      <c r="CA140" s="3">
        <f t="shared" ref="CA140:DF140" si="112">CA264</f>
        <v>0</v>
      </c>
      <c r="CB140" s="3">
        <f t="shared" si="112"/>
        <v>0</v>
      </c>
      <c r="CC140" s="3">
        <f t="shared" si="112"/>
        <v>0</v>
      </c>
      <c r="CD140" s="3">
        <f t="shared" si="112"/>
        <v>0</v>
      </c>
      <c r="CE140" s="3">
        <f t="shared" si="112"/>
        <v>0</v>
      </c>
      <c r="CF140" s="3">
        <f t="shared" si="112"/>
        <v>0</v>
      </c>
      <c r="CG140" s="3">
        <f t="shared" si="112"/>
        <v>0</v>
      </c>
      <c r="CH140" s="3">
        <f t="shared" si="112"/>
        <v>0</v>
      </c>
      <c r="CI140" s="3">
        <f t="shared" si="112"/>
        <v>0</v>
      </c>
      <c r="CJ140" s="3">
        <f t="shared" si="112"/>
        <v>0</v>
      </c>
      <c r="CK140" s="3">
        <f t="shared" si="112"/>
        <v>0</v>
      </c>
      <c r="CL140" s="3">
        <f t="shared" si="112"/>
        <v>0</v>
      </c>
      <c r="CM140" s="3">
        <f t="shared" si="112"/>
        <v>0</v>
      </c>
      <c r="CN140" s="3">
        <f t="shared" si="112"/>
        <v>0</v>
      </c>
      <c r="CO140" s="3">
        <f t="shared" si="112"/>
        <v>0</v>
      </c>
      <c r="CP140" s="3">
        <f t="shared" si="112"/>
        <v>0</v>
      </c>
      <c r="CQ140" s="3">
        <f t="shared" si="112"/>
        <v>0</v>
      </c>
      <c r="CR140" s="3">
        <f t="shared" si="112"/>
        <v>0</v>
      </c>
      <c r="CS140" s="3">
        <f t="shared" si="112"/>
        <v>0</v>
      </c>
      <c r="CT140" s="3">
        <f t="shared" si="112"/>
        <v>0</v>
      </c>
      <c r="CU140" s="3">
        <f t="shared" si="112"/>
        <v>0</v>
      </c>
      <c r="CV140" s="3">
        <f t="shared" si="112"/>
        <v>0</v>
      </c>
      <c r="CW140" s="3">
        <f t="shared" si="112"/>
        <v>0</v>
      </c>
      <c r="CX140" s="3">
        <f t="shared" si="112"/>
        <v>0</v>
      </c>
      <c r="CY140" s="3">
        <f t="shared" si="112"/>
        <v>0</v>
      </c>
      <c r="CZ140" s="3">
        <f t="shared" si="112"/>
        <v>0</v>
      </c>
      <c r="DA140" s="3">
        <f t="shared" si="112"/>
        <v>0</v>
      </c>
      <c r="DB140" s="3">
        <f t="shared" si="112"/>
        <v>0</v>
      </c>
      <c r="DC140" s="3">
        <f t="shared" si="112"/>
        <v>0</v>
      </c>
      <c r="DD140" s="3">
        <f t="shared" si="112"/>
        <v>0</v>
      </c>
      <c r="DE140" s="3">
        <f t="shared" si="112"/>
        <v>0</v>
      </c>
      <c r="DF140" s="3">
        <f t="shared" si="112"/>
        <v>0</v>
      </c>
      <c r="DG140" s="4">
        <f t="shared" ref="DG140:EL140" si="113">DG264</f>
        <v>4313032.01</v>
      </c>
      <c r="DH140" s="4">
        <f t="shared" si="113"/>
        <v>3706870.78</v>
      </c>
      <c r="DI140" s="4">
        <f t="shared" si="113"/>
        <v>40978.480000000003</v>
      </c>
      <c r="DJ140" s="4">
        <f t="shared" si="113"/>
        <v>14302.5</v>
      </c>
      <c r="DK140" s="4">
        <f t="shared" si="113"/>
        <v>565182.75</v>
      </c>
      <c r="DL140" s="4">
        <f t="shared" si="113"/>
        <v>0</v>
      </c>
      <c r="DM140" s="4">
        <f t="shared" si="113"/>
        <v>1495.6304</v>
      </c>
      <c r="DN140" s="4">
        <f t="shared" si="113"/>
        <v>0</v>
      </c>
      <c r="DO140" s="4">
        <f t="shared" si="113"/>
        <v>0</v>
      </c>
      <c r="DP140" s="4">
        <f t="shared" si="113"/>
        <v>430900.28</v>
      </c>
      <c r="DQ140" s="4">
        <f t="shared" si="113"/>
        <v>262459.3</v>
      </c>
      <c r="DR140" s="4">
        <f t="shared" si="113"/>
        <v>0</v>
      </c>
      <c r="DS140" s="4">
        <f t="shared" si="113"/>
        <v>0</v>
      </c>
      <c r="DT140" s="4">
        <f t="shared" si="113"/>
        <v>0</v>
      </c>
      <c r="DU140" s="4">
        <f t="shared" si="113"/>
        <v>0</v>
      </c>
      <c r="DV140" s="4">
        <f t="shared" si="113"/>
        <v>0</v>
      </c>
      <c r="DW140" s="4">
        <f t="shared" si="113"/>
        <v>0</v>
      </c>
      <c r="DX140" s="4">
        <f t="shared" si="113"/>
        <v>0</v>
      </c>
      <c r="DY140" s="4">
        <f t="shared" si="113"/>
        <v>0</v>
      </c>
      <c r="DZ140" s="4">
        <f t="shared" si="113"/>
        <v>0</v>
      </c>
      <c r="EA140" s="4">
        <f t="shared" si="113"/>
        <v>0</v>
      </c>
      <c r="EB140" s="4">
        <f t="shared" si="113"/>
        <v>0</v>
      </c>
      <c r="EC140" s="4">
        <f t="shared" si="113"/>
        <v>0</v>
      </c>
      <c r="ED140" s="4">
        <f t="shared" si="113"/>
        <v>0</v>
      </c>
      <c r="EE140" s="4">
        <f t="shared" si="113"/>
        <v>0</v>
      </c>
      <c r="EF140" s="4">
        <f t="shared" si="113"/>
        <v>0</v>
      </c>
      <c r="EG140" s="4">
        <f t="shared" si="113"/>
        <v>0</v>
      </c>
      <c r="EH140" s="4">
        <f t="shared" si="113"/>
        <v>0</v>
      </c>
      <c r="EI140" s="4">
        <f t="shared" si="113"/>
        <v>0</v>
      </c>
      <c r="EJ140" s="4">
        <f t="shared" si="113"/>
        <v>5029275.58</v>
      </c>
      <c r="EK140" s="4">
        <f t="shared" si="113"/>
        <v>5029275.58</v>
      </c>
      <c r="EL140" s="4">
        <f t="shared" si="113"/>
        <v>0</v>
      </c>
      <c r="EM140" s="4">
        <f t="shared" ref="EM140:FR140" si="114">EM264</f>
        <v>0</v>
      </c>
      <c r="EN140" s="4">
        <f t="shared" si="114"/>
        <v>3706870.78</v>
      </c>
      <c r="EO140" s="4">
        <f t="shared" si="114"/>
        <v>3706870.78</v>
      </c>
      <c r="EP140" s="4">
        <f t="shared" si="114"/>
        <v>0</v>
      </c>
      <c r="EQ140" s="4">
        <f t="shared" si="114"/>
        <v>3706870.78</v>
      </c>
      <c r="ER140" s="4">
        <f t="shared" si="114"/>
        <v>0</v>
      </c>
      <c r="ES140" s="4">
        <f t="shared" si="114"/>
        <v>0</v>
      </c>
      <c r="ET140" s="4">
        <f t="shared" si="114"/>
        <v>0</v>
      </c>
      <c r="EU140" s="4">
        <f t="shared" si="114"/>
        <v>0</v>
      </c>
      <c r="EV140" s="4">
        <f t="shared" si="114"/>
        <v>0</v>
      </c>
      <c r="EW140" s="4">
        <f t="shared" si="114"/>
        <v>0</v>
      </c>
      <c r="EX140" s="4">
        <f t="shared" si="114"/>
        <v>0</v>
      </c>
      <c r="EY140" s="4">
        <f t="shared" si="114"/>
        <v>0</v>
      </c>
      <c r="EZ140" s="4">
        <f t="shared" si="114"/>
        <v>0</v>
      </c>
      <c r="FA140" s="4">
        <f t="shared" si="114"/>
        <v>0</v>
      </c>
      <c r="FB140" s="4">
        <f t="shared" si="114"/>
        <v>0</v>
      </c>
      <c r="FC140" s="4">
        <f t="shared" si="114"/>
        <v>0</v>
      </c>
      <c r="FD140" s="4">
        <f t="shared" si="114"/>
        <v>0</v>
      </c>
      <c r="FE140" s="4">
        <f t="shared" si="114"/>
        <v>0</v>
      </c>
      <c r="FF140" s="4">
        <f t="shared" si="114"/>
        <v>0</v>
      </c>
      <c r="FG140" s="4">
        <f t="shared" si="114"/>
        <v>0</v>
      </c>
      <c r="FH140" s="4">
        <f t="shared" si="114"/>
        <v>0</v>
      </c>
      <c r="FI140" s="4">
        <f t="shared" si="114"/>
        <v>0</v>
      </c>
      <c r="FJ140" s="4">
        <f t="shared" si="114"/>
        <v>0</v>
      </c>
      <c r="FK140" s="4">
        <f t="shared" si="114"/>
        <v>0</v>
      </c>
      <c r="FL140" s="4">
        <f t="shared" si="114"/>
        <v>0</v>
      </c>
      <c r="FM140" s="4">
        <f t="shared" si="114"/>
        <v>0</v>
      </c>
      <c r="FN140" s="4">
        <f t="shared" si="114"/>
        <v>0</v>
      </c>
      <c r="FO140" s="4">
        <f t="shared" si="114"/>
        <v>0</v>
      </c>
      <c r="FP140" s="4">
        <f t="shared" si="114"/>
        <v>0</v>
      </c>
      <c r="FQ140" s="4">
        <f t="shared" si="114"/>
        <v>0</v>
      </c>
      <c r="FR140" s="4">
        <f t="shared" si="114"/>
        <v>0</v>
      </c>
      <c r="FS140" s="4">
        <f t="shared" ref="FS140:GX140" si="115">FS264</f>
        <v>0</v>
      </c>
      <c r="FT140" s="4">
        <f t="shared" si="115"/>
        <v>0</v>
      </c>
      <c r="FU140" s="4">
        <f t="shared" si="115"/>
        <v>0</v>
      </c>
      <c r="FV140" s="4">
        <f t="shared" si="115"/>
        <v>0</v>
      </c>
      <c r="FW140" s="4">
        <f t="shared" si="115"/>
        <v>0</v>
      </c>
      <c r="FX140" s="4">
        <f t="shared" si="115"/>
        <v>0</v>
      </c>
      <c r="FY140" s="4">
        <f t="shared" si="115"/>
        <v>0</v>
      </c>
      <c r="FZ140" s="4">
        <f t="shared" si="115"/>
        <v>0</v>
      </c>
      <c r="GA140" s="4">
        <f t="shared" si="115"/>
        <v>0</v>
      </c>
      <c r="GB140" s="4">
        <f t="shared" si="115"/>
        <v>0</v>
      </c>
      <c r="GC140" s="4">
        <f t="shared" si="115"/>
        <v>0</v>
      </c>
      <c r="GD140" s="4">
        <f t="shared" si="115"/>
        <v>0</v>
      </c>
      <c r="GE140" s="4">
        <f t="shared" si="115"/>
        <v>0</v>
      </c>
      <c r="GF140" s="4">
        <f t="shared" si="115"/>
        <v>0</v>
      </c>
      <c r="GG140" s="4">
        <f t="shared" si="115"/>
        <v>0</v>
      </c>
      <c r="GH140" s="4">
        <f t="shared" si="115"/>
        <v>0</v>
      </c>
      <c r="GI140" s="4">
        <f t="shared" si="115"/>
        <v>0</v>
      </c>
      <c r="GJ140" s="4">
        <f t="shared" si="115"/>
        <v>0</v>
      </c>
      <c r="GK140" s="4">
        <f t="shared" si="115"/>
        <v>0</v>
      </c>
      <c r="GL140" s="4">
        <f t="shared" si="115"/>
        <v>0</v>
      </c>
      <c r="GM140" s="4">
        <f t="shared" si="115"/>
        <v>0</v>
      </c>
      <c r="GN140" s="4">
        <f t="shared" si="115"/>
        <v>0</v>
      </c>
      <c r="GO140" s="4">
        <f t="shared" si="115"/>
        <v>0</v>
      </c>
      <c r="GP140" s="4">
        <f t="shared" si="115"/>
        <v>0</v>
      </c>
      <c r="GQ140" s="4">
        <f t="shared" si="115"/>
        <v>0</v>
      </c>
      <c r="GR140" s="4">
        <f t="shared" si="115"/>
        <v>0</v>
      </c>
      <c r="GS140" s="4">
        <f t="shared" si="115"/>
        <v>0</v>
      </c>
      <c r="GT140" s="4">
        <f t="shared" si="115"/>
        <v>0</v>
      </c>
      <c r="GU140" s="4">
        <f t="shared" si="115"/>
        <v>0</v>
      </c>
      <c r="GV140" s="4">
        <f t="shared" si="115"/>
        <v>0</v>
      </c>
      <c r="GW140" s="4">
        <f t="shared" si="115"/>
        <v>0</v>
      </c>
      <c r="GX140" s="4">
        <f t="shared" si="115"/>
        <v>0</v>
      </c>
    </row>
    <row r="142" spans="1:206" x14ac:dyDescent="0.2">
      <c r="A142" s="1">
        <v>5</v>
      </c>
      <c r="B142" s="1">
        <v>1</v>
      </c>
      <c r="C142" s="1"/>
      <c r="D142" s="1">
        <f>ROW(A171)</f>
        <v>171</v>
      </c>
      <c r="E142" s="1"/>
      <c r="F142" s="1" t="s">
        <v>177</v>
      </c>
      <c r="G142" s="1" t="s">
        <v>178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>
        <v>0</v>
      </c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3">
        <v>52</v>
      </c>
      <c r="B144" s="3">
        <f t="shared" ref="B144:G144" si="116">B171</f>
        <v>1</v>
      </c>
      <c r="C144" s="3">
        <f t="shared" si="116"/>
        <v>5</v>
      </c>
      <c r="D144" s="3">
        <f t="shared" si="116"/>
        <v>142</v>
      </c>
      <c r="E144" s="3">
        <f t="shared" si="116"/>
        <v>0</v>
      </c>
      <c r="F144" s="3" t="str">
        <f t="shared" si="116"/>
        <v>Новый подраздел</v>
      </c>
      <c r="G144" s="3" t="str">
        <f t="shared" si="116"/>
        <v>Каркас</v>
      </c>
      <c r="H144" s="3"/>
      <c r="I144" s="3"/>
      <c r="J144" s="3"/>
      <c r="K144" s="3"/>
      <c r="L144" s="3"/>
      <c r="M144" s="3"/>
      <c r="N144" s="3"/>
      <c r="O144" s="3">
        <f t="shared" ref="O144:AT144" si="117">O171</f>
        <v>146493.88</v>
      </c>
      <c r="P144" s="3">
        <f t="shared" si="117"/>
        <v>140032.73000000001</v>
      </c>
      <c r="Q144" s="3">
        <f t="shared" si="117"/>
        <v>1604.51</v>
      </c>
      <c r="R144" s="3">
        <f t="shared" si="117"/>
        <v>83.48</v>
      </c>
      <c r="S144" s="3">
        <f t="shared" si="117"/>
        <v>4856.6400000000003</v>
      </c>
      <c r="T144" s="3">
        <f t="shared" si="117"/>
        <v>0</v>
      </c>
      <c r="U144" s="3">
        <f t="shared" si="117"/>
        <v>367.71789999999999</v>
      </c>
      <c r="V144" s="3">
        <f t="shared" si="117"/>
        <v>0</v>
      </c>
      <c r="W144" s="3">
        <f t="shared" si="117"/>
        <v>0</v>
      </c>
      <c r="X144" s="3">
        <f t="shared" si="117"/>
        <v>4288.8900000000003</v>
      </c>
      <c r="Y144" s="3">
        <f t="shared" si="117"/>
        <v>5000.5200000000004</v>
      </c>
      <c r="Z144" s="3">
        <f t="shared" si="117"/>
        <v>0</v>
      </c>
      <c r="AA144" s="3">
        <f t="shared" si="117"/>
        <v>0</v>
      </c>
      <c r="AB144" s="3">
        <f t="shared" si="117"/>
        <v>146493.88</v>
      </c>
      <c r="AC144" s="3">
        <f t="shared" si="117"/>
        <v>140032.73000000001</v>
      </c>
      <c r="AD144" s="3">
        <f t="shared" si="117"/>
        <v>1604.51</v>
      </c>
      <c r="AE144" s="3">
        <f t="shared" si="117"/>
        <v>83.48</v>
      </c>
      <c r="AF144" s="3">
        <f t="shared" si="117"/>
        <v>4856.6400000000003</v>
      </c>
      <c r="AG144" s="3">
        <f t="shared" si="117"/>
        <v>0</v>
      </c>
      <c r="AH144" s="3">
        <f t="shared" si="117"/>
        <v>367.71789999999999</v>
      </c>
      <c r="AI144" s="3">
        <f t="shared" si="117"/>
        <v>0</v>
      </c>
      <c r="AJ144" s="3">
        <f t="shared" si="117"/>
        <v>0</v>
      </c>
      <c r="AK144" s="3">
        <f t="shared" si="117"/>
        <v>4288.8900000000003</v>
      </c>
      <c r="AL144" s="3">
        <f t="shared" si="117"/>
        <v>5000.5200000000004</v>
      </c>
      <c r="AM144" s="3">
        <f t="shared" si="117"/>
        <v>0</v>
      </c>
      <c r="AN144" s="3">
        <f t="shared" si="117"/>
        <v>0</v>
      </c>
      <c r="AO144" s="3">
        <f t="shared" si="117"/>
        <v>0</v>
      </c>
      <c r="AP144" s="3">
        <f t="shared" si="117"/>
        <v>0</v>
      </c>
      <c r="AQ144" s="3">
        <f t="shared" si="117"/>
        <v>0</v>
      </c>
      <c r="AR144" s="3">
        <f t="shared" si="117"/>
        <v>155929.38</v>
      </c>
      <c r="AS144" s="3">
        <f t="shared" si="117"/>
        <v>155929.38</v>
      </c>
      <c r="AT144" s="3">
        <f t="shared" si="117"/>
        <v>0</v>
      </c>
      <c r="AU144" s="3">
        <f t="shared" ref="AU144:BZ144" si="118">AU171</f>
        <v>0</v>
      </c>
      <c r="AV144" s="3">
        <f t="shared" si="118"/>
        <v>140032.73000000001</v>
      </c>
      <c r="AW144" s="3">
        <f t="shared" si="118"/>
        <v>140032.73000000001</v>
      </c>
      <c r="AX144" s="3">
        <f t="shared" si="118"/>
        <v>0</v>
      </c>
      <c r="AY144" s="3">
        <f t="shared" si="118"/>
        <v>140032.73000000001</v>
      </c>
      <c r="AZ144" s="3">
        <f t="shared" si="118"/>
        <v>0</v>
      </c>
      <c r="BA144" s="3">
        <f t="shared" si="118"/>
        <v>0</v>
      </c>
      <c r="BB144" s="3">
        <f t="shared" si="118"/>
        <v>0</v>
      </c>
      <c r="BC144" s="3">
        <f t="shared" si="118"/>
        <v>0</v>
      </c>
      <c r="BD144" s="3">
        <f t="shared" si="118"/>
        <v>0</v>
      </c>
      <c r="BE144" s="3">
        <f t="shared" si="118"/>
        <v>0</v>
      </c>
      <c r="BF144" s="3">
        <f t="shared" si="118"/>
        <v>0</v>
      </c>
      <c r="BG144" s="3">
        <f t="shared" si="118"/>
        <v>0</v>
      </c>
      <c r="BH144" s="3">
        <f t="shared" si="118"/>
        <v>0</v>
      </c>
      <c r="BI144" s="3">
        <f t="shared" si="118"/>
        <v>0</v>
      </c>
      <c r="BJ144" s="3">
        <f t="shared" si="118"/>
        <v>0</v>
      </c>
      <c r="BK144" s="3">
        <f t="shared" si="118"/>
        <v>0</v>
      </c>
      <c r="BL144" s="3">
        <f t="shared" si="118"/>
        <v>0</v>
      </c>
      <c r="BM144" s="3">
        <f t="shared" si="118"/>
        <v>0</v>
      </c>
      <c r="BN144" s="3">
        <f t="shared" si="118"/>
        <v>0</v>
      </c>
      <c r="BO144" s="3">
        <f t="shared" si="118"/>
        <v>0</v>
      </c>
      <c r="BP144" s="3">
        <f t="shared" si="118"/>
        <v>0</v>
      </c>
      <c r="BQ144" s="3">
        <f t="shared" si="118"/>
        <v>0</v>
      </c>
      <c r="BR144" s="3">
        <f t="shared" si="118"/>
        <v>0</v>
      </c>
      <c r="BS144" s="3">
        <f t="shared" si="118"/>
        <v>0</v>
      </c>
      <c r="BT144" s="3">
        <f t="shared" si="118"/>
        <v>0</v>
      </c>
      <c r="BU144" s="3">
        <f t="shared" si="118"/>
        <v>0</v>
      </c>
      <c r="BV144" s="3">
        <f t="shared" si="118"/>
        <v>0</v>
      </c>
      <c r="BW144" s="3">
        <f t="shared" si="118"/>
        <v>0</v>
      </c>
      <c r="BX144" s="3">
        <f t="shared" si="118"/>
        <v>0</v>
      </c>
      <c r="BY144" s="3">
        <f t="shared" si="118"/>
        <v>0</v>
      </c>
      <c r="BZ144" s="3">
        <f t="shared" si="118"/>
        <v>0</v>
      </c>
      <c r="CA144" s="3">
        <f t="shared" ref="CA144:DF144" si="119">CA171</f>
        <v>155929.38</v>
      </c>
      <c r="CB144" s="3">
        <f t="shared" si="119"/>
        <v>155929.38</v>
      </c>
      <c r="CC144" s="3">
        <f t="shared" si="119"/>
        <v>0</v>
      </c>
      <c r="CD144" s="3">
        <f t="shared" si="119"/>
        <v>0</v>
      </c>
      <c r="CE144" s="3">
        <f t="shared" si="119"/>
        <v>140032.73000000001</v>
      </c>
      <c r="CF144" s="3">
        <f t="shared" si="119"/>
        <v>140032.73000000001</v>
      </c>
      <c r="CG144" s="3">
        <f t="shared" si="119"/>
        <v>0</v>
      </c>
      <c r="CH144" s="3">
        <f t="shared" si="119"/>
        <v>140032.73000000001</v>
      </c>
      <c r="CI144" s="3">
        <f t="shared" si="119"/>
        <v>0</v>
      </c>
      <c r="CJ144" s="3">
        <f t="shared" si="119"/>
        <v>0</v>
      </c>
      <c r="CK144" s="3">
        <f t="shared" si="119"/>
        <v>0</v>
      </c>
      <c r="CL144" s="3">
        <f t="shared" si="119"/>
        <v>0</v>
      </c>
      <c r="CM144" s="3">
        <f t="shared" si="119"/>
        <v>0</v>
      </c>
      <c r="CN144" s="3">
        <f t="shared" si="119"/>
        <v>0</v>
      </c>
      <c r="CO144" s="3">
        <f t="shared" si="119"/>
        <v>0</v>
      </c>
      <c r="CP144" s="3">
        <f t="shared" si="119"/>
        <v>0</v>
      </c>
      <c r="CQ144" s="3">
        <f t="shared" si="119"/>
        <v>0</v>
      </c>
      <c r="CR144" s="3">
        <f t="shared" si="119"/>
        <v>0</v>
      </c>
      <c r="CS144" s="3">
        <f t="shared" si="119"/>
        <v>0</v>
      </c>
      <c r="CT144" s="3">
        <f t="shared" si="119"/>
        <v>0</v>
      </c>
      <c r="CU144" s="3">
        <f t="shared" si="119"/>
        <v>0</v>
      </c>
      <c r="CV144" s="3">
        <f t="shared" si="119"/>
        <v>0</v>
      </c>
      <c r="CW144" s="3">
        <f t="shared" si="119"/>
        <v>0</v>
      </c>
      <c r="CX144" s="3">
        <f t="shared" si="119"/>
        <v>0</v>
      </c>
      <c r="CY144" s="3">
        <f t="shared" si="119"/>
        <v>0</v>
      </c>
      <c r="CZ144" s="3">
        <f t="shared" si="119"/>
        <v>0</v>
      </c>
      <c r="DA144" s="3">
        <f t="shared" si="119"/>
        <v>0</v>
      </c>
      <c r="DB144" s="3">
        <f t="shared" si="119"/>
        <v>0</v>
      </c>
      <c r="DC144" s="3">
        <f t="shared" si="119"/>
        <v>0</v>
      </c>
      <c r="DD144" s="3">
        <f t="shared" si="119"/>
        <v>0</v>
      </c>
      <c r="DE144" s="3">
        <f t="shared" si="119"/>
        <v>0</v>
      </c>
      <c r="DF144" s="3">
        <f t="shared" si="119"/>
        <v>0</v>
      </c>
      <c r="DG144" s="4">
        <f t="shared" ref="DG144:EL144" si="120">DG171</f>
        <v>1405563.59</v>
      </c>
      <c r="DH144" s="4">
        <f t="shared" si="120"/>
        <v>1249348.6100000001</v>
      </c>
      <c r="DI144" s="4">
        <f t="shared" si="120"/>
        <v>15226.72</v>
      </c>
      <c r="DJ144" s="4">
        <f t="shared" si="120"/>
        <v>2423.42</v>
      </c>
      <c r="DK144" s="4">
        <f t="shared" si="120"/>
        <v>140988.26</v>
      </c>
      <c r="DL144" s="4">
        <f t="shared" si="120"/>
        <v>0</v>
      </c>
      <c r="DM144" s="4">
        <f t="shared" si="120"/>
        <v>367.71789999999999</v>
      </c>
      <c r="DN144" s="4">
        <f t="shared" si="120"/>
        <v>0</v>
      </c>
      <c r="DO144" s="4">
        <f t="shared" si="120"/>
        <v>0</v>
      </c>
      <c r="DP144" s="4">
        <f t="shared" si="120"/>
        <v>103050.46</v>
      </c>
      <c r="DQ144" s="4">
        <f t="shared" si="120"/>
        <v>70878.06</v>
      </c>
      <c r="DR144" s="4">
        <f t="shared" si="120"/>
        <v>0</v>
      </c>
      <c r="DS144" s="4">
        <f t="shared" si="120"/>
        <v>0</v>
      </c>
      <c r="DT144" s="4">
        <f t="shared" si="120"/>
        <v>1405563.59</v>
      </c>
      <c r="DU144" s="4">
        <f t="shared" si="120"/>
        <v>1249348.6100000001</v>
      </c>
      <c r="DV144" s="4">
        <f t="shared" si="120"/>
        <v>15226.72</v>
      </c>
      <c r="DW144" s="4">
        <f t="shared" si="120"/>
        <v>2423.42</v>
      </c>
      <c r="DX144" s="4">
        <f t="shared" si="120"/>
        <v>140988.26</v>
      </c>
      <c r="DY144" s="4">
        <f t="shared" si="120"/>
        <v>0</v>
      </c>
      <c r="DZ144" s="4">
        <f t="shared" si="120"/>
        <v>367.71789999999999</v>
      </c>
      <c r="EA144" s="4">
        <f t="shared" si="120"/>
        <v>0</v>
      </c>
      <c r="EB144" s="4">
        <f t="shared" si="120"/>
        <v>0</v>
      </c>
      <c r="EC144" s="4">
        <f t="shared" si="120"/>
        <v>103050.46</v>
      </c>
      <c r="ED144" s="4">
        <f t="shared" si="120"/>
        <v>70878.06</v>
      </c>
      <c r="EE144" s="4">
        <f t="shared" si="120"/>
        <v>0</v>
      </c>
      <c r="EF144" s="4">
        <f t="shared" si="120"/>
        <v>0</v>
      </c>
      <c r="EG144" s="4">
        <f t="shared" si="120"/>
        <v>0</v>
      </c>
      <c r="EH144" s="4">
        <f t="shared" si="120"/>
        <v>0</v>
      </c>
      <c r="EI144" s="4">
        <f t="shared" si="120"/>
        <v>0</v>
      </c>
      <c r="EJ144" s="4">
        <f t="shared" si="120"/>
        <v>1583369.57</v>
      </c>
      <c r="EK144" s="4">
        <f t="shared" si="120"/>
        <v>1583369.57</v>
      </c>
      <c r="EL144" s="4">
        <f t="shared" si="120"/>
        <v>0</v>
      </c>
      <c r="EM144" s="4">
        <f t="shared" ref="EM144:FR144" si="121">EM171</f>
        <v>0</v>
      </c>
      <c r="EN144" s="4">
        <f t="shared" si="121"/>
        <v>1249348.6100000001</v>
      </c>
      <c r="EO144" s="4">
        <f t="shared" si="121"/>
        <v>1249348.6100000001</v>
      </c>
      <c r="EP144" s="4">
        <f t="shared" si="121"/>
        <v>0</v>
      </c>
      <c r="EQ144" s="4">
        <f t="shared" si="121"/>
        <v>1249348.6100000001</v>
      </c>
      <c r="ER144" s="4">
        <f t="shared" si="121"/>
        <v>0</v>
      </c>
      <c r="ES144" s="4">
        <f t="shared" si="121"/>
        <v>0</v>
      </c>
      <c r="ET144" s="4">
        <f t="shared" si="121"/>
        <v>0</v>
      </c>
      <c r="EU144" s="4">
        <f t="shared" si="121"/>
        <v>0</v>
      </c>
      <c r="EV144" s="4">
        <f t="shared" si="121"/>
        <v>0</v>
      </c>
      <c r="EW144" s="4">
        <f t="shared" si="121"/>
        <v>0</v>
      </c>
      <c r="EX144" s="4">
        <f t="shared" si="121"/>
        <v>0</v>
      </c>
      <c r="EY144" s="4">
        <f t="shared" si="121"/>
        <v>0</v>
      </c>
      <c r="EZ144" s="4">
        <f t="shared" si="121"/>
        <v>0</v>
      </c>
      <c r="FA144" s="4">
        <f t="shared" si="121"/>
        <v>0</v>
      </c>
      <c r="FB144" s="4">
        <f t="shared" si="121"/>
        <v>0</v>
      </c>
      <c r="FC144" s="4">
        <f t="shared" si="121"/>
        <v>0</v>
      </c>
      <c r="FD144" s="4">
        <f t="shared" si="121"/>
        <v>0</v>
      </c>
      <c r="FE144" s="4">
        <f t="shared" si="121"/>
        <v>0</v>
      </c>
      <c r="FF144" s="4">
        <f t="shared" si="121"/>
        <v>0</v>
      </c>
      <c r="FG144" s="4">
        <f t="shared" si="121"/>
        <v>0</v>
      </c>
      <c r="FH144" s="4">
        <f t="shared" si="121"/>
        <v>0</v>
      </c>
      <c r="FI144" s="4">
        <f t="shared" si="121"/>
        <v>0</v>
      </c>
      <c r="FJ144" s="4">
        <f t="shared" si="121"/>
        <v>0</v>
      </c>
      <c r="FK144" s="4">
        <f t="shared" si="121"/>
        <v>0</v>
      </c>
      <c r="FL144" s="4">
        <f t="shared" si="121"/>
        <v>0</v>
      </c>
      <c r="FM144" s="4">
        <f t="shared" si="121"/>
        <v>0</v>
      </c>
      <c r="FN144" s="4">
        <f t="shared" si="121"/>
        <v>0</v>
      </c>
      <c r="FO144" s="4">
        <f t="shared" si="121"/>
        <v>0</v>
      </c>
      <c r="FP144" s="4">
        <f t="shared" si="121"/>
        <v>0</v>
      </c>
      <c r="FQ144" s="4">
        <f t="shared" si="121"/>
        <v>0</v>
      </c>
      <c r="FR144" s="4">
        <f t="shared" si="121"/>
        <v>0</v>
      </c>
      <c r="FS144" s="4">
        <f t="shared" ref="FS144:GX144" si="122">FS171</f>
        <v>1583369.57</v>
      </c>
      <c r="FT144" s="4">
        <f t="shared" si="122"/>
        <v>1583369.57</v>
      </c>
      <c r="FU144" s="4">
        <f t="shared" si="122"/>
        <v>0</v>
      </c>
      <c r="FV144" s="4">
        <f t="shared" si="122"/>
        <v>0</v>
      </c>
      <c r="FW144" s="4">
        <f t="shared" si="122"/>
        <v>1249348.6100000001</v>
      </c>
      <c r="FX144" s="4">
        <f t="shared" si="122"/>
        <v>1249348.6100000001</v>
      </c>
      <c r="FY144" s="4">
        <f t="shared" si="122"/>
        <v>0</v>
      </c>
      <c r="FZ144" s="4">
        <f t="shared" si="122"/>
        <v>1249348.6100000001</v>
      </c>
      <c r="GA144" s="4">
        <f t="shared" si="122"/>
        <v>0</v>
      </c>
      <c r="GB144" s="4">
        <f t="shared" si="122"/>
        <v>0</v>
      </c>
      <c r="GC144" s="4">
        <f t="shared" si="122"/>
        <v>0</v>
      </c>
      <c r="GD144" s="4">
        <f t="shared" si="122"/>
        <v>0</v>
      </c>
      <c r="GE144" s="4">
        <f t="shared" si="122"/>
        <v>0</v>
      </c>
      <c r="GF144" s="4">
        <f t="shared" si="122"/>
        <v>0</v>
      </c>
      <c r="GG144" s="4">
        <f t="shared" si="122"/>
        <v>0</v>
      </c>
      <c r="GH144" s="4">
        <f t="shared" si="122"/>
        <v>0</v>
      </c>
      <c r="GI144" s="4">
        <f t="shared" si="122"/>
        <v>0</v>
      </c>
      <c r="GJ144" s="4">
        <f t="shared" si="122"/>
        <v>0</v>
      </c>
      <c r="GK144" s="4">
        <f t="shared" si="122"/>
        <v>0</v>
      </c>
      <c r="GL144" s="4">
        <f t="shared" si="122"/>
        <v>0</v>
      </c>
      <c r="GM144" s="4">
        <f t="shared" si="122"/>
        <v>0</v>
      </c>
      <c r="GN144" s="4">
        <f t="shared" si="122"/>
        <v>0</v>
      </c>
      <c r="GO144" s="4">
        <f t="shared" si="122"/>
        <v>0</v>
      </c>
      <c r="GP144" s="4">
        <f t="shared" si="122"/>
        <v>0</v>
      </c>
      <c r="GQ144" s="4">
        <f t="shared" si="122"/>
        <v>0</v>
      </c>
      <c r="GR144" s="4">
        <f t="shared" si="122"/>
        <v>0</v>
      </c>
      <c r="GS144" s="4">
        <f t="shared" si="122"/>
        <v>0</v>
      </c>
      <c r="GT144" s="4">
        <f t="shared" si="122"/>
        <v>0</v>
      </c>
      <c r="GU144" s="4">
        <f t="shared" si="122"/>
        <v>0</v>
      </c>
      <c r="GV144" s="4">
        <f t="shared" si="122"/>
        <v>0</v>
      </c>
      <c r="GW144" s="4">
        <f t="shared" si="122"/>
        <v>0</v>
      </c>
      <c r="GX144" s="4">
        <f t="shared" si="122"/>
        <v>0</v>
      </c>
    </row>
    <row r="146" spans="1:255" x14ac:dyDescent="0.2">
      <c r="A146" s="2">
        <v>17</v>
      </c>
      <c r="B146" s="2">
        <v>1</v>
      </c>
      <c r="C146" s="2">
        <f>ROW(SmtRes!A24)</f>
        <v>24</v>
      </c>
      <c r="D146" s="2"/>
      <c r="E146" s="2" t="s">
        <v>179</v>
      </c>
      <c r="F146" s="2" t="s">
        <v>180</v>
      </c>
      <c r="G146" s="2" t="s">
        <v>181</v>
      </c>
      <c r="H146" s="2" t="s">
        <v>182</v>
      </c>
      <c r="I146" s="2">
        <v>15.507</v>
      </c>
      <c r="J146" s="2">
        <v>0</v>
      </c>
      <c r="K146" s="2">
        <v>15.507</v>
      </c>
      <c r="L146" s="2"/>
      <c r="M146" s="2"/>
      <c r="N146" s="2"/>
      <c r="O146" s="2">
        <f t="shared" ref="O146:O169" si="123">ROUND(CP146,2)</f>
        <v>7611.46</v>
      </c>
      <c r="P146" s="2">
        <f t="shared" ref="P146:P169" si="124">ROUND((ROUND((AC146*AW146*I146),2)*BC146),2)</f>
        <v>1593.34</v>
      </c>
      <c r="Q146" s="2">
        <f>(ROUND((ROUND((((ET146*1.1))*AV146*I146),2)*BB146),2)+ROUND((ROUND(((AE146-((EU146*1.1)))*AV146*I146),2)*BS146),2))</f>
        <v>1514.89</v>
      </c>
      <c r="R146" s="2">
        <f t="shared" ref="R146:R169" si="125">ROUND((ROUND((AE146*AV146*I146),2)*BS146),2)</f>
        <v>80.680000000000007</v>
      </c>
      <c r="S146" s="2">
        <f t="shared" ref="S146:S169" si="126">ROUND((ROUND((AF146*AV146*I146),2)*BA146),2)</f>
        <v>4503.2299999999996</v>
      </c>
      <c r="T146" s="2">
        <f t="shared" ref="T146:T169" si="127">ROUND(CU146*I146,2)</f>
        <v>0</v>
      </c>
      <c r="U146" s="2">
        <f t="shared" ref="U146:U169" si="128">CV146*I146</f>
        <v>341.154</v>
      </c>
      <c r="V146" s="2">
        <f t="shared" ref="V146:V169" si="129">CW146*I146</f>
        <v>0</v>
      </c>
      <c r="W146" s="2">
        <f t="shared" ref="W146:W169" si="130">ROUND(CX146*I146,2)</f>
        <v>0</v>
      </c>
      <c r="X146" s="2">
        <f t="shared" ref="X146:X169" si="131">ROUND(CY146,2)</f>
        <v>3917.81</v>
      </c>
      <c r="Y146" s="2">
        <f t="shared" ref="Y146:Y169" si="132">ROUND(CZ146,2)</f>
        <v>4728.3900000000003</v>
      </c>
      <c r="Z146" s="2"/>
      <c r="AA146" s="2">
        <v>50449121</v>
      </c>
      <c r="AB146" s="2">
        <f t="shared" ref="AB146:AB169" si="133">ROUND((AC146+AD146+AF146),6)</f>
        <v>490.84100000000001</v>
      </c>
      <c r="AC146" s="2">
        <f t="shared" ref="AC146:AC169" si="134">ROUND((ES146),6)</f>
        <v>102.75</v>
      </c>
      <c r="AD146" s="2">
        <f>ROUND(((((ET146*1.1))-((EU146*1.1)))+AE146),6)</f>
        <v>97.691000000000003</v>
      </c>
      <c r="AE146" s="2">
        <f>ROUND(((EU146*1.1)),6)</f>
        <v>5.2030000000000003</v>
      </c>
      <c r="AF146" s="2">
        <f>ROUND(((EV146*1.1)),6)</f>
        <v>290.39999999999998</v>
      </c>
      <c r="AG146" s="2">
        <f t="shared" ref="AG146:AG169" si="135">ROUND((AP146),6)</f>
        <v>0</v>
      </c>
      <c r="AH146" s="2">
        <f>((EW146*1.1))</f>
        <v>22</v>
      </c>
      <c r="AI146" s="2">
        <f>((EX146*1.1))</f>
        <v>0</v>
      </c>
      <c r="AJ146" s="2">
        <f t="shared" ref="AJ146:AJ169" si="136">(AS146)</f>
        <v>0</v>
      </c>
      <c r="AK146" s="2">
        <v>455.56</v>
      </c>
      <c r="AL146" s="2">
        <v>102.75</v>
      </c>
      <c r="AM146" s="2">
        <v>88.81</v>
      </c>
      <c r="AN146" s="2">
        <v>4.7300000000000004</v>
      </c>
      <c r="AO146" s="2">
        <v>264</v>
      </c>
      <c r="AP146" s="2">
        <v>0</v>
      </c>
      <c r="AQ146" s="2">
        <v>20</v>
      </c>
      <c r="AR146" s="2">
        <v>0</v>
      </c>
      <c r="AS146" s="2">
        <v>0</v>
      </c>
      <c r="AT146" s="2">
        <v>87</v>
      </c>
      <c r="AU146" s="2">
        <v>105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183</v>
      </c>
      <c r="BK146" s="2"/>
      <c r="BL146" s="2"/>
      <c r="BM146" s="2">
        <v>80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87</v>
      </c>
      <c r="CA146" s="2">
        <v>105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799</v>
      </c>
      <c r="CO146" s="2">
        <v>0</v>
      </c>
      <c r="CP146" s="2">
        <f t="shared" ref="CP146:CP169" si="137">(P146+Q146+S146)</f>
        <v>7611.4599999999991</v>
      </c>
      <c r="CQ146" s="2">
        <f t="shared" ref="CQ146:CQ169" si="138">ROUND((ROUND((AC146*AW146*1),2)*BC146),2)</f>
        <v>102.75</v>
      </c>
      <c r="CR146" s="2">
        <f>(ROUND((ROUND((((ET146*1.1))*AV146*1),2)*BB146),2)+ROUND((ROUND(((AE146-((EU146*1.1)))*AV146*1),2)*BS146),2))</f>
        <v>97.69</v>
      </c>
      <c r="CS146" s="2">
        <f t="shared" ref="CS146:CS169" si="139">ROUND((ROUND((AE146*AV146*1),2)*BS146),2)</f>
        <v>5.2</v>
      </c>
      <c r="CT146" s="2">
        <f t="shared" ref="CT146:CT169" si="140">ROUND((ROUND((AF146*AV146*1),2)*BA146),2)</f>
        <v>290.39999999999998</v>
      </c>
      <c r="CU146" s="2">
        <f t="shared" ref="CU146:CU169" si="141">AG146</f>
        <v>0</v>
      </c>
      <c r="CV146" s="2">
        <f t="shared" ref="CV146:CV169" si="142">(AH146*AV146)</f>
        <v>22</v>
      </c>
      <c r="CW146" s="2">
        <f t="shared" ref="CW146:CW169" si="143">AI146</f>
        <v>0</v>
      </c>
      <c r="CX146" s="2">
        <f t="shared" ref="CX146:CX169" si="144">AJ146</f>
        <v>0</v>
      </c>
      <c r="CY146" s="2">
        <f>((S146*BZ146)/100)</f>
        <v>3917.8100999999997</v>
      </c>
      <c r="CZ146" s="2">
        <f>((S146*CA146)/100)</f>
        <v>4728.3914999999997</v>
      </c>
      <c r="DA146" s="2"/>
      <c r="DB146" s="2"/>
      <c r="DC146" s="2" t="s">
        <v>3</v>
      </c>
      <c r="DD146" s="2" t="s">
        <v>3</v>
      </c>
      <c r="DE146" s="2" t="s">
        <v>22</v>
      </c>
      <c r="DF146" s="2" t="s">
        <v>22</v>
      </c>
      <c r="DG146" s="2" t="s">
        <v>22</v>
      </c>
      <c r="DH146" s="2" t="s">
        <v>3</v>
      </c>
      <c r="DI146" s="2" t="s">
        <v>22</v>
      </c>
      <c r="DJ146" s="2" t="s">
        <v>22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182</v>
      </c>
      <c r="DW146" s="2" t="s">
        <v>182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49573341</v>
      </c>
      <c r="EF146" s="2">
        <v>30</v>
      </c>
      <c r="EG146" s="2" t="s">
        <v>23</v>
      </c>
      <c r="EH146" s="2">
        <v>0</v>
      </c>
      <c r="EI146" s="2" t="s">
        <v>3</v>
      </c>
      <c r="EJ146" s="2">
        <v>1</v>
      </c>
      <c r="EK146" s="2">
        <v>80</v>
      </c>
      <c r="EL146" s="2" t="s">
        <v>184</v>
      </c>
      <c r="EM146" s="2" t="s">
        <v>185</v>
      </c>
      <c r="EN146" s="2"/>
      <c r="EO146" s="2" t="s">
        <v>32</v>
      </c>
      <c r="EP146" s="2"/>
      <c r="EQ146" s="2">
        <v>131072</v>
      </c>
      <c r="ER146" s="2">
        <v>455.56</v>
      </c>
      <c r="ES146" s="2">
        <v>102.75</v>
      </c>
      <c r="ET146" s="2">
        <v>88.81</v>
      </c>
      <c r="EU146" s="2">
        <v>4.7300000000000004</v>
      </c>
      <c r="EV146" s="2">
        <v>264</v>
      </c>
      <c r="EW146" s="2">
        <v>20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ref="FR146:FR169" si="145">ROUND(IF(BI146=3,GM146,0),2)</f>
        <v>0</v>
      </c>
      <c r="FS146" s="2">
        <v>0</v>
      </c>
      <c r="FT146" s="2"/>
      <c r="FU146" s="2"/>
      <c r="FV146" s="2"/>
      <c r="FW146" s="2"/>
      <c r="FX146" s="2">
        <v>87</v>
      </c>
      <c r="FY146" s="2">
        <v>105</v>
      </c>
      <c r="FZ146" s="2"/>
      <c r="GA146" s="2" t="s">
        <v>3</v>
      </c>
      <c r="GB146" s="2"/>
      <c r="GC146" s="2"/>
      <c r="GD146" s="2">
        <v>0</v>
      </c>
      <c r="GE146" s="2"/>
      <c r="GF146" s="2">
        <v>1436132078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141.19</v>
      </c>
      <c r="GL146" s="2">
        <f t="shared" ref="GL146:GL169" si="146">ROUND(IF(AND(BH146=3,BI146=3,FS146&lt;&gt;0),P146,0),2)</f>
        <v>0</v>
      </c>
      <c r="GM146" s="2">
        <f t="shared" ref="GM146:GM169" si="147">ROUND(O146+X146+Y146+GK146,2)+GX146</f>
        <v>16398.849999999999</v>
      </c>
      <c r="GN146" s="2">
        <f t="shared" ref="GN146:GN169" si="148">IF(OR(BI146=0,BI146=1),GM146-GX146,0)</f>
        <v>16398.849999999999</v>
      </c>
      <c r="GO146" s="2">
        <f t="shared" ref="GO146:GO169" si="149">IF(BI146=2,GM146-GX146,0)</f>
        <v>0</v>
      </c>
      <c r="GP146" s="2">
        <f t="shared" ref="GP146:GP169" si="150">IF(BI146=4,GM146-GX146,0)</f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ref="GV146:GV169" si="151">ROUND((GT146),6)</f>
        <v>0</v>
      </c>
      <c r="GW146" s="2">
        <v>1</v>
      </c>
      <c r="GX146" s="2">
        <f t="shared" ref="GX146:GX169" si="152">ROUND(HC146*I146,2)</f>
        <v>0</v>
      </c>
      <c r="GY146" s="2"/>
      <c r="GZ146" s="2"/>
      <c r="HA146" s="2">
        <v>0</v>
      </c>
      <c r="HB146" s="2">
        <v>0</v>
      </c>
      <c r="HC146" s="2">
        <f t="shared" ref="HC146:HC169" si="153">GV146*GW146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ROW(SmtRes!A26)</f>
        <v>26</v>
      </c>
      <c r="E147" t="s">
        <v>179</v>
      </c>
      <c r="F147" t="s">
        <v>180</v>
      </c>
      <c r="G147" t="s">
        <v>181</v>
      </c>
      <c r="H147" t="s">
        <v>182</v>
      </c>
      <c r="I147">
        <v>15.507</v>
      </c>
      <c r="J147">
        <v>0</v>
      </c>
      <c r="K147">
        <v>15.507</v>
      </c>
      <c r="O147">
        <f t="shared" si="123"/>
        <v>158870.75</v>
      </c>
      <c r="P147">
        <f t="shared" si="124"/>
        <v>13750.52</v>
      </c>
      <c r="Q147">
        <f>(ROUND((ROUND((((ET147*1.1))*AV147*I147),2)*BB147),2)+ROUND((ROUND(((AE147-((EU147*1.1)))*AV147*I147),2)*BS147),2))</f>
        <v>14391.46</v>
      </c>
      <c r="R147">
        <f t="shared" si="125"/>
        <v>2342.14</v>
      </c>
      <c r="S147">
        <f t="shared" si="126"/>
        <v>130728.77</v>
      </c>
      <c r="T147">
        <f t="shared" si="127"/>
        <v>0</v>
      </c>
      <c r="U147">
        <f t="shared" si="128"/>
        <v>341.154</v>
      </c>
      <c r="V147">
        <f t="shared" si="129"/>
        <v>0</v>
      </c>
      <c r="W147">
        <f t="shared" si="130"/>
        <v>0</v>
      </c>
      <c r="X147">
        <f t="shared" si="131"/>
        <v>94124.71</v>
      </c>
      <c r="Y147">
        <f t="shared" si="132"/>
        <v>66671.67</v>
      </c>
      <c r="AA147">
        <v>50449122</v>
      </c>
      <c r="AB147">
        <f t="shared" si="133"/>
        <v>490.84100000000001</v>
      </c>
      <c r="AC147">
        <f t="shared" si="134"/>
        <v>102.75</v>
      </c>
      <c r="AD147">
        <f>ROUND(((((ET147*1.1))-((EU147*1.1)))+AE147),6)</f>
        <v>97.691000000000003</v>
      </c>
      <c r="AE147">
        <f>ROUND(((EU147*1.1)),6)</f>
        <v>5.2030000000000003</v>
      </c>
      <c r="AF147">
        <f>ROUND(((EV147*1.1)),6)</f>
        <v>290.39999999999998</v>
      </c>
      <c r="AG147">
        <f t="shared" si="135"/>
        <v>0</v>
      </c>
      <c r="AH147">
        <f>((EW147*1.1))</f>
        <v>22</v>
      </c>
      <c r="AI147">
        <f>((EX147*1.1))</f>
        <v>0</v>
      </c>
      <c r="AJ147">
        <f t="shared" si="136"/>
        <v>0</v>
      </c>
      <c r="AK147">
        <v>455.56</v>
      </c>
      <c r="AL147">
        <v>102.75</v>
      </c>
      <c r="AM147">
        <v>88.81</v>
      </c>
      <c r="AN147">
        <v>4.7300000000000004</v>
      </c>
      <c r="AO147">
        <v>264</v>
      </c>
      <c r="AP147">
        <v>0</v>
      </c>
      <c r="AQ147">
        <v>20</v>
      </c>
      <c r="AR147">
        <v>0</v>
      </c>
      <c r="AS147">
        <v>0</v>
      </c>
      <c r="AT147">
        <v>72</v>
      </c>
      <c r="AU147">
        <v>51</v>
      </c>
      <c r="AV147">
        <v>1</v>
      </c>
      <c r="AW147">
        <v>1</v>
      </c>
      <c r="AZ147">
        <v>1</v>
      </c>
      <c r="BA147">
        <v>29.03</v>
      </c>
      <c r="BB147">
        <v>9.5</v>
      </c>
      <c r="BC147">
        <v>8.6300000000000008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183</v>
      </c>
      <c r="BM147">
        <v>80</v>
      </c>
      <c r="BN147">
        <v>0</v>
      </c>
      <c r="BO147" t="s">
        <v>180</v>
      </c>
      <c r="BP147">
        <v>1</v>
      </c>
      <c r="BQ147">
        <v>30</v>
      </c>
      <c r="BR147">
        <v>0</v>
      </c>
      <c r="BS147">
        <v>29.03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72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799</v>
      </c>
      <c r="CO147">
        <v>0</v>
      </c>
      <c r="CP147">
        <f t="shared" si="137"/>
        <v>158870.75</v>
      </c>
      <c r="CQ147">
        <f t="shared" si="138"/>
        <v>886.73</v>
      </c>
      <c r="CR147">
        <f>(ROUND((ROUND((((ET147*1.1))*AV147*1),2)*BB147),2)+ROUND((ROUND(((AE147-((EU147*1.1)))*AV147*1),2)*BS147),2))</f>
        <v>928.06</v>
      </c>
      <c r="CS147">
        <f t="shared" si="139"/>
        <v>150.96</v>
      </c>
      <c r="CT147">
        <f t="shared" si="140"/>
        <v>8430.31</v>
      </c>
      <c r="CU147">
        <f t="shared" si="141"/>
        <v>0</v>
      </c>
      <c r="CV147">
        <f t="shared" si="142"/>
        <v>22</v>
      </c>
      <c r="CW147">
        <f t="shared" si="143"/>
        <v>0</v>
      </c>
      <c r="CX147">
        <f t="shared" si="144"/>
        <v>0</v>
      </c>
      <c r="CY147">
        <f>S147*(BZ147/100)</f>
        <v>94124.714399999997</v>
      </c>
      <c r="CZ147">
        <f>S147*(CA147/100)</f>
        <v>66671.67270000001</v>
      </c>
      <c r="DC147" t="s">
        <v>3</v>
      </c>
      <c r="DD147" t="s">
        <v>3</v>
      </c>
      <c r="DE147" t="s">
        <v>22</v>
      </c>
      <c r="DF147" t="s">
        <v>22</v>
      </c>
      <c r="DG147" t="s">
        <v>22</v>
      </c>
      <c r="DH147" t="s">
        <v>3</v>
      </c>
      <c r="DI147" t="s">
        <v>22</v>
      </c>
      <c r="DJ147" t="s">
        <v>22</v>
      </c>
      <c r="DK147" t="s">
        <v>3</v>
      </c>
      <c r="DL147" t="s">
        <v>3</v>
      </c>
      <c r="DM147" t="s">
        <v>3</v>
      </c>
      <c r="DN147">
        <v>87</v>
      </c>
      <c r="DO147">
        <v>105</v>
      </c>
      <c r="DP147">
        <v>1</v>
      </c>
      <c r="DQ147">
        <v>1</v>
      </c>
      <c r="DU147">
        <v>1013</v>
      </c>
      <c r="DV147" t="s">
        <v>182</v>
      </c>
      <c r="DW147" t="s">
        <v>182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49573341</v>
      </c>
      <c r="EF147">
        <v>30</v>
      </c>
      <c r="EG147" t="s">
        <v>23</v>
      </c>
      <c r="EH147">
        <v>0</v>
      </c>
      <c r="EI147" t="s">
        <v>3</v>
      </c>
      <c r="EJ147">
        <v>1</v>
      </c>
      <c r="EK147">
        <v>80</v>
      </c>
      <c r="EL147" t="s">
        <v>184</v>
      </c>
      <c r="EM147" t="s">
        <v>185</v>
      </c>
      <c r="EO147" t="s">
        <v>32</v>
      </c>
      <c r="EQ147">
        <v>131072</v>
      </c>
      <c r="ER147">
        <v>455.56</v>
      </c>
      <c r="ES147">
        <v>102.75</v>
      </c>
      <c r="ET147">
        <v>88.81</v>
      </c>
      <c r="EU147">
        <v>4.7300000000000004</v>
      </c>
      <c r="EV147">
        <v>264</v>
      </c>
      <c r="EW147">
        <v>20</v>
      </c>
      <c r="EX147">
        <v>0</v>
      </c>
      <c r="EY147">
        <v>0</v>
      </c>
      <c r="FQ147">
        <v>0</v>
      </c>
      <c r="FR147">
        <f t="shared" si="145"/>
        <v>0</v>
      </c>
      <c r="FS147">
        <v>0</v>
      </c>
      <c r="FX147">
        <v>87</v>
      </c>
      <c r="FY147">
        <v>105</v>
      </c>
      <c r="GA147" t="s">
        <v>3</v>
      </c>
      <c r="GD147">
        <v>0</v>
      </c>
      <c r="GF147">
        <v>1436132078</v>
      </c>
      <c r="GG147">
        <v>2</v>
      </c>
      <c r="GH147">
        <v>1</v>
      </c>
      <c r="GI147">
        <v>2</v>
      </c>
      <c r="GJ147">
        <v>0</v>
      </c>
      <c r="GK147">
        <f>ROUND(R147*(S12)/100,2)</f>
        <v>3747.42</v>
      </c>
      <c r="GL147">
        <f t="shared" si="146"/>
        <v>0</v>
      </c>
      <c r="GM147">
        <f t="shared" si="147"/>
        <v>323414.55</v>
      </c>
      <c r="GN147">
        <f t="shared" si="148"/>
        <v>323414.55</v>
      </c>
      <c r="GO147">
        <f t="shared" si="149"/>
        <v>0</v>
      </c>
      <c r="GP147">
        <f t="shared" si="150"/>
        <v>0</v>
      </c>
      <c r="GR147">
        <v>0</v>
      </c>
      <c r="GS147">
        <v>0</v>
      </c>
      <c r="GT147">
        <v>0</v>
      </c>
      <c r="GU147" t="s">
        <v>3</v>
      </c>
      <c r="GV147">
        <f t="shared" si="151"/>
        <v>0</v>
      </c>
      <c r="GW147">
        <v>1</v>
      </c>
      <c r="GX147">
        <f t="shared" si="152"/>
        <v>0</v>
      </c>
      <c r="HA147">
        <v>0</v>
      </c>
      <c r="HB147">
        <v>0</v>
      </c>
      <c r="HC147">
        <f t="shared" si="15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18</v>
      </c>
      <c r="B148" s="2">
        <v>1</v>
      </c>
      <c r="C148" s="2"/>
      <c r="D148" s="2"/>
      <c r="E148" s="2" t="s">
        <v>186</v>
      </c>
      <c r="F148" s="2" t="s">
        <v>187</v>
      </c>
      <c r="G148" s="2" t="s">
        <v>188</v>
      </c>
      <c r="H148" s="2" t="s">
        <v>160</v>
      </c>
      <c r="I148" s="2">
        <f>I146*J148</f>
        <v>5.424531</v>
      </c>
      <c r="J148" s="2">
        <v>0.34981176242987039</v>
      </c>
      <c r="K148" s="2">
        <v>0.34981174999999998</v>
      </c>
      <c r="L148" s="2"/>
      <c r="M148" s="2"/>
      <c r="N148" s="2"/>
      <c r="O148" s="2">
        <f t="shared" si="123"/>
        <v>46626.12</v>
      </c>
      <c r="P148" s="2">
        <f t="shared" si="124"/>
        <v>46626.12</v>
      </c>
      <c r="Q148" s="2">
        <f t="shared" ref="Q148:Q161" si="154">(ROUND((ROUND(((ET148)*AV148*I148),2)*BB148),2)+ROUND((ROUND(((AE148-(EU148))*AV148*I148),2)*BS148),2))</f>
        <v>0</v>
      </c>
      <c r="R148" s="2">
        <f t="shared" si="125"/>
        <v>0</v>
      </c>
      <c r="S148" s="2">
        <f t="shared" si="126"/>
        <v>0</v>
      </c>
      <c r="T148" s="2">
        <f t="shared" si="127"/>
        <v>0</v>
      </c>
      <c r="U148" s="2">
        <f t="shared" si="128"/>
        <v>0</v>
      </c>
      <c r="V148" s="2">
        <f t="shared" si="129"/>
        <v>0</v>
      </c>
      <c r="W148" s="2">
        <f t="shared" si="130"/>
        <v>0</v>
      </c>
      <c r="X148" s="2">
        <f t="shared" si="131"/>
        <v>0</v>
      </c>
      <c r="Y148" s="2">
        <f t="shared" si="132"/>
        <v>0</v>
      </c>
      <c r="Z148" s="2"/>
      <c r="AA148" s="2">
        <v>50449121</v>
      </c>
      <c r="AB148" s="2">
        <f t="shared" si="133"/>
        <v>8595.42</v>
      </c>
      <c r="AC148" s="2">
        <f t="shared" si="134"/>
        <v>8595.42</v>
      </c>
      <c r="AD148" s="2">
        <f t="shared" ref="AD148:AD161" si="155">ROUND((((ET148)-(EU148))+AE148),6)</f>
        <v>0</v>
      </c>
      <c r="AE148" s="2">
        <f t="shared" ref="AE148:AE161" si="156">ROUND((EU148),6)</f>
        <v>0</v>
      </c>
      <c r="AF148" s="2">
        <f t="shared" ref="AF148:AF161" si="157">ROUND((EV148),6)</f>
        <v>0</v>
      </c>
      <c r="AG148" s="2">
        <f t="shared" si="135"/>
        <v>0</v>
      </c>
      <c r="AH148" s="2">
        <f t="shared" ref="AH148:AH161" si="158">(EW148)</f>
        <v>0</v>
      </c>
      <c r="AI148" s="2">
        <f t="shared" ref="AI148:AI161" si="159">(EX148)</f>
        <v>0</v>
      </c>
      <c r="AJ148" s="2">
        <f t="shared" si="136"/>
        <v>0</v>
      </c>
      <c r="AK148" s="2">
        <v>8595.42</v>
      </c>
      <c r="AL148" s="2">
        <v>8595.42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87</v>
      </c>
      <c r="AU148" s="2">
        <v>105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189</v>
      </c>
      <c r="BK148" s="2"/>
      <c r="BL148" s="2"/>
      <c r="BM148" s="2">
        <v>80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87</v>
      </c>
      <c r="CA148" s="2">
        <v>105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7"/>
        <v>46626.12</v>
      </c>
      <c r="CQ148" s="2">
        <f t="shared" si="138"/>
        <v>8595.42</v>
      </c>
      <c r="CR148" s="2">
        <f t="shared" ref="CR148:CR161" si="160">(ROUND((ROUND(((ET148)*AV148*1),2)*BB148),2)+ROUND((ROUND(((AE148-(EU148))*AV148*1),2)*BS148),2))</f>
        <v>0</v>
      </c>
      <c r="CS148" s="2">
        <f t="shared" si="139"/>
        <v>0</v>
      </c>
      <c r="CT148" s="2">
        <f t="shared" si="140"/>
        <v>0</v>
      </c>
      <c r="CU148" s="2">
        <f t="shared" si="141"/>
        <v>0</v>
      </c>
      <c r="CV148" s="2">
        <f t="shared" si="142"/>
        <v>0</v>
      </c>
      <c r="CW148" s="2">
        <f t="shared" si="143"/>
        <v>0</v>
      </c>
      <c r="CX148" s="2">
        <f t="shared" si="144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160</v>
      </c>
      <c r="DW148" s="2" t="s">
        <v>160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49573341</v>
      </c>
      <c r="EF148" s="2">
        <v>30</v>
      </c>
      <c r="EG148" s="2" t="s">
        <v>23</v>
      </c>
      <c r="EH148" s="2">
        <v>0</v>
      </c>
      <c r="EI148" s="2" t="s">
        <v>3</v>
      </c>
      <c r="EJ148" s="2">
        <v>1</v>
      </c>
      <c r="EK148" s="2">
        <v>80</v>
      </c>
      <c r="EL148" s="2" t="s">
        <v>184</v>
      </c>
      <c r="EM148" s="2" t="s">
        <v>185</v>
      </c>
      <c r="EN148" s="2"/>
      <c r="EO148" s="2" t="s">
        <v>3</v>
      </c>
      <c r="EP148" s="2"/>
      <c r="EQ148" s="2">
        <v>1310720</v>
      </c>
      <c r="ER148" s="2">
        <v>8595.42</v>
      </c>
      <c r="ES148" s="2">
        <v>8595.42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45"/>
        <v>0</v>
      </c>
      <c r="FS148" s="2">
        <v>0</v>
      </c>
      <c r="FT148" s="2"/>
      <c r="FU148" s="2"/>
      <c r="FV148" s="2"/>
      <c r="FW148" s="2"/>
      <c r="FX148" s="2">
        <v>87</v>
      </c>
      <c r="FY148" s="2">
        <v>105</v>
      </c>
      <c r="FZ148" s="2"/>
      <c r="GA148" s="2" t="s">
        <v>3</v>
      </c>
      <c r="GB148" s="2"/>
      <c r="GC148" s="2"/>
      <c r="GD148" s="2">
        <v>0</v>
      </c>
      <c r="GE148" s="2"/>
      <c r="GF148" s="2">
        <v>-1758682737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6"/>
        <v>0</v>
      </c>
      <c r="GM148" s="2">
        <f t="shared" si="147"/>
        <v>46626.12</v>
      </c>
      <c r="GN148" s="2">
        <f t="shared" si="148"/>
        <v>46626.12</v>
      </c>
      <c r="GO148" s="2">
        <f t="shared" si="149"/>
        <v>0</v>
      </c>
      <c r="GP148" s="2">
        <f t="shared" si="150"/>
        <v>0</v>
      </c>
      <c r="GQ148" s="2"/>
      <c r="GR148" s="2">
        <v>0</v>
      </c>
      <c r="GS148" s="2">
        <v>0</v>
      </c>
      <c r="GT148" s="2">
        <v>0</v>
      </c>
      <c r="GU148" s="2" t="s">
        <v>3</v>
      </c>
      <c r="GV148" s="2">
        <f t="shared" si="151"/>
        <v>0</v>
      </c>
      <c r="GW148" s="2">
        <v>1</v>
      </c>
      <c r="GX148" s="2">
        <f t="shared" si="152"/>
        <v>0</v>
      </c>
      <c r="GY148" s="2"/>
      <c r="GZ148" s="2"/>
      <c r="HA148" s="2">
        <v>0</v>
      </c>
      <c r="HB148" s="2">
        <v>0</v>
      </c>
      <c r="HC148" s="2">
        <f t="shared" si="153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E149" t="s">
        <v>186</v>
      </c>
      <c r="F149" t="s">
        <v>187</v>
      </c>
      <c r="G149" t="s">
        <v>188</v>
      </c>
      <c r="H149" t="s">
        <v>160</v>
      </c>
      <c r="I149">
        <f>I147*J149</f>
        <v>5.424531</v>
      </c>
      <c r="J149">
        <v>0.34981176242987039</v>
      </c>
      <c r="K149">
        <v>0.34981174999999998</v>
      </c>
      <c r="O149">
        <f t="shared" si="123"/>
        <v>386996.8</v>
      </c>
      <c r="P149">
        <f t="shared" si="124"/>
        <v>386996.8</v>
      </c>
      <c r="Q149">
        <f t="shared" si="154"/>
        <v>0</v>
      </c>
      <c r="R149">
        <f t="shared" si="125"/>
        <v>0</v>
      </c>
      <c r="S149">
        <f t="shared" si="126"/>
        <v>0</v>
      </c>
      <c r="T149">
        <f t="shared" si="127"/>
        <v>0</v>
      </c>
      <c r="U149">
        <f t="shared" si="128"/>
        <v>0</v>
      </c>
      <c r="V149">
        <f t="shared" si="129"/>
        <v>0</v>
      </c>
      <c r="W149">
        <f t="shared" si="130"/>
        <v>0</v>
      </c>
      <c r="X149">
        <f t="shared" si="131"/>
        <v>0</v>
      </c>
      <c r="Y149">
        <f t="shared" si="132"/>
        <v>0</v>
      </c>
      <c r="AA149">
        <v>50449122</v>
      </c>
      <c r="AB149">
        <f t="shared" si="133"/>
        <v>8595.42</v>
      </c>
      <c r="AC149">
        <f t="shared" si="134"/>
        <v>8595.42</v>
      </c>
      <c r="AD149">
        <f t="shared" si="155"/>
        <v>0</v>
      </c>
      <c r="AE149">
        <f t="shared" si="156"/>
        <v>0</v>
      </c>
      <c r="AF149">
        <f t="shared" si="157"/>
        <v>0</v>
      </c>
      <c r="AG149">
        <f t="shared" si="135"/>
        <v>0</v>
      </c>
      <c r="AH149">
        <f t="shared" si="158"/>
        <v>0</v>
      </c>
      <c r="AI149">
        <f t="shared" si="159"/>
        <v>0</v>
      </c>
      <c r="AJ149">
        <f t="shared" si="136"/>
        <v>0</v>
      </c>
      <c r="AK149">
        <v>8595.42</v>
      </c>
      <c r="AL149">
        <v>8595.42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8.3000000000000007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189</v>
      </c>
      <c r="BM149">
        <v>80</v>
      </c>
      <c r="BN149">
        <v>0</v>
      </c>
      <c r="BO149" t="s">
        <v>187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7"/>
        <v>386996.8</v>
      </c>
      <c r="CQ149">
        <f t="shared" si="138"/>
        <v>71341.990000000005</v>
      </c>
      <c r="CR149">
        <f t="shared" si="160"/>
        <v>0</v>
      </c>
      <c r="CS149">
        <f t="shared" si="139"/>
        <v>0</v>
      </c>
      <c r="CT149">
        <f t="shared" si="140"/>
        <v>0</v>
      </c>
      <c r="CU149">
        <f t="shared" si="141"/>
        <v>0</v>
      </c>
      <c r="CV149">
        <f t="shared" si="142"/>
        <v>0</v>
      </c>
      <c r="CW149">
        <f t="shared" si="143"/>
        <v>0</v>
      </c>
      <c r="CX149">
        <f t="shared" si="144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87</v>
      </c>
      <c r="DO149">
        <v>105</v>
      </c>
      <c r="DP149">
        <v>1</v>
      </c>
      <c r="DQ149">
        <v>1</v>
      </c>
      <c r="DU149">
        <v>1009</v>
      </c>
      <c r="DV149" t="s">
        <v>160</v>
      </c>
      <c r="DW149" t="s">
        <v>160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49573341</v>
      </c>
      <c r="EF149">
        <v>30</v>
      </c>
      <c r="EG149" t="s">
        <v>23</v>
      </c>
      <c r="EH149">
        <v>0</v>
      </c>
      <c r="EI149" t="s">
        <v>3</v>
      </c>
      <c r="EJ149">
        <v>1</v>
      </c>
      <c r="EK149">
        <v>80</v>
      </c>
      <c r="EL149" t="s">
        <v>184</v>
      </c>
      <c r="EM149" t="s">
        <v>185</v>
      </c>
      <c r="EO149" t="s">
        <v>3</v>
      </c>
      <c r="EQ149">
        <v>1310720</v>
      </c>
      <c r="ER149">
        <v>8595.42</v>
      </c>
      <c r="ES149">
        <v>8595.42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5"/>
        <v>0</v>
      </c>
      <c r="FS149">
        <v>0</v>
      </c>
      <c r="FX149">
        <v>87</v>
      </c>
      <c r="FY149">
        <v>105</v>
      </c>
      <c r="GA149" t="s">
        <v>3</v>
      </c>
      <c r="GD149">
        <v>0</v>
      </c>
      <c r="GF149">
        <v>-1758682737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6"/>
        <v>0</v>
      </c>
      <c r="GM149">
        <f t="shared" si="147"/>
        <v>386996.8</v>
      </c>
      <c r="GN149">
        <f t="shared" si="148"/>
        <v>386996.8</v>
      </c>
      <c r="GO149">
        <f t="shared" si="149"/>
        <v>0</v>
      </c>
      <c r="GP149">
        <f t="shared" si="150"/>
        <v>0</v>
      </c>
      <c r="GR149">
        <v>0</v>
      </c>
      <c r="GS149">
        <v>0</v>
      </c>
      <c r="GT149">
        <v>0</v>
      </c>
      <c r="GU149" t="s">
        <v>3</v>
      </c>
      <c r="GV149">
        <f t="shared" si="151"/>
        <v>0</v>
      </c>
      <c r="GW149">
        <v>1</v>
      </c>
      <c r="GX149">
        <f t="shared" si="152"/>
        <v>0</v>
      </c>
      <c r="HA149">
        <v>0</v>
      </c>
      <c r="HB149">
        <v>0</v>
      </c>
      <c r="HC149">
        <f t="shared" si="15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18</v>
      </c>
      <c r="B150" s="2">
        <v>1</v>
      </c>
      <c r="C150" s="2">
        <v>23</v>
      </c>
      <c r="D150" s="2"/>
      <c r="E150" s="2" t="s">
        <v>190</v>
      </c>
      <c r="F150" s="2" t="s">
        <v>187</v>
      </c>
      <c r="G150" s="2" t="s">
        <v>191</v>
      </c>
      <c r="H150" s="2" t="s">
        <v>160</v>
      </c>
      <c r="I150" s="2">
        <f>I146*J150</f>
        <v>1.4467190000000001</v>
      </c>
      <c r="J150" s="2">
        <v>9.3294576642806479E-2</v>
      </c>
      <c r="K150" s="2">
        <v>9.3294559999999999E-2</v>
      </c>
      <c r="L150" s="2"/>
      <c r="M150" s="2"/>
      <c r="N150" s="2"/>
      <c r="O150" s="2">
        <f t="shared" si="123"/>
        <v>12435.16</v>
      </c>
      <c r="P150" s="2">
        <f t="shared" si="124"/>
        <v>12435.16</v>
      </c>
      <c r="Q150" s="2">
        <f t="shared" si="154"/>
        <v>0</v>
      </c>
      <c r="R150" s="2">
        <f t="shared" si="125"/>
        <v>0</v>
      </c>
      <c r="S150" s="2">
        <f t="shared" si="126"/>
        <v>0</v>
      </c>
      <c r="T150" s="2">
        <f t="shared" si="127"/>
        <v>0</v>
      </c>
      <c r="U150" s="2">
        <f t="shared" si="128"/>
        <v>0</v>
      </c>
      <c r="V150" s="2">
        <f t="shared" si="129"/>
        <v>0</v>
      </c>
      <c r="W150" s="2">
        <f t="shared" si="130"/>
        <v>0</v>
      </c>
      <c r="X150" s="2">
        <f t="shared" si="131"/>
        <v>0</v>
      </c>
      <c r="Y150" s="2">
        <f t="shared" si="132"/>
        <v>0</v>
      </c>
      <c r="Z150" s="2"/>
      <c r="AA150" s="2">
        <v>50449121</v>
      </c>
      <c r="AB150" s="2">
        <f t="shared" si="133"/>
        <v>8595.42</v>
      </c>
      <c r="AC150" s="2">
        <f t="shared" si="134"/>
        <v>8595.42</v>
      </c>
      <c r="AD150" s="2">
        <f t="shared" si="155"/>
        <v>0</v>
      </c>
      <c r="AE150" s="2">
        <f t="shared" si="156"/>
        <v>0</v>
      </c>
      <c r="AF150" s="2">
        <f t="shared" si="157"/>
        <v>0</v>
      </c>
      <c r="AG150" s="2">
        <f t="shared" si="135"/>
        <v>0</v>
      </c>
      <c r="AH150" s="2">
        <f t="shared" si="158"/>
        <v>0</v>
      </c>
      <c r="AI150" s="2">
        <f t="shared" si="159"/>
        <v>0</v>
      </c>
      <c r="AJ150" s="2">
        <f t="shared" si="136"/>
        <v>0</v>
      </c>
      <c r="AK150" s="2">
        <v>8595.42</v>
      </c>
      <c r="AL150" s="2">
        <v>8595.42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87</v>
      </c>
      <c r="AU150" s="2">
        <v>105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189</v>
      </c>
      <c r="BK150" s="2"/>
      <c r="BL150" s="2"/>
      <c r="BM150" s="2">
        <v>80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87</v>
      </c>
      <c r="CA150" s="2">
        <v>105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7"/>
        <v>12435.16</v>
      </c>
      <c r="CQ150" s="2">
        <f t="shared" si="138"/>
        <v>8595.42</v>
      </c>
      <c r="CR150" s="2">
        <f t="shared" si="160"/>
        <v>0</v>
      </c>
      <c r="CS150" s="2">
        <f t="shared" si="139"/>
        <v>0</v>
      </c>
      <c r="CT150" s="2">
        <f t="shared" si="140"/>
        <v>0</v>
      </c>
      <c r="CU150" s="2">
        <f t="shared" si="141"/>
        <v>0</v>
      </c>
      <c r="CV150" s="2">
        <f t="shared" si="142"/>
        <v>0</v>
      </c>
      <c r="CW150" s="2">
        <f t="shared" si="143"/>
        <v>0</v>
      </c>
      <c r="CX150" s="2">
        <f t="shared" si="144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160</v>
      </c>
      <c r="DW150" s="2" t="s">
        <v>160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49573341</v>
      </c>
      <c r="EF150" s="2">
        <v>30</v>
      </c>
      <c r="EG150" s="2" t="s">
        <v>23</v>
      </c>
      <c r="EH150" s="2">
        <v>0</v>
      </c>
      <c r="EI150" s="2" t="s">
        <v>3</v>
      </c>
      <c r="EJ150" s="2">
        <v>1</v>
      </c>
      <c r="EK150" s="2">
        <v>80</v>
      </c>
      <c r="EL150" s="2" t="s">
        <v>184</v>
      </c>
      <c r="EM150" s="2" t="s">
        <v>185</v>
      </c>
      <c r="EN150" s="2"/>
      <c r="EO150" s="2" t="s">
        <v>3</v>
      </c>
      <c r="EP150" s="2"/>
      <c r="EQ150" s="2">
        <v>1310720</v>
      </c>
      <c r="ER150" s="2">
        <v>8595.42</v>
      </c>
      <c r="ES150" s="2">
        <v>8595.42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45"/>
        <v>0</v>
      </c>
      <c r="FS150" s="2">
        <v>0</v>
      </c>
      <c r="FT150" s="2"/>
      <c r="FU150" s="2"/>
      <c r="FV150" s="2"/>
      <c r="FW150" s="2"/>
      <c r="FX150" s="2">
        <v>87</v>
      </c>
      <c r="FY150" s="2">
        <v>105</v>
      </c>
      <c r="FZ150" s="2"/>
      <c r="GA150" s="2" t="s">
        <v>3</v>
      </c>
      <c r="GB150" s="2"/>
      <c r="GC150" s="2"/>
      <c r="GD150" s="2">
        <v>0</v>
      </c>
      <c r="GE150" s="2"/>
      <c r="GF150" s="2">
        <v>-1918385075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46"/>
        <v>0</v>
      </c>
      <c r="GM150" s="2">
        <f t="shared" si="147"/>
        <v>12435.16</v>
      </c>
      <c r="GN150" s="2">
        <f t="shared" si="148"/>
        <v>12435.16</v>
      </c>
      <c r="GO150" s="2">
        <f t="shared" si="149"/>
        <v>0</v>
      </c>
      <c r="GP150" s="2">
        <f t="shared" si="150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1"/>
        <v>0</v>
      </c>
      <c r="GW150" s="2">
        <v>1</v>
      </c>
      <c r="GX150" s="2">
        <f t="shared" si="152"/>
        <v>0</v>
      </c>
      <c r="GY150" s="2"/>
      <c r="GZ150" s="2"/>
      <c r="HA150" s="2">
        <v>0</v>
      </c>
      <c r="HB150" s="2">
        <v>0</v>
      </c>
      <c r="HC150" s="2">
        <f t="shared" si="153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18</v>
      </c>
      <c r="B151">
        <v>1</v>
      </c>
      <c r="C151">
        <v>25</v>
      </c>
      <c r="E151" t="s">
        <v>190</v>
      </c>
      <c r="F151" t="s">
        <v>187</v>
      </c>
      <c r="G151" t="s">
        <v>191</v>
      </c>
      <c r="H151" t="s">
        <v>160</v>
      </c>
      <c r="I151">
        <f>I147*J151</f>
        <v>1.4467190000000001</v>
      </c>
      <c r="J151">
        <v>9.3294576642806479E-2</v>
      </c>
      <c r="K151">
        <v>9.3294559999999999E-2</v>
      </c>
      <c r="O151">
        <f t="shared" si="123"/>
        <v>103211.83</v>
      </c>
      <c r="P151">
        <f t="shared" si="124"/>
        <v>103211.83</v>
      </c>
      <c r="Q151">
        <f t="shared" si="154"/>
        <v>0</v>
      </c>
      <c r="R151">
        <f t="shared" si="125"/>
        <v>0</v>
      </c>
      <c r="S151">
        <f t="shared" si="126"/>
        <v>0</v>
      </c>
      <c r="T151">
        <f t="shared" si="127"/>
        <v>0</v>
      </c>
      <c r="U151">
        <f t="shared" si="128"/>
        <v>0</v>
      </c>
      <c r="V151">
        <f t="shared" si="129"/>
        <v>0</v>
      </c>
      <c r="W151">
        <f t="shared" si="130"/>
        <v>0</v>
      </c>
      <c r="X151">
        <f t="shared" si="131"/>
        <v>0</v>
      </c>
      <c r="Y151">
        <f t="shared" si="132"/>
        <v>0</v>
      </c>
      <c r="AA151">
        <v>50449122</v>
      </c>
      <c r="AB151">
        <f t="shared" si="133"/>
        <v>8595.42</v>
      </c>
      <c r="AC151">
        <f t="shared" si="134"/>
        <v>8595.42</v>
      </c>
      <c r="AD151">
        <f t="shared" si="155"/>
        <v>0</v>
      </c>
      <c r="AE151">
        <f t="shared" si="156"/>
        <v>0</v>
      </c>
      <c r="AF151">
        <f t="shared" si="157"/>
        <v>0</v>
      </c>
      <c r="AG151">
        <f t="shared" si="135"/>
        <v>0</v>
      </c>
      <c r="AH151">
        <f t="shared" si="158"/>
        <v>0</v>
      </c>
      <c r="AI151">
        <f t="shared" si="159"/>
        <v>0</v>
      </c>
      <c r="AJ151">
        <f t="shared" si="136"/>
        <v>0</v>
      </c>
      <c r="AK151">
        <v>8595.42</v>
      </c>
      <c r="AL151">
        <v>8595.42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8.3000000000000007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189</v>
      </c>
      <c r="BM151">
        <v>80</v>
      </c>
      <c r="BN151">
        <v>0</v>
      </c>
      <c r="BO151" t="s">
        <v>187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7"/>
        <v>103211.83</v>
      </c>
      <c r="CQ151">
        <f t="shared" si="138"/>
        <v>71341.990000000005</v>
      </c>
      <c r="CR151">
        <f t="shared" si="160"/>
        <v>0</v>
      </c>
      <c r="CS151">
        <f t="shared" si="139"/>
        <v>0</v>
      </c>
      <c r="CT151">
        <f t="shared" si="140"/>
        <v>0</v>
      </c>
      <c r="CU151">
        <f t="shared" si="141"/>
        <v>0</v>
      </c>
      <c r="CV151">
        <f t="shared" si="142"/>
        <v>0</v>
      </c>
      <c r="CW151">
        <f t="shared" si="143"/>
        <v>0</v>
      </c>
      <c r="CX151">
        <f t="shared" si="144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87</v>
      </c>
      <c r="DO151">
        <v>105</v>
      </c>
      <c r="DP151">
        <v>1</v>
      </c>
      <c r="DQ151">
        <v>1</v>
      </c>
      <c r="DU151">
        <v>1009</v>
      </c>
      <c r="DV151" t="s">
        <v>160</v>
      </c>
      <c r="DW151" t="s">
        <v>160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49573341</v>
      </c>
      <c r="EF151">
        <v>30</v>
      </c>
      <c r="EG151" t="s">
        <v>23</v>
      </c>
      <c r="EH151">
        <v>0</v>
      </c>
      <c r="EI151" t="s">
        <v>3</v>
      </c>
      <c r="EJ151">
        <v>1</v>
      </c>
      <c r="EK151">
        <v>80</v>
      </c>
      <c r="EL151" t="s">
        <v>184</v>
      </c>
      <c r="EM151" t="s">
        <v>185</v>
      </c>
      <c r="EO151" t="s">
        <v>3</v>
      </c>
      <c r="EQ151">
        <v>1310720</v>
      </c>
      <c r="ER151">
        <v>8595.42</v>
      </c>
      <c r="ES151">
        <v>8595.42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45"/>
        <v>0</v>
      </c>
      <c r="FS151">
        <v>0</v>
      </c>
      <c r="FX151">
        <v>87</v>
      </c>
      <c r="FY151">
        <v>105</v>
      </c>
      <c r="GA151" t="s">
        <v>3</v>
      </c>
      <c r="GD151">
        <v>0</v>
      </c>
      <c r="GF151">
        <v>-1918385075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46"/>
        <v>0</v>
      </c>
      <c r="GM151">
        <f t="shared" si="147"/>
        <v>103211.83</v>
      </c>
      <c r="GN151">
        <f t="shared" si="148"/>
        <v>103211.83</v>
      </c>
      <c r="GO151">
        <f t="shared" si="149"/>
        <v>0</v>
      </c>
      <c r="GP151">
        <f t="shared" si="150"/>
        <v>0</v>
      </c>
      <c r="GR151">
        <v>0</v>
      </c>
      <c r="GS151">
        <v>3</v>
      </c>
      <c r="GT151">
        <v>0</v>
      </c>
      <c r="GU151" t="s">
        <v>3</v>
      </c>
      <c r="GV151">
        <f t="shared" si="151"/>
        <v>0</v>
      </c>
      <c r="GW151">
        <v>1</v>
      </c>
      <c r="GX151">
        <f t="shared" si="152"/>
        <v>0</v>
      </c>
      <c r="HA151">
        <v>0</v>
      </c>
      <c r="HB151">
        <v>0</v>
      </c>
      <c r="HC151">
        <f t="shared" si="15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18</v>
      </c>
      <c r="B152" s="2">
        <v>1</v>
      </c>
      <c r="C152" s="2"/>
      <c r="D152" s="2"/>
      <c r="E152" s="2" t="s">
        <v>192</v>
      </c>
      <c r="F152" s="2" t="s">
        <v>193</v>
      </c>
      <c r="G152" s="2" t="s">
        <v>194</v>
      </c>
      <c r="H152" s="2" t="s">
        <v>160</v>
      </c>
      <c r="I152" s="2">
        <f>I146*J152</f>
        <v>2.4097209999999998</v>
      </c>
      <c r="J152" s="2">
        <v>0.15539569226800798</v>
      </c>
      <c r="K152" s="2">
        <v>0.1553957</v>
      </c>
      <c r="L152" s="2"/>
      <c r="M152" s="2"/>
      <c r="N152" s="2"/>
      <c r="O152" s="2">
        <f t="shared" si="123"/>
        <v>20281.060000000001</v>
      </c>
      <c r="P152" s="2">
        <f t="shared" si="124"/>
        <v>20281.060000000001</v>
      </c>
      <c r="Q152" s="2">
        <f t="shared" si="154"/>
        <v>0</v>
      </c>
      <c r="R152" s="2">
        <f t="shared" si="125"/>
        <v>0</v>
      </c>
      <c r="S152" s="2">
        <f t="shared" si="126"/>
        <v>0</v>
      </c>
      <c r="T152" s="2">
        <f t="shared" si="127"/>
        <v>0</v>
      </c>
      <c r="U152" s="2">
        <f t="shared" si="128"/>
        <v>0</v>
      </c>
      <c r="V152" s="2">
        <f t="shared" si="129"/>
        <v>0</v>
      </c>
      <c r="W152" s="2">
        <f t="shared" si="130"/>
        <v>0</v>
      </c>
      <c r="X152" s="2">
        <f t="shared" si="131"/>
        <v>0</v>
      </c>
      <c r="Y152" s="2">
        <f t="shared" si="132"/>
        <v>0</v>
      </c>
      <c r="Z152" s="2"/>
      <c r="AA152" s="2">
        <v>50449121</v>
      </c>
      <c r="AB152" s="2">
        <f t="shared" si="133"/>
        <v>8416.35</v>
      </c>
      <c r="AC152" s="2">
        <f t="shared" si="134"/>
        <v>8416.35</v>
      </c>
      <c r="AD152" s="2">
        <f t="shared" si="155"/>
        <v>0</v>
      </c>
      <c r="AE152" s="2">
        <f t="shared" si="156"/>
        <v>0</v>
      </c>
      <c r="AF152" s="2">
        <f t="shared" si="157"/>
        <v>0</v>
      </c>
      <c r="AG152" s="2">
        <f t="shared" si="135"/>
        <v>0</v>
      </c>
      <c r="AH152" s="2">
        <f t="shared" si="158"/>
        <v>0</v>
      </c>
      <c r="AI152" s="2">
        <f t="shared" si="159"/>
        <v>0</v>
      </c>
      <c r="AJ152" s="2">
        <f t="shared" si="136"/>
        <v>0</v>
      </c>
      <c r="AK152" s="2">
        <v>8416.35</v>
      </c>
      <c r="AL152" s="2">
        <v>8416.35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87</v>
      </c>
      <c r="AU152" s="2">
        <v>105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195</v>
      </c>
      <c r="BK152" s="2"/>
      <c r="BL152" s="2"/>
      <c r="BM152" s="2">
        <v>80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87</v>
      </c>
      <c r="CA152" s="2">
        <v>105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7"/>
        <v>20281.060000000001</v>
      </c>
      <c r="CQ152" s="2">
        <f t="shared" si="138"/>
        <v>8416.35</v>
      </c>
      <c r="CR152" s="2">
        <f t="shared" si="160"/>
        <v>0</v>
      </c>
      <c r="CS152" s="2">
        <f t="shared" si="139"/>
        <v>0</v>
      </c>
      <c r="CT152" s="2">
        <f t="shared" si="140"/>
        <v>0</v>
      </c>
      <c r="CU152" s="2">
        <f t="shared" si="141"/>
        <v>0</v>
      </c>
      <c r="CV152" s="2">
        <f t="shared" si="142"/>
        <v>0</v>
      </c>
      <c r="CW152" s="2">
        <f t="shared" si="143"/>
        <v>0</v>
      </c>
      <c r="CX152" s="2">
        <f t="shared" si="144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160</v>
      </c>
      <c r="DW152" s="2" t="s">
        <v>160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49573341</v>
      </c>
      <c r="EF152" s="2">
        <v>30</v>
      </c>
      <c r="EG152" s="2" t="s">
        <v>23</v>
      </c>
      <c r="EH152" s="2">
        <v>0</v>
      </c>
      <c r="EI152" s="2" t="s">
        <v>3</v>
      </c>
      <c r="EJ152" s="2">
        <v>1</v>
      </c>
      <c r="EK152" s="2">
        <v>80</v>
      </c>
      <c r="EL152" s="2" t="s">
        <v>184</v>
      </c>
      <c r="EM152" s="2" t="s">
        <v>185</v>
      </c>
      <c r="EN152" s="2"/>
      <c r="EO152" s="2" t="s">
        <v>3</v>
      </c>
      <c r="EP152" s="2"/>
      <c r="EQ152" s="2">
        <v>1310720</v>
      </c>
      <c r="ER152" s="2">
        <v>8416.35</v>
      </c>
      <c r="ES152" s="2">
        <v>8416.35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45"/>
        <v>0</v>
      </c>
      <c r="FS152" s="2">
        <v>0</v>
      </c>
      <c r="FT152" s="2"/>
      <c r="FU152" s="2"/>
      <c r="FV152" s="2"/>
      <c r="FW152" s="2"/>
      <c r="FX152" s="2">
        <v>87</v>
      </c>
      <c r="FY152" s="2">
        <v>105</v>
      </c>
      <c r="FZ152" s="2"/>
      <c r="GA152" s="2" t="s">
        <v>3</v>
      </c>
      <c r="GB152" s="2"/>
      <c r="GC152" s="2"/>
      <c r="GD152" s="2">
        <v>0</v>
      </c>
      <c r="GE152" s="2"/>
      <c r="GF152" s="2">
        <v>1350343556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6"/>
        <v>0</v>
      </c>
      <c r="GM152" s="2">
        <f t="shared" si="147"/>
        <v>20281.060000000001</v>
      </c>
      <c r="GN152" s="2">
        <f t="shared" si="148"/>
        <v>20281.060000000001</v>
      </c>
      <c r="GO152" s="2">
        <f t="shared" si="149"/>
        <v>0</v>
      </c>
      <c r="GP152" s="2">
        <f t="shared" si="150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51"/>
        <v>0</v>
      </c>
      <c r="GW152" s="2">
        <v>1</v>
      </c>
      <c r="GX152" s="2">
        <f t="shared" si="152"/>
        <v>0</v>
      </c>
      <c r="GY152" s="2"/>
      <c r="GZ152" s="2"/>
      <c r="HA152" s="2">
        <v>0</v>
      </c>
      <c r="HB152" s="2">
        <v>0</v>
      </c>
      <c r="HC152" s="2">
        <f t="shared" si="153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E153" t="s">
        <v>192</v>
      </c>
      <c r="F153" t="s">
        <v>193</v>
      </c>
      <c r="G153" t="s">
        <v>194</v>
      </c>
      <c r="H153" t="s">
        <v>160</v>
      </c>
      <c r="I153">
        <f>I147*J153</f>
        <v>2.4097209999999998</v>
      </c>
      <c r="J153">
        <v>0.15539569226800798</v>
      </c>
      <c r="K153">
        <v>0.1553957</v>
      </c>
      <c r="O153">
        <f t="shared" si="123"/>
        <v>218832.64000000001</v>
      </c>
      <c r="P153">
        <f t="shared" si="124"/>
        <v>218832.64000000001</v>
      </c>
      <c r="Q153">
        <f t="shared" si="154"/>
        <v>0</v>
      </c>
      <c r="R153">
        <f t="shared" si="125"/>
        <v>0</v>
      </c>
      <c r="S153">
        <f t="shared" si="126"/>
        <v>0</v>
      </c>
      <c r="T153">
        <f t="shared" si="127"/>
        <v>0</v>
      </c>
      <c r="U153">
        <f t="shared" si="128"/>
        <v>0</v>
      </c>
      <c r="V153">
        <f t="shared" si="129"/>
        <v>0</v>
      </c>
      <c r="W153">
        <f t="shared" si="130"/>
        <v>0</v>
      </c>
      <c r="X153">
        <f t="shared" si="131"/>
        <v>0</v>
      </c>
      <c r="Y153">
        <f t="shared" si="132"/>
        <v>0</v>
      </c>
      <c r="AA153">
        <v>50449122</v>
      </c>
      <c r="AB153">
        <f t="shared" si="133"/>
        <v>8416.35</v>
      </c>
      <c r="AC153">
        <f t="shared" si="134"/>
        <v>8416.35</v>
      </c>
      <c r="AD153">
        <f t="shared" si="155"/>
        <v>0</v>
      </c>
      <c r="AE153">
        <f t="shared" si="156"/>
        <v>0</v>
      </c>
      <c r="AF153">
        <f t="shared" si="157"/>
        <v>0</v>
      </c>
      <c r="AG153">
        <f t="shared" si="135"/>
        <v>0</v>
      </c>
      <c r="AH153">
        <f t="shared" si="158"/>
        <v>0</v>
      </c>
      <c r="AI153">
        <f t="shared" si="159"/>
        <v>0</v>
      </c>
      <c r="AJ153">
        <f t="shared" si="136"/>
        <v>0</v>
      </c>
      <c r="AK153">
        <v>8416.35</v>
      </c>
      <c r="AL153">
        <v>8416.35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10.79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195</v>
      </c>
      <c r="BM153">
        <v>80</v>
      </c>
      <c r="BN153">
        <v>0</v>
      </c>
      <c r="BO153" t="s">
        <v>193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7"/>
        <v>218832.64000000001</v>
      </c>
      <c r="CQ153">
        <f t="shared" si="138"/>
        <v>90812.42</v>
      </c>
      <c r="CR153">
        <f t="shared" si="160"/>
        <v>0</v>
      </c>
      <c r="CS153">
        <f t="shared" si="139"/>
        <v>0</v>
      </c>
      <c r="CT153">
        <f t="shared" si="140"/>
        <v>0</v>
      </c>
      <c r="CU153">
        <f t="shared" si="141"/>
        <v>0</v>
      </c>
      <c r="CV153">
        <f t="shared" si="142"/>
        <v>0</v>
      </c>
      <c r="CW153">
        <f t="shared" si="143"/>
        <v>0</v>
      </c>
      <c r="CX153">
        <f t="shared" si="144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87</v>
      </c>
      <c r="DO153">
        <v>105</v>
      </c>
      <c r="DP153">
        <v>1</v>
      </c>
      <c r="DQ153">
        <v>1</v>
      </c>
      <c r="DU153">
        <v>1009</v>
      </c>
      <c r="DV153" t="s">
        <v>160</v>
      </c>
      <c r="DW153" t="s">
        <v>160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49573341</v>
      </c>
      <c r="EF153">
        <v>30</v>
      </c>
      <c r="EG153" t="s">
        <v>23</v>
      </c>
      <c r="EH153">
        <v>0</v>
      </c>
      <c r="EI153" t="s">
        <v>3</v>
      </c>
      <c r="EJ153">
        <v>1</v>
      </c>
      <c r="EK153">
        <v>80</v>
      </c>
      <c r="EL153" t="s">
        <v>184</v>
      </c>
      <c r="EM153" t="s">
        <v>185</v>
      </c>
      <c r="EO153" t="s">
        <v>3</v>
      </c>
      <c r="EQ153">
        <v>1310720</v>
      </c>
      <c r="ER153">
        <v>8416.35</v>
      </c>
      <c r="ES153">
        <v>8416.35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45"/>
        <v>0</v>
      </c>
      <c r="FS153">
        <v>0</v>
      </c>
      <c r="FX153">
        <v>87</v>
      </c>
      <c r="FY153">
        <v>105</v>
      </c>
      <c r="GA153" t="s">
        <v>3</v>
      </c>
      <c r="GD153">
        <v>0</v>
      </c>
      <c r="GF153">
        <v>1350343556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46"/>
        <v>0</v>
      </c>
      <c r="GM153">
        <f t="shared" si="147"/>
        <v>218832.64000000001</v>
      </c>
      <c r="GN153">
        <f t="shared" si="148"/>
        <v>218832.64000000001</v>
      </c>
      <c r="GO153">
        <f t="shared" si="149"/>
        <v>0</v>
      </c>
      <c r="GP153">
        <f t="shared" si="150"/>
        <v>0</v>
      </c>
      <c r="GR153">
        <v>0</v>
      </c>
      <c r="GS153">
        <v>0</v>
      </c>
      <c r="GT153">
        <v>0</v>
      </c>
      <c r="GU153" t="s">
        <v>3</v>
      </c>
      <c r="GV153">
        <f t="shared" si="151"/>
        <v>0</v>
      </c>
      <c r="GW153">
        <v>1</v>
      </c>
      <c r="GX153">
        <f t="shared" si="152"/>
        <v>0</v>
      </c>
      <c r="HA153">
        <v>0</v>
      </c>
      <c r="HB153">
        <v>0</v>
      </c>
      <c r="HC153">
        <f t="shared" si="153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18</v>
      </c>
      <c r="B154" s="2">
        <v>1</v>
      </c>
      <c r="C154" s="2">
        <v>24</v>
      </c>
      <c r="D154" s="2"/>
      <c r="E154" s="2" t="s">
        <v>196</v>
      </c>
      <c r="F154" s="2" t="s">
        <v>193</v>
      </c>
      <c r="G154" s="2" t="s">
        <v>197</v>
      </c>
      <c r="H154" s="2" t="s">
        <v>160</v>
      </c>
      <c r="I154" s="2">
        <f>I146*J154</f>
        <v>4.1425939999999999</v>
      </c>
      <c r="J154" s="2">
        <v>0.26714348358805701</v>
      </c>
      <c r="K154" s="2">
        <v>0.26714349999999998</v>
      </c>
      <c r="L154" s="2"/>
      <c r="M154" s="2"/>
      <c r="N154" s="2"/>
      <c r="O154" s="2">
        <f t="shared" si="123"/>
        <v>34865.519999999997</v>
      </c>
      <c r="P154" s="2">
        <f t="shared" si="124"/>
        <v>34865.519999999997</v>
      </c>
      <c r="Q154" s="2">
        <f t="shared" si="154"/>
        <v>0</v>
      </c>
      <c r="R154" s="2">
        <f t="shared" si="125"/>
        <v>0</v>
      </c>
      <c r="S154" s="2">
        <f t="shared" si="126"/>
        <v>0</v>
      </c>
      <c r="T154" s="2">
        <f t="shared" si="127"/>
        <v>0</v>
      </c>
      <c r="U154" s="2">
        <f t="shared" si="128"/>
        <v>0</v>
      </c>
      <c r="V154" s="2">
        <f t="shared" si="129"/>
        <v>0</v>
      </c>
      <c r="W154" s="2">
        <f t="shared" si="130"/>
        <v>0</v>
      </c>
      <c r="X154" s="2">
        <f t="shared" si="131"/>
        <v>0</v>
      </c>
      <c r="Y154" s="2">
        <f t="shared" si="132"/>
        <v>0</v>
      </c>
      <c r="Z154" s="2"/>
      <c r="AA154" s="2">
        <v>50449121</v>
      </c>
      <c r="AB154" s="2">
        <f t="shared" si="133"/>
        <v>8416.35</v>
      </c>
      <c r="AC154" s="2">
        <f t="shared" si="134"/>
        <v>8416.35</v>
      </c>
      <c r="AD154" s="2">
        <f t="shared" si="155"/>
        <v>0</v>
      </c>
      <c r="AE154" s="2">
        <f t="shared" si="156"/>
        <v>0</v>
      </c>
      <c r="AF154" s="2">
        <f t="shared" si="157"/>
        <v>0</v>
      </c>
      <c r="AG154" s="2">
        <f t="shared" si="135"/>
        <v>0</v>
      </c>
      <c r="AH154" s="2">
        <f t="shared" si="158"/>
        <v>0</v>
      </c>
      <c r="AI154" s="2">
        <f t="shared" si="159"/>
        <v>0</v>
      </c>
      <c r="AJ154" s="2">
        <f t="shared" si="136"/>
        <v>0</v>
      </c>
      <c r="AK154" s="2">
        <v>8416.35</v>
      </c>
      <c r="AL154" s="2">
        <v>8416.35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87</v>
      </c>
      <c r="AU154" s="2">
        <v>105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195</v>
      </c>
      <c r="BK154" s="2"/>
      <c r="BL154" s="2"/>
      <c r="BM154" s="2">
        <v>80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87</v>
      </c>
      <c r="CA154" s="2">
        <v>105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7"/>
        <v>34865.519999999997</v>
      </c>
      <c r="CQ154" s="2">
        <f t="shared" si="138"/>
        <v>8416.35</v>
      </c>
      <c r="CR154" s="2">
        <f t="shared" si="160"/>
        <v>0</v>
      </c>
      <c r="CS154" s="2">
        <f t="shared" si="139"/>
        <v>0</v>
      </c>
      <c r="CT154" s="2">
        <f t="shared" si="140"/>
        <v>0</v>
      </c>
      <c r="CU154" s="2">
        <f t="shared" si="141"/>
        <v>0</v>
      </c>
      <c r="CV154" s="2">
        <f t="shared" si="142"/>
        <v>0</v>
      </c>
      <c r="CW154" s="2">
        <f t="shared" si="143"/>
        <v>0</v>
      </c>
      <c r="CX154" s="2">
        <f t="shared" si="144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160</v>
      </c>
      <c r="DW154" s="2" t="s">
        <v>160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49573341</v>
      </c>
      <c r="EF154" s="2">
        <v>30</v>
      </c>
      <c r="EG154" s="2" t="s">
        <v>23</v>
      </c>
      <c r="EH154" s="2">
        <v>0</v>
      </c>
      <c r="EI154" s="2" t="s">
        <v>3</v>
      </c>
      <c r="EJ154" s="2">
        <v>1</v>
      </c>
      <c r="EK154" s="2">
        <v>80</v>
      </c>
      <c r="EL154" s="2" t="s">
        <v>184</v>
      </c>
      <c r="EM154" s="2" t="s">
        <v>185</v>
      </c>
      <c r="EN154" s="2"/>
      <c r="EO154" s="2" t="s">
        <v>3</v>
      </c>
      <c r="EP154" s="2"/>
      <c r="EQ154" s="2">
        <v>1310720</v>
      </c>
      <c r="ER154" s="2">
        <v>8416.35</v>
      </c>
      <c r="ES154" s="2">
        <v>8416.35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45"/>
        <v>0</v>
      </c>
      <c r="FS154" s="2">
        <v>0</v>
      </c>
      <c r="FT154" s="2"/>
      <c r="FU154" s="2"/>
      <c r="FV154" s="2"/>
      <c r="FW154" s="2"/>
      <c r="FX154" s="2">
        <v>87</v>
      </c>
      <c r="FY154" s="2">
        <v>105</v>
      </c>
      <c r="FZ154" s="2"/>
      <c r="GA154" s="2" t="s">
        <v>3</v>
      </c>
      <c r="GB154" s="2"/>
      <c r="GC154" s="2"/>
      <c r="GD154" s="2">
        <v>0</v>
      </c>
      <c r="GE154" s="2"/>
      <c r="GF154" s="2">
        <v>542484481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6"/>
        <v>0</v>
      </c>
      <c r="GM154" s="2">
        <f t="shared" si="147"/>
        <v>34865.519999999997</v>
      </c>
      <c r="GN154" s="2">
        <f t="shared" si="148"/>
        <v>34865.519999999997</v>
      </c>
      <c r="GO154" s="2">
        <f t="shared" si="149"/>
        <v>0</v>
      </c>
      <c r="GP154" s="2">
        <f t="shared" si="150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1"/>
        <v>0</v>
      </c>
      <c r="GW154" s="2">
        <v>1</v>
      </c>
      <c r="GX154" s="2">
        <f t="shared" si="152"/>
        <v>0</v>
      </c>
      <c r="GY154" s="2"/>
      <c r="GZ154" s="2"/>
      <c r="HA154" s="2">
        <v>0</v>
      </c>
      <c r="HB154" s="2">
        <v>0</v>
      </c>
      <c r="HC154" s="2">
        <f t="shared" si="153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26</v>
      </c>
      <c r="E155" t="s">
        <v>196</v>
      </c>
      <c r="F155" t="s">
        <v>193</v>
      </c>
      <c r="G155" t="s">
        <v>197</v>
      </c>
      <c r="H155" t="s">
        <v>160</v>
      </c>
      <c r="I155">
        <f>I147*J155</f>
        <v>4.1425939999999999</v>
      </c>
      <c r="J155">
        <v>0.26714348358805701</v>
      </c>
      <c r="K155">
        <v>0.26714349999999998</v>
      </c>
      <c r="O155">
        <f t="shared" si="123"/>
        <v>376198.96</v>
      </c>
      <c r="P155">
        <f t="shared" si="124"/>
        <v>376198.96</v>
      </c>
      <c r="Q155">
        <f t="shared" si="154"/>
        <v>0</v>
      </c>
      <c r="R155">
        <f t="shared" si="125"/>
        <v>0</v>
      </c>
      <c r="S155">
        <f t="shared" si="126"/>
        <v>0</v>
      </c>
      <c r="T155">
        <f t="shared" si="127"/>
        <v>0</v>
      </c>
      <c r="U155">
        <f t="shared" si="128"/>
        <v>0</v>
      </c>
      <c r="V155">
        <f t="shared" si="129"/>
        <v>0</v>
      </c>
      <c r="W155">
        <f t="shared" si="130"/>
        <v>0</v>
      </c>
      <c r="X155">
        <f t="shared" si="131"/>
        <v>0</v>
      </c>
      <c r="Y155">
        <f t="shared" si="132"/>
        <v>0</v>
      </c>
      <c r="AA155">
        <v>50449122</v>
      </c>
      <c r="AB155">
        <f t="shared" si="133"/>
        <v>8416.35</v>
      </c>
      <c r="AC155">
        <f t="shared" si="134"/>
        <v>8416.35</v>
      </c>
      <c r="AD155">
        <f t="shared" si="155"/>
        <v>0</v>
      </c>
      <c r="AE155">
        <f t="shared" si="156"/>
        <v>0</v>
      </c>
      <c r="AF155">
        <f t="shared" si="157"/>
        <v>0</v>
      </c>
      <c r="AG155">
        <f t="shared" si="135"/>
        <v>0</v>
      </c>
      <c r="AH155">
        <f t="shared" si="158"/>
        <v>0</v>
      </c>
      <c r="AI155">
        <f t="shared" si="159"/>
        <v>0</v>
      </c>
      <c r="AJ155">
        <f t="shared" si="136"/>
        <v>0</v>
      </c>
      <c r="AK155">
        <v>8416.35</v>
      </c>
      <c r="AL155">
        <v>8416.35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10.79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195</v>
      </c>
      <c r="BM155">
        <v>80</v>
      </c>
      <c r="BN155">
        <v>0</v>
      </c>
      <c r="BO155" t="s">
        <v>193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7"/>
        <v>376198.96</v>
      </c>
      <c r="CQ155">
        <f t="shared" si="138"/>
        <v>90812.42</v>
      </c>
      <c r="CR155">
        <f t="shared" si="160"/>
        <v>0</v>
      </c>
      <c r="CS155">
        <f t="shared" si="139"/>
        <v>0</v>
      </c>
      <c r="CT155">
        <f t="shared" si="140"/>
        <v>0</v>
      </c>
      <c r="CU155">
        <f t="shared" si="141"/>
        <v>0</v>
      </c>
      <c r="CV155">
        <f t="shared" si="142"/>
        <v>0</v>
      </c>
      <c r="CW155">
        <f t="shared" si="143"/>
        <v>0</v>
      </c>
      <c r="CX155">
        <f t="shared" si="144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</v>
      </c>
      <c r="DQ155">
        <v>1</v>
      </c>
      <c r="DU155">
        <v>1009</v>
      </c>
      <c r="DV155" t="s">
        <v>160</v>
      </c>
      <c r="DW155" t="s">
        <v>160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49573341</v>
      </c>
      <c r="EF155">
        <v>30</v>
      </c>
      <c r="EG155" t="s">
        <v>23</v>
      </c>
      <c r="EH155">
        <v>0</v>
      </c>
      <c r="EI155" t="s">
        <v>3</v>
      </c>
      <c r="EJ155">
        <v>1</v>
      </c>
      <c r="EK155">
        <v>80</v>
      </c>
      <c r="EL155" t="s">
        <v>184</v>
      </c>
      <c r="EM155" t="s">
        <v>185</v>
      </c>
      <c r="EO155" t="s">
        <v>3</v>
      </c>
      <c r="EQ155">
        <v>1310720</v>
      </c>
      <c r="ER155">
        <v>8416.35</v>
      </c>
      <c r="ES155">
        <v>8416.35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45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542484481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6"/>
        <v>0</v>
      </c>
      <c r="GM155">
        <f t="shared" si="147"/>
        <v>376198.96</v>
      </c>
      <c r="GN155">
        <f t="shared" si="148"/>
        <v>376198.96</v>
      </c>
      <c r="GO155">
        <f t="shared" si="149"/>
        <v>0</v>
      </c>
      <c r="GP155">
        <f t="shared" si="150"/>
        <v>0</v>
      </c>
      <c r="GR155">
        <v>0</v>
      </c>
      <c r="GS155">
        <v>3</v>
      </c>
      <c r="GT155">
        <v>0</v>
      </c>
      <c r="GU155" t="s">
        <v>3</v>
      </c>
      <c r="GV155">
        <f t="shared" si="151"/>
        <v>0</v>
      </c>
      <c r="GW155">
        <v>1</v>
      </c>
      <c r="GX155">
        <f t="shared" si="152"/>
        <v>0</v>
      </c>
      <c r="HA155">
        <v>0</v>
      </c>
      <c r="HB155">
        <v>0</v>
      </c>
      <c r="HC155">
        <f t="shared" si="153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198</v>
      </c>
      <c r="F156" s="2" t="s">
        <v>199</v>
      </c>
      <c r="G156" s="2" t="s">
        <v>200</v>
      </c>
      <c r="H156" s="2" t="s">
        <v>160</v>
      </c>
      <c r="I156" s="2">
        <f>I146*J156</f>
        <v>0.52889900000000001</v>
      </c>
      <c r="J156" s="2">
        <v>3.4107112916747277E-2</v>
      </c>
      <c r="K156" s="2">
        <v>3.4107100000000001E-2</v>
      </c>
      <c r="L156" s="2"/>
      <c r="M156" s="2"/>
      <c r="N156" s="2"/>
      <c r="O156" s="2">
        <f t="shared" si="123"/>
        <v>5289.11</v>
      </c>
      <c r="P156" s="2">
        <f t="shared" si="124"/>
        <v>5289.11</v>
      </c>
      <c r="Q156" s="2">
        <f t="shared" si="154"/>
        <v>0</v>
      </c>
      <c r="R156" s="2">
        <f t="shared" si="125"/>
        <v>0</v>
      </c>
      <c r="S156" s="2">
        <f t="shared" si="126"/>
        <v>0</v>
      </c>
      <c r="T156" s="2">
        <f t="shared" si="127"/>
        <v>0</v>
      </c>
      <c r="U156" s="2">
        <f t="shared" si="128"/>
        <v>0</v>
      </c>
      <c r="V156" s="2">
        <f t="shared" si="129"/>
        <v>0</v>
      </c>
      <c r="W156" s="2">
        <f t="shared" si="130"/>
        <v>0</v>
      </c>
      <c r="X156" s="2">
        <f t="shared" si="131"/>
        <v>0</v>
      </c>
      <c r="Y156" s="2">
        <f t="shared" si="132"/>
        <v>0</v>
      </c>
      <c r="Z156" s="2"/>
      <c r="AA156" s="2">
        <v>50449121</v>
      </c>
      <c r="AB156" s="2">
        <f t="shared" si="133"/>
        <v>10000.219999999999</v>
      </c>
      <c r="AC156" s="2">
        <f t="shared" si="134"/>
        <v>10000.219999999999</v>
      </c>
      <c r="AD156" s="2">
        <f t="shared" si="155"/>
        <v>0</v>
      </c>
      <c r="AE156" s="2">
        <f t="shared" si="156"/>
        <v>0</v>
      </c>
      <c r="AF156" s="2">
        <f t="shared" si="157"/>
        <v>0</v>
      </c>
      <c r="AG156" s="2">
        <f t="shared" si="135"/>
        <v>0</v>
      </c>
      <c r="AH156" s="2">
        <f t="shared" si="158"/>
        <v>0</v>
      </c>
      <c r="AI156" s="2">
        <f t="shared" si="159"/>
        <v>0</v>
      </c>
      <c r="AJ156" s="2">
        <f t="shared" si="136"/>
        <v>0</v>
      </c>
      <c r="AK156" s="2">
        <v>10000.219999999999</v>
      </c>
      <c r="AL156" s="2">
        <v>10000.219999999999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87</v>
      </c>
      <c r="AU156" s="2">
        <v>105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201</v>
      </c>
      <c r="BK156" s="2"/>
      <c r="BL156" s="2"/>
      <c r="BM156" s="2">
        <v>80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87</v>
      </c>
      <c r="CA156" s="2">
        <v>105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7"/>
        <v>5289.11</v>
      </c>
      <c r="CQ156" s="2">
        <f t="shared" si="138"/>
        <v>10000.219999999999</v>
      </c>
      <c r="CR156" s="2">
        <f t="shared" si="160"/>
        <v>0</v>
      </c>
      <c r="CS156" s="2">
        <f t="shared" si="139"/>
        <v>0</v>
      </c>
      <c r="CT156" s="2">
        <f t="shared" si="140"/>
        <v>0</v>
      </c>
      <c r="CU156" s="2">
        <f t="shared" si="141"/>
        <v>0</v>
      </c>
      <c r="CV156" s="2">
        <f t="shared" si="142"/>
        <v>0</v>
      </c>
      <c r="CW156" s="2">
        <f t="shared" si="143"/>
        <v>0</v>
      </c>
      <c r="CX156" s="2">
        <f t="shared" si="144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160</v>
      </c>
      <c r="DW156" s="2" t="s">
        <v>160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49573341</v>
      </c>
      <c r="EF156" s="2">
        <v>30</v>
      </c>
      <c r="EG156" s="2" t="s">
        <v>23</v>
      </c>
      <c r="EH156" s="2">
        <v>0</v>
      </c>
      <c r="EI156" s="2" t="s">
        <v>3</v>
      </c>
      <c r="EJ156" s="2">
        <v>1</v>
      </c>
      <c r="EK156" s="2">
        <v>80</v>
      </c>
      <c r="EL156" s="2" t="s">
        <v>184</v>
      </c>
      <c r="EM156" s="2" t="s">
        <v>185</v>
      </c>
      <c r="EN156" s="2"/>
      <c r="EO156" s="2" t="s">
        <v>3</v>
      </c>
      <c r="EP156" s="2"/>
      <c r="EQ156" s="2">
        <v>1310720</v>
      </c>
      <c r="ER156" s="2">
        <v>10000.219999999999</v>
      </c>
      <c r="ES156" s="2">
        <v>10000.219999999999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45"/>
        <v>0</v>
      </c>
      <c r="FS156" s="2">
        <v>0</v>
      </c>
      <c r="FT156" s="2"/>
      <c r="FU156" s="2"/>
      <c r="FV156" s="2"/>
      <c r="FW156" s="2"/>
      <c r="FX156" s="2">
        <v>87</v>
      </c>
      <c r="FY156" s="2">
        <v>105</v>
      </c>
      <c r="FZ156" s="2"/>
      <c r="GA156" s="2" t="s">
        <v>3</v>
      </c>
      <c r="GB156" s="2"/>
      <c r="GC156" s="2"/>
      <c r="GD156" s="2">
        <v>0</v>
      </c>
      <c r="GE156" s="2"/>
      <c r="GF156" s="2">
        <v>-1737943988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6"/>
        <v>0</v>
      </c>
      <c r="GM156" s="2">
        <f t="shared" si="147"/>
        <v>5289.11</v>
      </c>
      <c r="GN156" s="2">
        <f t="shared" si="148"/>
        <v>5289.11</v>
      </c>
      <c r="GO156" s="2">
        <f t="shared" si="149"/>
        <v>0</v>
      </c>
      <c r="GP156" s="2">
        <f t="shared" si="150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51"/>
        <v>0</v>
      </c>
      <c r="GW156" s="2">
        <v>1</v>
      </c>
      <c r="GX156" s="2">
        <f t="shared" si="152"/>
        <v>0</v>
      </c>
      <c r="GY156" s="2"/>
      <c r="GZ156" s="2"/>
      <c r="HA156" s="2">
        <v>0</v>
      </c>
      <c r="HB156" s="2">
        <v>0</v>
      </c>
      <c r="HC156" s="2">
        <f t="shared" si="153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198</v>
      </c>
      <c r="F157" t="s">
        <v>199</v>
      </c>
      <c r="G157" t="s">
        <v>200</v>
      </c>
      <c r="H157" t="s">
        <v>160</v>
      </c>
      <c r="I157">
        <f>I147*J157</f>
        <v>0.52889900000000001</v>
      </c>
      <c r="J157">
        <v>3.4107112916747277E-2</v>
      </c>
      <c r="K157">
        <v>3.4107100000000001E-2</v>
      </c>
      <c r="O157">
        <f t="shared" si="123"/>
        <v>28825.65</v>
      </c>
      <c r="P157">
        <f t="shared" si="124"/>
        <v>28825.65</v>
      </c>
      <c r="Q157">
        <f t="shared" si="154"/>
        <v>0</v>
      </c>
      <c r="R157">
        <f t="shared" si="125"/>
        <v>0</v>
      </c>
      <c r="S157">
        <f t="shared" si="126"/>
        <v>0</v>
      </c>
      <c r="T157">
        <f t="shared" si="127"/>
        <v>0</v>
      </c>
      <c r="U157">
        <f t="shared" si="128"/>
        <v>0</v>
      </c>
      <c r="V157">
        <f t="shared" si="129"/>
        <v>0</v>
      </c>
      <c r="W157">
        <f t="shared" si="130"/>
        <v>0</v>
      </c>
      <c r="X157">
        <f t="shared" si="131"/>
        <v>0</v>
      </c>
      <c r="Y157">
        <f t="shared" si="132"/>
        <v>0</v>
      </c>
      <c r="AA157">
        <v>50449122</v>
      </c>
      <c r="AB157">
        <f t="shared" si="133"/>
        <v>10000.219999999999</v>
      </c>
      <c r="AC157">
        <f t="shared" si="134"/>
        <v>10000.219999999999</v>
      </c>
      <c r="AD157">
        <f t="shared" si="155"/>
        <v>0</v>
      </c>
      <c r="AE157">
        <f t="shared" si="156"/>
        <v>0</v>
      </c>
      <c r="AF157">
        <f t="shared" si="157"/>
        <v>0</v>
      </c>
      <c r="AG157">
        <f t="shared" si="135"/>
        <v>0</v>
      </c>
      <c r="AH157">
        <f t="shared" si="158"/>
        <v>0</v>
      </c>
      <c r="AI157">
        <f t="shared" si="159"/>
        <v>0</v>
      </c>
      <c r="AJ157">
        <f t="shared" si="136"/>
        <v>0</v>
      </c>
      <c r="AK157">
        <v>10000.219999999999</v>
      </c>
      <c r="AL157">
        <v>10000.219999999999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5.45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201</v>
      </c>
      <c r="BM157">
        <v>80</v>
      </c>
      <c r="BN157">
        <v>0</v>
      </c>
      <c r="BO157" t="s">
        <v>199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7"/>
        <v>28825.65</v>
      </c>
      <c r="CQ157">
        <f t="shared" si="138"/>
        <v>54501.2</v>
      </c>
      <c r="CR157">
        <f t="shared" si="160"/>
        <v>0</v>
      </c>
      <c r="CS157">
        <f t="shared" si="139"/>
        <v>0</v>
      </c>
      <c r="CT157">
        <f t="shared" si="140"/>
        <v>0</v>
      </c>
      <c r="CU157">
        <f t="shared" si="141"/>
        <v>0</v>
      </c>
      <c r="CV157">
        <f t="shared" si="142"/>
        <v>0</v>
      </c>
      <c r="CW157">
        <f t="shared" si="143"/>
        <v>0</v>
      </c>
      <c r="CX157">
        <f t="shared" si="144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</v>
      </c>
      <c r="DQ157">
        <v>1</v>
      </c>
      <c r="DU157">
        <v>1009</v>
      </c>
      <c r="DV157" t="s">
        <v>160</v>
      </c>
      <c r="DW157" t="s">
        <v>160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49573341</v>
      </c>
      <c r="EF157">
        <v>30</v>
      </c>
      <c r="EG157" t="s">
        <v>23</v>
      </c>
      <c r="EH157">
        <v>0</v>
      </c>
      <c r="EI157" t="s">
        <v>3</v>
      </c>
      <c r="EJ157">
        <v>1</v>
      </c>
      <c r="EK157">
        <v>80</v>
      </c>
      <c r="EL157" t="s">
        <v>184</v>
      </c>
      <c r="EM157" t="s">
        <v>185</v>
      </c>
      <c r="EO157" t="s">
        <v>3</v>
      </c>
      <c r="EQ157">
        <v>1310720</v>
      </c>
      <c r="ER157">
        <v>10000.219999999999</v>
      </c>
      <c r="ES157">
        <v>10000.219999999999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45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-1737943988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6"/>
        <v>0</v>
      </c>
      <c r="GM157">
        <f t="shared" si="147"/>
        <v>28825.65</v>
      </c>
      <c r="GN157">
        <f t="shared" si="148"/>
        <v>28825.65</v>
      </c>
      <c r="GO157">
        <f t="shared" si="149"/>
        <v>0</v>
      </c>
      <c r="GP157">
        <f t="shared" si="150"/>
        <v>0</v>
      </c>
      <c r="GR157">
        <v>0</v>
      </c>
      <c r="GS157">
        <v>0</v>
      </c>
      <c r="GT157">
        <v>0</v>
      </c>
      <c r="GU157" t="s">
        <v>3</v>
      </c>
      <c r="GV157">
        <f t="shared" si="151"/>
        <v>0</v>
      </c>
      <c r="GW157">
        <v>1</v>
      </c>
      <c r="GX157">
        <f t="shared" si="152"/>
        <v>0</v>
      </c>
      <c r="HA157">
        <v>0</v>
      </c>
      <c r="HB157">
        <v>0</v>
      </c>
      <c r="HC157">
        <f t="shared" si="153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18</v>
      </c>
      <c r="B158" s="2">
        <v>1</v>
      </c>
      <c r="C158" s="2"/>
      <c r="D158" s="2"/>
      <c r="E158" s="2" t="s">
        <v>202</v>
      </c>
      <c r="F158" s="2" t="s">
        <v>203</v>
      </c>
      <c r="G158" s="2" t="s">
        <v>204</v>
      </c>
      <c r="H158" s="2" t="s">
        <v>160</v>
      </c>
      <c r="I158" s="2">
        <f>I146*J158</f>
        <v>0.92225000000000001</v>
      </c>
      <c r="J158" s="2">
        <v>5.9473141162055848E-2</v>
      </c>
      <c r="K158" s="2">
        <v>5.9473140000000001E-2</v>
      </c>
      <c r="L158" s="2"/>
      <c r="M158" s="2"/>
      <c r="N158" s="2"/>
      <c r="O158" s="2">
        <f t="shared" si="123"/>
        <v>7695.91</v>
      </c>
      <c r="P158" s="2">
        <f t="shared" si="124"/>
        <v>7695.91</v>
      </c>
      <c r="Q158" s="2">
        <f t="shared" si="154"/>
        <v>0</v>
      </c>
      <c r="R158" s="2">
        <f t="shared" si="125"/>
        <v>0</v>
      </c>
      <c r="S158" s="2">
        <f t="shared" si="126"/>
        <v>0</v>
      </c>
      <c r="T158" s="2">
        <f t="shared" si="127"/>
        <v>0</v>
      </c>
      <c r="U158" s="2">
        <f t="shared" si="128"/>
        <v>0</v>
      </c>
      <c r="V158" s="2">
        <f t="shared" si="129"/>
        <v>0</v>
      </c>
      <c r="W158" s="2">
        <f t="shared" si="130"/>
        <v>0</v>
      </c>
      <c r="X158" s="2">
        <f t="shared" si="131"/>
        <v>0</v>
      </c>
      <c r="Y158" s="2">
        <f t="shared" si="132"/>
        <v>0</v>
      </c>
      <c r="Z158" s="2"/>
      <c r="AA158" s="2">
        <v>50449121</v>
      </c>
      <c r="AB158" s="2">
        <f t="shared" si="133"/>
        <v>8344.7099999999991</v>
      </c>
      <c r="AC158" s="2">
        <f t="shared" si="134"/>
        <v>8344.7099999999991</v>
      </c>
      <c r="AD158" s="2">
        <f t="shared" si="155"/>
        <v>0</v>
      </c>
      <c r="AE158" s="2">
        <f t="shared" si="156"/>
        <v>0</v>
      </c>
      <c r="AF158" s="2">
        <f t="shared" si="157"/>
        <v>0</v>
      </c>
      <c r="AG158" s="2">
        <f t="shared" si="135"/>
        <v>0</v>
      </c>
      <c r="AH158" s="2">
        <f t="shared" si="158"/>
        <v>0</v>
      </c>
      <c r="AI158" s="2">
        <f t="shared" si="159"/>
        <v>0</v>
      </c>
      <c r="AJ158" s="2">
        <f t="shared" si="136"/>
        <v>0</v>
      </c>
      <c r="AK158" s="2">
        <v>8344.7099999999991</v>
      </c>
      <c r="AL158" s="2">
        <v>8344.7099999999991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87</v>
      </c>
      <c r="AU158" s="2">
        <v>105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205</v>
      </c>
      <c r="BK158" s="2"/>
      <c r="BL158" s="2"/>
      <c r="BM158" s="2">
        <v>80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87</v>
      </c>
      <c r="CA158" s="2">
        <v>105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7"/>
        <v>7695.91</v>
      </c>
      <c r="CQ158" s="2">
        <f t="shared" si="138"/>
        <v>8344.7099999999991</v>
      </c>
      <c r="CR158" s="2">
        <f t="shared" si="160"/>
        <v>0</v>
      </c>
      <c r="CS158" s="2">
        <f t="shared" si="139"/>
        <v>0</v>
      </c>
      <c r="CT158" s="2">
        <f t="shared" si="140"/>
        <v>0</v>
      </c>
      <c r="CU158" s="2">
        <f t="shared" si="141"/>
        <v>0</v>
      </c>
      <c r="CV158" s="2">
        <f t="shared" si="142"/>
        <v>0</v>
      </c>
      <c r="CW158" s="2">
        <f t="shared" si="143"/>
        <v>0</v>
      </c>
      <c r="CX158" s="2">
        <f t="shared" si="144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160</v>
      </c>
      <c r="DW158" s="2" t="s">
        <v>160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49573341</v>
      </c>
      <c r="EF158" s="2">
        <v>30</v>
      </c>
      <c r="EG158" s="2" t="s">
        <v>23</v>
      </c>
      <c r="EH158" s="2">
        <v>0</v>
      </c>
      <c r="EI158" s="2" t="s">
        <v>3</v>
      </c>
      <c r="EJ158" s="2">
        <v>1</v>
      </c>
      <c r="EK158" s="2">
        <v>80</v>
      </c>
      <c r="EL158" s="2" t="s">
        <v>184</v>
      </c>
      <c r="EM158" s="2" t="s">
        <v>185</v>
      </c>
      <c r="EN158" s="2"/>
      <c r="EO158" s="2" t="s">
        <v>3</v>
      </c>
      <c r="EP158" s="2"/>
      <c r="EQ158" s="2">
        <v>1310720</v>
      </c>
      <c r="ER158" s="2">
        <v>8344.7099999999991</v>
      </c>
      <c r="ES158" s="2">
        <v>8344.7099999999991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45"/>
        <v>0</v>
      </c>
      <c r="FS158" s="2">
        <v>0</v>
      </c>
      <c r="FT158" s="2"/>
      <c r="FU158" s="2"/>
      <c r="FV158" s="2"/>
      <c r="FW158" s="2"/>
      <c r="FX158" s="2">
        <v>87</v>
      </c>
      <c r="FY158" s="2">
        <v>105</v>
      </c>
      <c r="FZ158" s="2"/>
      <c r="GA158" s="2" t="s">
        <v>3</v>
      </c>
      <c r="GB158" s="2"/>
      <c r="GC158" s="2"/>
      <c r="GD158" s="2">
        <v>0</v>
      </c>
      <c r="GE158" s="2"/>
      <c r="GF158" s="2">
        <v>22486040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6"/>
        <v>0</v>
      </c>
      <c r="GM158" s="2">
        <f t="shared" si="147"/>
        <v>7695.91</v>
      </c>
      <c r="GN158" s="2">
        <f t="shared" si="148"/>
        <v>7695.91</v>
      </c>
      <c r="GO158" s="2">
        <f t="shared" si="149"/>
        <v>0</v>
      </c>
      <c r="GP158" s="2">
        <f t="shared" si="150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51"/>
        <v>0</v>
      </c>
      <c r="GW158" s="2">
        <v>1</v>
      </c>
      <c r="GX158" s="2">
        <f t="shared" si="152"/>
        <v>0</v>
      </c>
      <c r="GY158" s="2"/>
      <c r="GZ158" s="2"/>
      <c r="HA158" s="2">
        <v>0</v>
      </c>
      <c r="HB158" s="2">
        <v>0</v>
      </c>
      <c r="HC158" s="2">
        <f t="shared" si="153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E159" t="s">
        <v>202</v>
      </c>
      <c r="F159" t="s">
        <v>203</v>
      </c>
      <c r="G159" t="s">
        <v>204</v>
      </c>
      <c r="H159" t="s">
        <v>160</v>
      </c>
      <c r="I159">
        <f>I147*J159</f>
        <v>0.92225000000000001</v>
      </c>
      <c r="J159">
        <v>5.9473141162055848E-2</v>
      </c>
      <c r="K159">
        <v>5.9473140000000001E-2</v>
      </c>
      <c r="O159">
        <f t="shared" si="123"/>
        <v>50331.25</v>
      </c>
      <c r="P159">
        <f t="shared" si="124"/>
        <v>50331.25</v>
      </c>
      <c r="Q159">
        <f t="shared" si="154"/>
        <v>0</v>
      </c>
      <c r="R159">
        <f t="shared" si="125"/>
        <v>0</v>
      </c>
      <c r="S159">
        <f t="shared" si="126"/>
        <v>0</v>
      </c>
      <c r="T159">
        <f t="shared" si="127"/>
        <v>0</v>
      </c>
      <c r="U159">
        <f t="shared" si="128"/>
        <v>0</v>
      </c>
      <c r="V159">
        <f t="shared" si="129"/>
        <v>0</v>
      </c>
      <c r="W159">
        <f t="shared" si="130"/>
        <v>0</v>
      </c>
      <c r="X159">
        <f t="shared" si="131"/>
        <v>0</v>
      </c>
      <c r="Y159">
        <f t="shared" si="132"/>
        <v>0</v>
      </c>
      <c r="AA159">
        <v>50449122</v>
      </c>
      <c r="AB159">
        <f t="shared" si="133"/>
        <v>8344.7099999999991</v>
      </c>
      <c r="AC159">
        <f t="shared" si="134"/>
        <v>8344.7099999999991</v>
      </c>
      <c r="AD159">
        <f t="shared" si="155"/>
        <v>0</v>
      </c>
      <c r="AE159">
        <f t="shared" si="156"/>
        <v>0</v>
      </c>
      <c r="AF159">
        <f t="shared" si="157"/>
        <v>0</v>
      </c>
      <c r="AG159">
        <f t="shared" si="135"/>
        <v>0</v>
      </c>
      <c r="AH159">
        <f t="shared" si="158"/>
        <v>0</v>
      </c>
      <c r="AI159">
        <f t="shared" si="159"/>
        <v>0</v>
      </c>
      <c r="AJ159">
        <f t="shared" si="136"/>
        <v>0</v>
      </c>
      <c r="AK159">
        <v>8344.7099999999991</v>
      </c>
      <c r="AL159">
        <v>8344.7099999999991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6.54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205</v>
      </c>
      <c r="BM159">
        <v>80</v>
      </c>
      <c r="BN159">
        <v>0</v>
      </c>
      <c r="BO159" t="s">
        <v>203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7"/>
        <v>50331.25</v>
      </c>
      <c r="CQ159">
        <f t="shared" si="138"/>
        <v>54574.400000000001</v>
      </c>
      <c r="CR159">
        <f t="shared" si="160"/>
        <v>0</v>
      </c>
      <c r="CS159">
        <f t="shared" si="139"/>
        <v>0</v>
      </c>
      <c r="CT159">
        <f t="shared" si="140"/>
        <v>0</v>
      </c>
      <c r="CU159">
        <f t="shared" si="141"/>
        <v>0</v>
      </c>
      <c r="CV159">
        <f t="shared" si="142"/>
        <v>0</v>
      </c>
      <c r="CW159">
        <f t="shared" si="143"/>
        <v>0</v>
      </c>
      <c r="CX159">
        <f t="shared" si="144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</v>
      </c>
      <c r="DQ159">
        <v>1</v>
      </c>
      <c r="DU159">
        <v>1009</v>
      </c>
      <c r="DV159" t="s">
        <v>160</v>
      </c>
      <c r="DW159" t="s">
        <v>160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49573341</v>
      </c>
      <c r="EF159">
        <v>30</v>
      </c>
      <c r="EG159" t="s">
        <v>23</v>
      </c>
      <c r="EH159">
        <v>0</v>
      </c>
      <c r="EI159" t="s">
        <v>3</v>
      </c>
      <c r="EJ159">
        <v>1</v>
      </c>
      <c r="EK159">
        <v>80</v>
      </c>
      <c r="EL159" t="s">
        <v>184</v>
      </c>
      <c r="EM159" t="s">
        <v>185</v>
      </c>
      <c r="EO159" t="s">
        <v>3</v>
      </c>
      <c r="EQ159">
        <v>1310720</v>
      </c>
      <c r="ER159">
        <v>8344.7099999999991</v>
      </c>
      <c r="ES159">
        <v>8344.7099999999991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45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22486040</v>
      </c>
      <c r="GG159">
        <v>2</v>
      </c>
      <c r="GH159">
        <v>0</v>
      </c>
      <c r="GI159">
        <v>2</v>
      </c>
      <c r="GJ159">
        <v>0</v>
      </c>
      <c r="GK159">
        <f>ROUND(R159*(S12)/100,2)</f>
        <v>0</v>
      </c>
      <c r="GL159">
        <f t="shared" si="146"/>
        <v>0</v>
      </c>
      <c r="GM159">
        <f t="shared" si="147"/>
        <v>50331.25</v>
      </c>
      <c r="GN159">
        <f t="shared" si="148"/>
        <v>50331.25</v>
      </c>
      <c r="GO159">
        <f t="shared" si="149"/>
        <v>0</v>
      </c>
      <c r="GP159">
        <f t="shared" si="150"/>
        <v>0</v>
      </c>
      <c r="GR159">
        <v>0</v>
      </c>
      <c r="GS159">
        <v>0</v>
      </c>
      <c r="GT159">
        <v>0</v>
      </c>
      <c r="GU159" t="s">
        <v>3</v>
      </c>
      <c r="GV159">
        <f t="shared" si="151"/>
        <v>0</v>
      </c>
      <c r="GW159">
        <v>1</v>
      </c>
      <c r="GX159">
        <f t="shared" si="152"/>
        <v>0</v>
      </c>
      <c r="HA159">
        <v>0</v>
      </c>
      <c r="HB159">
        <v>0</v>
      </c>
      <c r="HC159">
        <f t="shared" si="15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18</v>
      </c>
      <c r="B160" s="2">
        <v>1</v>
      </c>
      <c r="C160" s="2"/>
      <c r="D160" s="2"/>
      <c r="E160" s="2" t="s">
        <v>206</v>
      </c>
      <c r="F160" s="2" t="s">
        <v>207</v>
      </c>
      <c r="G160" s="2" t="s">
        <v>208</v>
      </c>
      <c r="H160" s="2" t="s">
        <v>160</v>
      </c>
      <c r="I160" s="2">
        <f>I146*J160</f>
        <v>0.63166599999999995</v>
      </c>
      <c r="J160" s="2">
        <v>4.0734249048816659E-2</v>
      </c>
      <c r="K160" s="2">
        <v>4.0734239999999998E-2</v>
      </c>
      <c r="L160" s="2"/>
      <c r="M160" s="2"/>
      <c r="N160" s="2"/>
      <c r="O160" s="2">
        <f t="shared" si="123"/>
        <v>5271.07</v>
      </c>
      <c r="P160" s="2">
        <f t="shared" si="124"/>
        <v>5271.07</v>
      </c>
      <c r="Q160" s="2">
        <f t="shared" si="154"/>
        <v>0</v>
      </c>
      <c r="R160" s="2">
        <f t="shared" si="125"/>
        <v>0</v>
      </c>
      <c r="S160" s="2">
        <f t="shared" si="126"/>
        <v>0</v>
      </c>
      <c r="T160" s="2">
        <f t="shared" si="127"/>
        <v>0</v>
      </c>
      <c r="U160" s="2">
        <f t="shared" si="128"/>
        <v>0</v>
      </c>
      <c r="V160" s="2">
        <f t="shared" si="129"/>
        <v>0</v>
      </c>
      <c r="W160" s="2">
        <f t="shared" si="130"/>
        <v>0</v>
      </c>
      <c r="X160" s="2">
        <f t="shared" si="131"/>
        <v>0</v>
      </c>
      <c r="Y160" s="2">
        <f t="shared" si="132"/>
        <v>0</v>
      </c>
      <c r="Z160" s="2"/>
      <c r="AA160" s="2">
        <v>50449121</v>
      </c>
      <c r="AB160" s="2">
        <f t="shared" si="133"/>
        <v>8344.7099999999991</v>
      </c>
      <c r="AC160" s="2">
        <f t="shared" si="134"/>
        <v>8344.7099999999991</v>
      </c>
      <c r="AD160" s="2">
        <f t="shared" si="155"/>
        <v>0</v>
      </c>
      <c r="AE160" s="2">
        <f t="shared" si="156"/>
        <v>0</v>
      </c>
      <c r="AF160" s="2">
        <f t="shared" si="157"/>
        <v>0</v>
      </c>
      <c r="AG160" s="2">
        <f t="shared" si="135"/>
        <v>0</v>
      </c>
      <c r="AH160" s="2">
        <f t="shared" si="158"/>
        <v>0</v>
      </c>
      <c r="AI160" s="2">
        <f t="shared" si="159"/>
        <v>0</v>
      </c>
      <c r="AJ160" s="2">
        <f t="shared" si="136"/>
        <v>0</v>
      </c>
      <c r="AK160" s="2">
        <v>8344.7099999999991</v>
      </c>
      <c r="AL160" s="2">
        <v>8344.7099999999991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87</v>
      </c>
      <c r="AU160" s="2">
        <v>105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209</v>
      </c>
      <c r="BK160" s="2"/>
      <c r="BL160" s="2"/>
      <c r="BM160" s="2">
        <v>80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87</v>
      </c>
      <c r="CA160" s="2">
        <v>105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37"/>
        <v>5271.07</v>
      </c>
      <c r="CQ160" s="2">
        <f t="shared" si="138"/>
        <v>8344.7099999999991</v>
      </c>
      <c r="CR160" s="2">
        <f t="shared" si="160"/>
        <v>0</v>
      </c>
      <c r="CS160" s="2">
        <f t="shared" si="139"/>
        <v>0</v>
      </c>
      <c r="CT160" s="2">
        <f t="shared" si="140"/>
        <v>0</v>
      </c>
      <c r="CU160" s="2">
        <f t="shared" si="141"/>
        <v>0</v>
      </c>
      <c r="CV160" s="2">
        <f t="shared" si="142"/>
        <v>0</v>
      </c>
      <c r="CW160" s="2">
        <f t="shared" si="143"/>
        <v>0</v>
      </c>
      <c r="CX160" s="2">
        <f t="shared" si="144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160</v>
      </c>
      <c r="DW160" s="2" t="s">
        <v>160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49573341</v>
      </c>
      <c r="EF160" s="2">
        <v>30</v>
      </c>
      <c r="EG160" s="2" t="s">
        <v>23</v>
      </c>
      <c r="EH160" s="2">
        <v>0</v>
      </c>
      <c r="EI160" s="2" t="s">
        <v>3</v>
      </c>
      <c r="EJ160" s="2">
        <v>1</v>
      </c>
      <c r="EK160" s="2">
        <v>80</v>
      </c>
      <c r="EL160" s="2" t="s">
        <v>184</v>
      </c>
      <c r="EM160" s="2" t="s">
        <v>185</v>
      </c>
      <c r="EN160" s="2"/>
      <c r="EO160" s="2" t="s">
        <v>3</v>
      </c>
      <c r="EP160" s="2"/>
      <c r="EQ160" s="2">
        <v>1310720</v>
      </c>
      <c r="ER160" s="2">
        <v>8344.7099999999991</v>
      </c>
      <c r="ES160" s="2">
        <v>8344.7099999999991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45"/>
        <v>0</v>
      </c>
      <c r="FS160" s="2">
        <v>0</v>
      </c>
      <c r="FT160" s="2"/>
      <c r="FU160" s="2"/>
      <c r="FV160" s="2"/>
      <c r="FW160" s="2"/>
      <c r="FX160" s="2">
        <v>87</v>
      </c>
      <c r="FY160" s="2">
        <v>105</v>
      </c>
      <c r="FZ160" s="2"/>
      <c r="GA160" s="2" t="s">
        <v>3</v>
      </c>
      <c r="GB160" s="2"/>
      <c r="GC160" s="2"/>
      <c r="GD160" s="2">
        <v>0</v>
      </c>
      <c r="GE160" s="2"/>
      <c r="GF160" s="2">
        <v>532813789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6"/>
        <v>0</v>
      </c>
      <c r="GM160" s="2">
        <f t="shared" si="147"/>
        <v>5271.07</v>
      </c>
      <c r="GN160" s="2">
        <f t="shared" si="148"/>
        <v>5271.07</v>
      </c>
      <c r="GO160" s="2">
        <f t="shared" si="149"/>
        <v>0</v>
      </c>
      <c r="GP160" s="2">
        <f t="shared" si="150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51"/>
        <v>0</v>
      </c>
      <c r="GW160" s="2">
        <v>1</v>
      </c>
      <c r="GX160" s="2">
        <f t="shared" si="152"/>
        <v>0</v>
      </c>
      <c r="GY160" s="2"/>
      <c r="GZ160" s="2"/>
      <c r="HA160" s="2">
        <v>0</v>
      </c>
      <c r="HB160" s="2">
        <v>0</v>
      </c>
      <c r="HC160" s="2">
        <f t="shared" si="153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E161" t="s">
        <v>206</v>
      </c>
      <c r="F161" t="s">
        <v>207</v>
      </c>
      <c r="G161" t="s">
        <v>208</v>
      </c>
      <c r="H161" t="s">
        <v>160</v>
      </c>
      <c r="I161">
        <f>I147*J161</f>
        <v>0.63166599999999995</v>
      </c>
      <c r="J161">
        <v>4.0734249048816659E-2</v>
      </c>
      <c r="K161">
        <v>4.0734239999999998E-2</v>
      </c>
      <c r="O161">
        <f t="shared" si="123"/>
        <v>59246.83</v>
      </c>
      <c r="P161">
        <f t="shared" si="124"/>
        <v>59246.83</v>
      </c>
      <c r="Q161">
        <f t="shared" si="154"/>
        <v>0</v>
      </c>
      <c r="R161">
        <f t="shared" si="125"/>
        <v>0</v>
      </c>
      <c r="S161">
        <f t="shared" si="126"/>
        <v>0</v>
      </c>
      <c r="T161">
        <f t="shared" si="127"/>
        <v>0</v>
      </c>
      <c r="U161">
        <f t="shared" si="128"/>
        <v>0</v>
      </c>
      <c r="V161">
        <f t="shared" si="129"/>
        <v>0</v>
      </c>
      <c r="W161">
        <f t="shared" si="130"/>
        <v>0</v>
      </c>
      <c r="X161">
        <f t="shared" si="131"/>
        <v>0</v>
      </c>
      <c r="Y161">
        <f t="shared" si="132"/>
        <v>0</v>
      </c>
      <c r="AA161">
        <v>50449122</v>
      </c>
      <c r="AB161">
        <f t="shared" si="133"/>
        <v>8344.7099999999991</v>
      </c>
      <c r="AC161">
        <f t="shared" si="134"/>
        <v>8344.7099999999991</v>
      </c>
      <c r="AD161">
        <f t="shared" si="155"/>
        <v>0</v>
      </c>
      <c r="AE161">
        <f t="shared" si="156"/>
        <v>0</v>
      </c>
      <c r="AF161">
        <f t="shared" si="157"/>
        <v>0</v>
      </c>
      <c r="AG161">
        <f t="shared" si="135"/>
        <v>0</v>
      </c>
      <c r="AH161">
        <f t="shared" si="158"/>
        <v>0</v>
      </c>
      <c r="AI161">
        <f t="shared" si="159"/>
        <v>0</v>
      </c>
      <c r="AJ161">
        <f t="shared" si="136"/>
        <v>0</v>
      </c>
      <c r="AK161">
        <v>8344.7099999999991</v>
      </c>
      <c r="AL161">
        <v>8344.7099999999991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11.24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209</v>
      </c>
      <c r="BM161">
        <v>80</v>
      </c>
      <c r="BN161">
        <v>0</v>
      </c>
      <c r="BO161" t="s">
        <v>207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7"/>
        <v>59246.83</v>
      </c>
      <c r="CQ161">
        <f t="shared" si="138"/>
        <v>93794.54</v>
      </c>
      <c r="CR161">
        <f t="shared" si="160"/>
        <v>0</v>
      </c>
      <c r="CS161">
        <f t="shared" si="139"/>
        <v>0</v>
      </c>
      <c r="CT161">
        <f t="shared" si="140"/>
        <v>0</v>
      </c>
      <c r="CU161">
        <f t="shared" si="141"/>
        <v>0</v>
      </c>
      <c r="CV161">
        <f t="shared" si="142"/>
        <v>0</v>
      </c>
      <c r="CW161">
        <f t="shared" si="143"/>
        <v>0</v>
      </c>
      <c r="CX161">
        <f t="shared" si="144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</v>
      </c>
      <c r="DQ161">
        <v>1</v>
      </c>
      <c r="DU161">
        <v>1009</v>
      </c>
      <c r="DV161" t="s">
        <v>160</v>
      </c>
      <c r="DW161" t="s">
        <v>160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49573341</v>
      </c>
      <c r="EF161">
        <v>30</v>
      </c>
      <c r="EG161" t="s">
        <v>23</v>
      </c>
      <c r="EH161">
        <v>0</v>
      </c>
      <c r="EI161" t="s">
        <v>3</v>
      </c>
      <c r="EJ161">
        <v>1</v>
      </c>
      <c r="EK161">
        <v>80</v>
      </c>
      <c r="EL161" t="s">
        <v>184</v>
      </c>
      <c r="EM161" t="s">
        <v>185</v>
      </c>
      <c r="EO161" t="s">
        <v>3</v>
      </c>
      <c r="EQ161">
        <v>1310720</v>
      </c>
      <c r="ER161">
        <v>8344.7099999999991</v>
      </c>
      <c r="ES161">
        <v>8344.7099999999991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145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532813789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6"/>
        <v>0</v>
      </c>
      <c r="GM161">
        <f t="shared" si="147"/>
        <v>59246.83</v>
      </c>
      <c r="GN161">
        <f t="shared" si="148"/>
        <v>59246.83</v>
      </c>
      <c r="GO161">
        <f t="shared" si="149"/>
        <v>0</v>
      </c>
      <c r="GP161">
        <f t="shared" si="150"/>
        <v>0</v>
      </c>
      <c r="GR161">
        <v>0</v>
      </c>
      <c r="GS161">
        <v>0</v>
      </c>
      <c r="GT161">
        <v>0</v>
      </c>
      <c r="GU161" t="s">
        <v>3</v>
      </c>
      <c r="GV161">
        <f t="shared" si="151"/>
        <v>0</v>
      </c>
      <c r="GW161">
        <v>1</v>
      </c>
      <c r="GX161">
        <f t="shared" si="152"/>
        <v>0</v>
      </c>
      <c r="HA161">
        <v>0</v>
      </c>
      <c r="HB161">
        <v>0</v>
      </c>
      <c r="HC161">
        <f t="shared" si="153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210</v>
      </c>
      <c r="F162" s="2" t="s">
        <v>211</v>
      </c>
      <c r="G162" s="2" t="s">
        <v>212</v>
      </c>
      <c r="H162" s="2" t="s">
        <v>213</v>
      </c>
      <c r="I162" s="2">
        <f>ROUND(310/100,9)</f>
        <v>3.1</v>
      </c>
      <c r="J162" s="2">
        <v>0</v>
      </c>
      <c r="K162" s="2">
        <f>ROUND(310/100,9)</f>
        <v>3.1</v>
      </c>
      <c r="L162" s="2"/>
      <c r="M162" s="2"/>
      <c r="N162" s="2"/>
      <c r="O162" s="2">
        <f t="shared" si="123"/>
        <v>326.92</v>
      </c>
      <c r="P162" s="2">
        <f t="shared" si="124"/>
        <v>29.33</v>
      </c>
      <c r="Q162" s="2">
        <f>(ROUND((ROUND((((ET162*1.1))*AV162*I162),2)*BB162),2)+ROUND((ROUND(((AE162-((EU162*1.1)))*AV162*I162),2)*BS162),2))</f>
        <v>44.81</v>
      </c>
      <c r="R162" s="2">
        <f t="shared" si="125"/>
        <v>1.4</v>
      </c>
      <c r="S162" s="2">
        <f t="shared" si="126"/>
        <v>252.78</v>
      </c>
      <c r="T162" s="2">
        <f t="shared" si="127"/>
        <v>0</v>
      </c>
      <c r="U162" s="2">
        <f t="shared" si="128"/>
        <v>18.107100000000003</v>
      </c>
      <c r="V162" s="2">
        <f t="shared" si="129"/>
        <v>0</v>
      </c>
      <c r="W162" s="2">
        <f t="shared" si="130"/>
        <v>0</v>
      </c>
      <c r="X162" s="2">
        <f t="shared" si="131"/>
        <v>265.42</v>
      </c>
      <c r="Y162" s="2">
        <f t="shared" si="132"/>
        <v>194.64</v>
      </c>
      <c r="Z162" s="2"/>
      <c r="AA162" s="2">
        <v>50449121</v>
      </c>
      <c r="AB162" s="2">
        <f t="shared" si="133"/>
        <v>105.45699999999999</v>
      </c>
      <c r="AC162" s="2">
        <f t="shared" si="134"/>
        <v>9.4600000000000009</v>
      </c>
      <c r="AD162" s="2">
        <f>ROUND(((((ET162*1.1))-((EU162*1.1)))+AE162),6)</f>
        <v>14.454000000000001</v>
      </c>
      <c r="AE162" s="2">
        <f>ROUND(((EU162*1.1)),6)</f>
        <v>0.45100000000000001</v>
      </c>
      <c r="AF162" s="2">
        <f>ROUND(((EV162*1.1)),6)</f>
        <v>81.543000000000006</v>
      </c>
      <c r="AG162" s="2">
        <f t="shared" si="135"/>
        <v>0</v>
      </c>
      <c r="AH162" s="2">
        <f>((EW162*1.1))</f>
        <v>5.8410000000000002</v>
      </c>
      <c r="AI162" s="2">
        <f>((EX162*1.1))</f>
        <v>0</v>
      </c>
      <c r="AJ162" s="2">
        <f t="shared" si="136"/>
        <v>0</v>
      </c>
      <c r="AK162" s="2">
        <v>96.73</v>
      </c>
      <c r="AL162" s="2">
        <v>9.4600000000000009</v>
      </c>
      <c r="AM162" s="2">
        <v>13.14</v>
      </c>
      <c r="AN162" s="2">
        <v>0.41</v>
      </c>
      <c r="AO162" s="2">
        <v>74.13</v>
      </c>
      <c r="AP162" s="2">
        <v>0</v>
      </c>
      <c r="AQ162" s="2">
        <v>5.31</v>
      </c>
      <c r="AR162" s="2">
        <v>0</v>
      </c>
      <c r="AS162" s="2">
        <v>0</v>
      </c>
      <c r="AT162" s="2">
        <v>105</v>
      </c>
      <c r="AU162" s="2">
        <v>77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214</v>
      </c>
      <c r="BK162" s="2"/>
      <c r="BL162" s="2"/>
      <c r="BM162" s="2">
        <v>97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105</v>
      </c>
      <c r="CA162" s="2">
        <v>77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799</v>
      </c>
      <c r="CO162" s="2">
        <v>0</v>
      </c>
      <c r="CP162" s="2">
        <f t="shared" si="137"/>
        <v>326.92</v>
      </c>
      <c r="CQ162" s="2">
        <f t="shared" si="138"/>
        <v>9.4600000000000009</v>
      </c>
      <c r="CR162" s="2">
        <f>(ROUND((ROUND((((ET162*1.1))*AV162*1),2)*BB162),2)+ROUND((ROUND(((AE162-((EU162*1.1)))*AV162*1),2)*BS162),2))</f>
        <v>14.45</v>
      </c>
      <c r="CS162" s="2">
        <f t="shared" si="139"/>
        <v>0.45</v>
      </c>
      <c r="CT162" s="2">
        <f t="shared" si="140"/>
        <v>81.540000000000006</v>
      </c>
      <c r="CU162" s="2">
        <f t="shared" si="141"/>
        <v>0</v>
      </c>
      <c r="CV162" s="2">
        <f t="shared" si="142"/>
        <v>5.8410000000000002</v>
      </c>
      <c r="CW162" s="2">
        <f t="shared" si="143"/>
        <v>0</v>
      </c>
      <c r="CX162" s="2">
        <f t="shared" si="144"/>
        <v>0</v>
      </c>
      <c r="CY162" s="2">
        <f>((S162*BZ162)/100)</f>
        <v>265.41900000000004</v>
      </c>
      <c r="CZ162" s="2">
        <f>((S162*CA162)/100)</f>
        <v>194.64060000000001</v>
      </c>
      <c r="DA162" s="2"/>
      <c r="DB162" s="2"/>
      <c r="DC162" s="2" t="s">
        <v>3</v>
      </c>
      <c r="DD162" s="2" t="s">
        <v>3</v>
      </c>
      <c r="DE162" s="2" t="s">
        <v>22</v>
      </c>
      <c r="DF162" s="2" t="s">
        <v>22</v>
      </c>
      <c r="DG162" s="2" t="s">
        <v>22</v>
      </c>
      <c r="DH162" s="2" t="s">
        <v>3</v>
      </c>
      <c r="DI162" s="2" t="s">
        <v>22</v>
      </c>
      <c r="DJ162" s="2" t="s">
        <v>22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1005</v>
      </c>
      <c r="DV162" s="2" t="s">
        <v>213</v>
      </c>
      <c r="DW162" s="2" t="s">
        <v>213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49573358</v>
      </c>
      <c r="EF162" s="2">
        <v>30</v>
      </c>
      <c r="EG162" s="2" t="s">
        <v>23</v>
      </c>
      <c r="EH162" s="2">
        <v>0</v>
      </c>
      <c r="EI162" s="2" t="s">
        <v>3</v>
      </c>
      <c r="EJ162" s="2">
        <v>1</v>
      </c>
      <c r="EK162" s="2">
        <v>97</v>
      </c>
      <c r="EL162" s="2" t="s">
        <v>215</v>
      </c>
      <c r="EM162" s="2" t="s">
        <v>216</v>
      </c>
      <c r="EN162" s="2"/>
      <c r="EO162" s="2" t="s">
        <v>32</v>
      </c>
      <c r="EP162" s="2"/>
      <c r="EQ162" s="2">
        <v>131072</v>
      </c>
      <c r="ER162" s="2">
        <v>96.73</v>
      </c>
      <c r="ES162" s="2">
        <v>9.4600000000000009</v>
      </c>
      <c r="ET162" s="2">
        <v>13.14</v>
      </c>
      <c r="EU162" s="2">
        <v>0.41</v>
      </c>
      <c r="EV162" s="2">
        <v>74.13</v>
      </c>
      <c r="EW162" s="2">
        <v>5.31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45"/>
        <v>0</v>
      </c>
      <c r="FS162" s="2">
        <v>0</v>
      </c>
      <c r="FT162" s="2"/>
      <c r="FU162" s="2"/>
      <c r="FV162" s="2"/>
      <c r="FW162" s="2"/>
      <c r="FX162" s="2">
        <v>105</v>
      </c>
      <c r="FY162" s="2">
        <v>77</v>
      </c>
      <c r="FZ162" s="2"/>
      <c r="GA162" s="2" t="s">
        <v>3</v>
      </c>
      <c r="GB162" s="2"/>
      <c r="GC162" s="2"/>
      <c r="GD162" s="2">
        <v>0</v>
      </c>
      <c r="GE162" s="2"/>
      <c r="GF162" s="2">
        <v>-486907530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2.4500000000000002</v>
      </c>
      <c r="GL162" s="2">
        <f t="shared" si="146"/>
        <v>0</v>
      </c>
      <c r="GM162" s="2">
        <f t="shared" si="147"/>
        <v>789.43</v>
      </c>
      <c r="GN162" s="2">
        <f t="shared" si="148"/>
        <v>789.43</v>
      </c>
      <c r="GO162" s="2">
        <f t="shared" si="149"/>
        <v>0</v>
      </c>
      <c r="GP162" s="2">
        <f t="shared" si="150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51"/>
        <v>0</v>
      </c>
      <c r="GW162" s="2">
        <v>1</v>
      </c>
      <c r="GX162" s="2">
        <f t="shared" si="152"/>
        <v>0</v>
      </c>
      <c r="GY162" s="2"/>
      <c r="GZ162" s="2"/>
      <c r="HA162" s="2">
        <v>0</v>
      </c>
      <c r="HB162" s="2">
        <v>0</v>
      </c>
      <c r="HC162" s="2">
        <f t="shared" si="153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210</v>
      </c>
      <c r="F163" t="s">
        <v>211</v>
      </c>
      <c r="G163" t="s">
        <v>212</v>
      </c>
      <c r="H163" t="s">
        <v>213</v>
      </c>
      <c r="I163">
        <f>ROUND(310/100,9)</f>
        <v>3.1</v>
      </c>
      <c r="J163">
        <v>0</v>
      </c>
      <c r="K163">
        <f>ROUND(310/100,9)</f>
        <v>3.1</v>
      </c>
      <c r="O163">
        <f t="shared" si="123"/>
        <v>8320.73</v>
      </c>
      <c r="P163">
        <f t="shared" si="124"/>
        <v>564.9</v>
      </c>
      <c r="Q163">
        <f>(ROUND((ROUND((((ET163*1.1))*AV163*I163),2)*BB163),2)+ROUND((ROUND(((AE163-((EU163*1.1)))*AV163*I163),2)*BS163),2))</f>
        <v>417.63</v>
      </c>
      <c r="R163">
        <f t="shared" si="125"/>
        <v>40.64</v>
      </c>
      <c r="S163">
        <f t="shared" si="126"/>
        <v>7338.2</v>
      </c>
      <c r="T163">
        <f t="shared" si="127"/>
        <v>0</v>
      </c>
      <c r="U163">
        <f t="shared" si="128"/>
        <v>18.107100000000003</v>
      </c>
      <c r="V163">
        <f t="shared" si="129"/>
        <v>0</v>
      </c>
      <c r="W163">
        <f t="shared" si="130"/>
        <v>0</v>
      </c>
      <c r="X163">
        <f t="shared" si="131"/>
        <v>6384.23</v>
      </c>
      <c r="Y163">
        <f t="shared" si="132"/>
        <v>3008.66</v>
      </c>
      <c r="AA163">
        <v>50449122</v>
      </c>
      <c r="AB163">
        <f t="shared" si="133"/>
        <v>105.45699999999999</v>
      </c>
      <c r="AC163">
        <f t="shared" si="134"/>
        <v>9.4600000000000009</v>
      </c>
      <c r="AD163">
        <f>ROUND(((((ET163*1.1))-((EU163*1.1)))+AE163),6)</f>
        <v>14.454000000000001</v>
      </c>
      <c r="AE163">
        <f>ROUND(((EU163*1.1)),6)</f>
        <v>0.45100000000000001</v>
      </c>
      <c r="AF163">
        <f>ROUND(((EV163*1.1)),6)</f>
        <v>81.543000000000006</v>
      </c>
      <c r="AG163">
        <f t="shared" si="135"/>
        <v>0</v>
      </c>
      <c r="AH163">
        <f>((EW163*1.1))</f>
        <v>5.8410000000000002</v>
      </c>
      <c r="AI163">
        <f>((EX163*1.1))</f>
        <v>0</v>
      </c>
      <c r="AJ163">
        <f t="shared" si="136"/>
        <v>0</v>
      </c>
      <c r="AK163">
        <v>96.73</v>
      </c>
      <c r="AL163">
        <v>9.4600000000000009</v>
      </c>
      <c r="AM163">
        <v>13.14</v>
      </c>
      <c r="AN163">
        <v>0.41</v>
      </c>
      <c r="AO163">
        <v>74.13</v>
      </c>
      <c r="AP163">
        <v>0</v>
      </c>
      <c r="AQ163">
        <v>5.31</v>
      </c>
      <c r="AR163">
        <v>0</v>
      </c>
      <c r="AS163">
        <v>0</v>
      </c>
      <c r="AT163">
        <v>87</v>
      </c>
      <c r="AU163">
        <v>41</v>
      </c>
      <c r="AV163">
        <v>1</v>
      </c>
      <c r="AW163">
        <v>1</v>
      </c>
      <c r="AZ163">
        <v>1</v>
      </c>
      <c r="BA163">
        <v>29.03</v>
      </c>
      <c r="BB163">
        <v>9.32</v>
      </c>
      <c r="BC163">
        <v>19.260000000000002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214</v>
      </c>
      <c r="BM163">
        <v>97</v>
      </c>
      <c r="BN163">
        <v>0</v>
      </c>
      <c r="BO163" t="s">
        <v>211</v>
      </c>
      <c r="BP163">
        <v>1</v>
      </c>
      <c r="BQ163">
        <v>30</v>
      </c>
      <c r="BR163">
        <v>0</v>
      </c>
      <c r="BS163">
        <v>29.03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87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799</v>
      </c>
      <c r="CO163">
        <v>0</v>
      </c>
      <c r="CP163">
        <f t="shared" si="137"/>
        <v>8320.73</v>
      </c>
      <c r="CQ163">
        <f t="shared" si="138"/>
        <v>182.2</v>
      </c>
      <c r="CR163">
        <f>(ROUND((ROUND((((ET163*1.1))*AV163*1),2)*BB163),2)+ROUND((ROUND(((AE163-((EU163*1.1)))*AV163*1),2)*BS163),2))</f>
        <v>134.66999999999999</v>
      </c>
      <c r="CS163">
        <f t="shared" si="139"/>
        <v>13.06</v>
      </c>
      <c r="CT163">
        <f t="shared" si="140"/>
        <v>2367.11</v>
      </c>
      <c r="CU163">
        <f t="shared" si="141"/>
        <v>0</v>
      </c>
      <c r="CV163">
        <f t="shared" si="142"/>
        <v>5.8410000000000002</v>
      </c>
      <c r="CW163">
        <f t="shared" si="143"/>
        <v>0</v>
      </c>
      <c r="CX163">
        <f t="shared" si="144"/>
        <v>0</v>
      </c>
      <c r="CY163">
        <f>S163*(BZ163/100)</f>
        <v>6384.2339999999995</v>
      </c>
      <c r="CZ163">
        <f>S163*(CA163/100)</f>
        <v>3008.6619999999998</v>
      </c>
      <c r="DC163" t="s">
        <v>3</v>
      </c>
      <c r="DD163" t="s">
        <v>3</v>
      </c>
      <c r="DE163" t="s">
        <v>22</v>
      </c>
      <c r="DF163" t="s">
        <v>22</v>
      </c>
      <c r="DG163" t="s">
        <v>22</v>
      </c>
      <c r="DH163" t="s">
        <v>3</v>
      </c>
      <c r="DI163" t="s">
        <v>22</v>
      </c>
      <c r="DJ163" t="s">
        <v>22</v>
      </c>
      <c r="DK163" t="s">
        <v>3</v>
      </c>
      <c r="DL163" t="s">
        <v>3</v>
      </c>
      <c r="DM163" t="s">
        <v>3</v>
      </c>
      <c r="DN163">
        <v>105</v>
      </c>
      <c r="DO163">
        <v>77</v>
      </c>
      <c r="DP163">
        <v>1</v>
      </c>
      <c r="DQ163">
        <v>1</v>
      </c>
      <c r="DU163">
        <v>1005</v>
      </c>
      <c r="DV163" t="s">
        <v>213</v>
      </c>
      <c r="DW163" t="s">
        <v>213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49573358</v>
      </c>
      <c r="EF163">
        <v>30</v>
      </c>
      <c r="EG163" t="s">
        <v>23</v>
      </c>
      <c r="EH163">
        <v>0</v>
      </c>
      <c r="EI163" t="s">
        <v>3</v>
      </c>
      <c r="EJ163">
        <v>1</v>
      </c>
      <c r="EK163">
        <v>97</v>
      </c>
      <c r="EL163" t="s">
        <v>215</v>
      </c>
      <c r="EM163" t="s">
        <v>216</v>
      </c>
      <c r="EO163" t="s">
        <v>32</v>
      </c>
      <c r="EQ163">
        <v>131072</v>
      </c>
      <c r="ER163">
        <v>96.73</v>
      </c>
      <c r="ES163">
        <v>9.4600000000000009</v>
      </c>
      <c r="ET163">
        <v>13.14</v>
      </c>
      <c r="EU163">
        <v>0.41</v>
      </c>
      <c r="EV163">
        <v>74.13</v>
      </c>
      <c r="EW163">
        <v>5.31</v>
      </c>
      <c r="EX163">
        <v>0</v>
      </c>
      <c r="EY163">
        <v>0</v>
      </c>
      <c r="FQ163">
        <v>0</v>
      </c>
      <c r="FR163">
        <f t="shared" si="145"/>
        <v>0</v>
      </c>
      <c r="FS163">
        <v>0</v>
      </c>
      <c r="FX163">
        <v>105</v>
      </c>
      <c r="FY163">
        <v>77</v>
      </c>
      <c r="GA163" t="s">
        <v>3</v>
      </c>
      <c r="GD163">
        <v>0</v>
      </c>
      <c r="GF163">
        <v>-486907530</v>
      </c>
      <c r="GG163">
        <v>2</v>
      </c>
      <c r="GH163">
        <v>1</v>
      </c>
      <c r="GI163">
        <v>2</v>
      </c>
      <c r="GJ163">
        <v>0</v>
      </c>
      <c r="GK163">
        <f>ROUND(R163*(S12)/100,2)</f>
        <v>65.02</v>
      </c>
      <c r="GL163">
        <f t="shared" si="146"/>
        <v>0</v>
      </c>
      <c r="GM163">
        <f t="shared" si="147"/>
        <v>17778.64</v>
      </c>
      <c r="GN163">
        <f t="shared" si="148"/>
        <v>17778.64</v>
      </c>
      <c r="GO163">
        <f t="shared" si="149"/>
        <v>0</v>
      </c>
      <c r="GP163">
        <f t="shared" si="150"/>
        <v>0</v>
      </c>
      <c r="GR163">
        <v>0</v>
      </c>
      <c r="GS163">
        <v>0</v>
      </c>
      <c r="GT163">
        <v>0</v>
      </c>
      <c r="GU163" t="s">
        <v>3</v>
      </c>
      <c r="GV163">
        <f t="shared" si="151"/>
        <v>0</v>
      </c>
      <c r="GW163">
        <v>1</v>
      </c>
      <c r="GX163">
        <f t="shared" si="152"/>
        <v>0</v>
      </c>
      <c r="HA163">
        <v>0</v>
      </c>
      <c r="HB163">
        <v>0</v>
      </c>
      <c r="HC163">
        <f t="shared" si="15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18</v>
      </c>
      <c r="B164" s="2">
        <v>1</v>
      </c>
      <c r="C164" s="2"/>
      <c r="D164" s="2"/>
      <c r="E164" s="2" t="s">
        <v>217</v>
      </c>
      <c r="F164" s="2" t="s">
        <v>218</v>
      </c>
      <c r="G164" s="2" t="s">
        <v>219</v>
      </c>
      <c r="H164" s="2" t="s">
        <v>160</v>
      </c>
      <c r="I164" s="2">
        <f>I162*J164</f>
        <v>2.7899999999999998E-2</v>
      </c>
      <c r="J164" s="2">
        <v>8.9999999999999993E-3</v>
      </c>
      <c r="K164" s="2">
        <v>8.9999999999999993E-3</v>
      </c>
      <c r="L164" s="2"/>
      <c r="M164" s="2"/>
      <c r="N164" s="2"/>
      <c r="O164" s="2">
        <f t="shared" si="123"/>
        <v>520.63</v>
      </c>
      <c r="P164" s="2">
        <f t="shared" si="124"/>
        <v>520.63</v>
      </c>
      <c r="Q164" s="2">
        <f>(ROUND((ROUND(((ET164)*AV164*I164),2)*BB164),2)+ROUND((ROUND(((AE164-(EU164))*AV164*I164),2)*BS164),2))</f>
        <v>0</v>
      </c>
      <c r="R164" s="2">
        <f t="shared" si="125"/>
        <v>0</v>
      </c>
      <c r="S164" s="2">
        <f t="shared" si="126"/>
        <v>0</v>
      </c>
      <c r="T164" s="2">
        <f t="shared" si="127"/>
        <v>0</v>
      </c>
      <c r="U164" s="2">
        <f t="shared" si="128"/>
        <v>0</v>
      </c>
      <c r="V164" s="2">
        <f t="shared" si="129"/>
        <v>0</v>
      </c>
      <c r="W164" s="2">
        <f t="shared" si="130"/>
        <v>0</v>
      </c>
      <c r="X164" s="2">
        <f t="shared" si="131"/>
        <v>0</v>
      </c>
      <c r="Y164" s="2">
        <f t="shared" si="132"/>
        <v>0</v>
      </c>
      <c r="Z164" s="2"/>
      <c r="AA164" s="2">
        <v>50449121</v>
      </c>
      <c r="AB164" s="2">
        <f t="shared" si="133"/>
        <v>18660.61</v>
      </c>
      <c r="AC164" s="2">
        <f t="shared" si="134"/>
        <v>18660.61</v>
      </c>
      <c r="AD164" s="2">
        <f>ROUND((((ET164)-(EU164))+AE164),6)</f>
        <v>0</v>
      </c>
      <c r="AE164" s="2">
        <f>ROUND((EU164),6)</f>
        <v>0</v>
      </c>
      <c r="AF164" s="2">
        <f>ROUND((EV164),6)</f>
        <v>0</v>
      </c>
      <c r="AG164" s="2">
        <f t="shared" si="135"/>
        <v>0</v>
      </c>
      <c r="AH164" s="2">
        <f>(EW164)</f>
        <v>0</v>
      </c>
      <c r="AI164" s="2">
        <f>(EX164)</f>
        <v>0</v>
      </c>
      <c r="AJ164" s="2">
        <f t="shared" si="136"/>
        <v>0</v>
      </c>
      <c r="AK164" s="2">
        <v>18660.61</v>
      </c>
      <c r="AL164" s="2">
        <v>18660.61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105</v>
      </c>
      <c r="AU164" s="2">
        <v>77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220</v>
      </c>
      <c r="BK164" s="2"/>
      <c r="BL164" s="2"/>
      <c r="BM164" s="2">
        <v>97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105</v>
      </c>
      <c r="CA164" s="2">
        <v>77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37"/>
        <v>520.63</v>
      </c>
      <c r="CQ164" s="2">
        <f t="shared" si="138"/>
        <v>18660.61</v>
      </c>
      <c r="CR164" s="2">
        <f>(ROUND((ROUND(((ET164)*AV164*1),2)*BB164),2)+ROUND((ROUND(((AE164-(EU164))*AV164*1),2)*BS164),2))</f>
        <v>0</v>
      </c>
      <c r="CS164" s="2">
        <f t="shared" si="139"/>
        <v>0</v>
      </c>
      <c r="CT164" s="2">
        <f t="shared" si="140"/>
        <v>0</v>
      </c>
      <c r="CU164" s="2">
        <f t="shared" si="141"/>
        <v>0</v>
      </c>
      <c r="CV164" s="2">
        <f t="shared" si="142"/>
        <v>0</v>
      </c>
      <c r="CW164" s="2">
        <f t="shared" si="143"/>
        <v>0</v>
      </c>
      <c r="CX164" s="2">
        <f t="shared" si="144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160</v>
      </c>
      <c r="DW164" s="2" t="s">
        <v>160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49573358</v>
      </c>
      <c r="EF164" s="2">
        <v>30</v>
      </c>
      <c r="EG164" s="2" t="s">
        <v>23</v>
      </c>
      <c r="EH164" s="2">
        <v>0</v>
      </c>
      <c r="EI164" s="2" t="s">
        <v>3</v>
      </c>
      <c r="EJ164" s="2">
        <v>1</v>
      </c>
      <c r="EK164" s="2">
        <v>97</v>
      </c>
      <c r="EL164" s="2" t="s">
        <v>215</v>
      </c>
      <c r="EM164" s="2" t="s">
        <v>216</v>
      </c>
      <c r="EN164" s="2"/>
      <c r="EO164" s="2" t="s">
        <v>3</v>
      </c>
      <c r="EP164" s="2"/>
      <c r="EQ164" s="2">
        <v>0</v>
      </c>
      <c r="ER164" s="2">
        <v>18660.61</v>
      </c>
      <c r="ES164" s="2">
        <v>18660.61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45"/>
        <v>0</v>
      </c>
      <c r="FS164" s="2">
        <v>0</v>
      </c>
      <c r="FT164" s="2"/>
      <c r="FU164" s="2"/>
      <c r="FV164" s="2"/>
      <c r="FW164" s="2"/>
      <c r="FX164" s="2">
        <v>105</v>
      </c>
      <c r="FY164" s="2">
        <v>77</v>
      </c>
      <c r="FZ164" s="2"/>
      <c r="GA164" s="2" t="s">
        <v>3</v>
      </c>
      <c r="GB164" s="2"/>
      <c r="GC164" s="2"/>
      <c r="GD164" s="2">
        <v>0</v>
      </c>
      <c r="GE164" s="2"/>
      <c r="GF164" s="2">
        <v>-330872055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46"/>
        <v>0</v>
      </c>
      <c r="GM164" s="2">
        <f t="shared" si="147"/>
        <v>520.63</v>
      </c>
      <c r="GN164" s="2">
        <f t="shared" si="148"/>
        <v>520.63</v>
      </c>
      <c r="GO164" s="2">
        <f t="shared" si="149"/>
        <v>0</v>
      </c>
      <c r="GP164" s="2">
        <f t="shared" si="150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51"/>
        <v>0</v>
      </c>
      <c r="GW164" s="2">
        <v>1</v>
      </c>
      <c r="GX164" s="2">
        <f t="shared" si="152"/>
        <v>0</v>
      </c>
      <c r="GY164" s="2"/>
      <c r="GZ164" s="2"/>
      <c r="HA164" s="2">
        <v>0</v>
      </c>
      <c r="HB164" s="2">
        <v>0</v>
      </c>
      <c r="HC164" s="2">
        <f t="shared" si="153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E165" t="s">
        <v>217</v>
      </c>
      <c r="F165" t="s">
        <v>218</v>
      </c>
      <c r="G165" t="s">
        <v>219</v>
      </c>
      <c r="H165" t="s">
        <v>160</v>
      </c>
      <c r="I165">
        <f>I163*J165</f>
        <v>2.7899999999999998E-2</v>
      </c>
      <c r="J165">
        <v>8.9999999999999993E-3</v>
      </c>
      <c r="K165">
        <v>8.9999999999999993E-3</v>
      </c>
      <c r="O165">
        <f t="shared" si="123"/>
        <v>1926.33</v>
      </c>
      <c r="P165">
        <f t="shared" si="124"/>
        <v>1926.33</v>
      </c>
      <c r="Q165">
        <f>(ROUND((ROUND(((ET165)*AV165*I165),2)*BB165),2)+ROUND((ROUND(((AE165-(EU165))*AV165*I165),2)*BS165),2))</f>
        <v>0</v>
      </c>
      <c r="R165">
        <f t="shared" si="125"/>
        <v>0</v>
      </c>
      <c r="S165">
        <f t="shared" si="126"/>
        <v>0</v>
      </c>
      <c r="T165">
        <f t="shared" si="127"/>
        <v>0</v>
      </c>
      <c r="U165">
        <f t="shared" si="128"/>
        <v>0</v>
      </c>
      <c r="V165">
        <f t="shared" si="129"/>
        <v>0</v>
      </c>
      <c r="W165">
        <f t="shared" si="130"/>
        <v>0</v>
      </c>
      <c r="X165">
        <f t="shared" si="131"/>
        <v>0</v>
      </c>
      <c r="Y165">
        <f t="shared" si="132"/>
        <v>0</v>
      </c>
      <c r="AA165">
        <v>50449122</v>
      </c>
      <c r="AB165">
        <f t="shared" si="133"/>
        <v>18660.61</v>
      </c>
      <c r="AC165">
        <f t="shared" si="134"/>
        <v>18660.61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135"/>
        <v>0</v>
      </c>
      <c r="AH165">
        <f>(EW165)</f>
        <v>0</v>
      </c>
      <c r="AI165">
        <f>(EX165)</f>
        <v>0</v>
      </c>
      <c r="AJ165">
        <f t="shared" si="136"/>
        <v>0</v>
      </c>
      <c r="AK165">
        <v>18660.61</v>
      </c>
      <c r="AL165">
        <v>18660.61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3.7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220</v>
      </c>
      <c r="BM165">
        <v>97</v>
      </c>
      <c r="BN165">
        <v>0</v>
      </c>
      <c r="BO165" t="s">
        <v>218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37"/>
        <v>1926.33</v>
      </c>
      <c r="CQ165">
        <f t="shared" si="138"/>
        <v>69044.259999999995</v>
      </c>
      <c r="CR165">
        <f>(ROUND((ROUND(((ET165)*AV165*1),2)*BB165),2)+ROUND((ROUND(((AE165-(EU165))*AV165*1),2)*BS165),2))</f>
        <v>0</v>
      </c>
      <c r="CS165">
        <f t="shared" si="139"/>
        <v>0</v>
      </c>
      <c r="CT165">
        <f t="shared" si="140"/>
        <v>0</v>
      </c>
      <c r="CU165">
        <f t="shared" si="141"/>
        <v>0</v>
      </c>
      <c r="CV165">
        <f t="shared" si="142"/>
        <v>0</v>
      </c>
      <c r="CW165">
        <f t="shared" si="143"/>
        <v>0</v>
      </c>
      <c r="CX165">
        <f t="shared" si="144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105</v>
      </c>
      <c r="DO165">
        <v>77</v>
      </c>
      <c r="DP165">
        <v>1</v>
      </c>
      <c r="DQ165">
        <v>1</v>
      </c>
      <c r="DU165">
        <v>1009</v>
      </c>
      <c r="DV165" t="s">
        <v>160</v>
      </c>
      <c r="DW165" t="s">
        <v>160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49573358</v>
      </c>
      <c r="EF165">
        <v>30</v>
      </c>
      <c r="EG165" t="s">
        <v>23</v>
      </c>
      <c r="EH165">
        <v>0</v>
      </c>
      <c r="EI165" t="s">
        <v>3</v>
      </c>
      <c r="EJ165">
        <v>1</v>
      </c>
      <c r="EK165">
        <v>97</v>
      </c>
      <c r="EL165" t="s">
        <v>215</v>
      </c>
      <c r="EM165" t="s">
        <v>216</v>
      </c>
      <c r="EO165" t="s">
        <v>3</v>
      </c>
      <c r="EQ165">
        <v>0</v>
      </c>
      <c r="ER165">
        <v>18660.61</v>
      </c>
      <c r="ES165">
        <v>18660.61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145"/>
        <v>0</v>
      </c>
      <c r="FS165">
        <v>0</v>
      </c>
      <c r="FX165">
        <v>105</v>
      </c>
      <c r="FY165">
        <v>77</v>
      </c>
      <c r="GA165" t="s">
        <v>3</v>
      </c>
      <c r="GD165">
        <v>0</v>
      </c>
      <c r="GF165">
        <v>-330872055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46"/>
        <v>0</v>
      </c>
      <c r="GM165">
        <f t="shared" si="147"/>
        <v>1926.33</v>
      </c>
      <c r="GN165">
        <f t="shared" si="148"/>
        <v>1926.33</v>
      </c>
      <c r="GO165">
        <f t="shared" si="149"/>
        <v>0</v>
      </c>
      <c r="GP165">
        <f t="shared" si="150"/>
        <v>0</v>
      </c>
      <c r="GR165">
        <v>0</v>
      </c>
      <c r="GS165">
        <v>0</v>
      </c>
      <c r="GT165">
        <v>0</v>
      </c>
      <c r="GU165" t="s">
        <v>3</v>
      </c>
      <c r="GV165">
        <f t="shared" si="151"/>
        <v>0</v>
      </c>
      <c r="GW165">
        <v>1</v>
      </c>
      <c r="GX165">
        <f t="shared" si="152"/>
        <v>0</v>
      </c>
      <c r="HA165">
        <v>0</v>
      </c>
      <c r="HB165">
        <v>0</v>
      </c>
      <c r="HC165">
        <f t="shared" si="15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221</v>
      </c>
      <c r="F166" s="2" t="s">
        <v>222</v>
      </c>
      <c r="G166" s="2" t="s">
        <v>223</v>
      </c>
      <c r="H166" s="2" t="s">
        <v>213</v>
      </c>
      <c r="I166" s="2">
        <f>ROUND(I162,9)</f>
        <v>3.1</v>
      </c>
      <c r="J166" s="2">
        <v>0</v>
      </c>
      <c r="K166" s="2">
        <f>ROUND(I162,9)</f>
        <v>3.1</v>
      </c>
      <c r="L166" s="2"/>
      <c r="M166" s="2"/>
      <c r="N166" s="2"/>
      <c r="O166" s="2">
        <f t="shared" si="123"/>
        <v>1486.62</v>
      </c>
      <c r="P166" s="2">
        <f t="shared" si="124"/>
        <v>1341.18</v>
      </c>
      <c r="Q166" s="2">
        <f>(ROUND((ROUND((((ET166*1.1))*AV166*I166),2)*BB166),2)+ROUND((ROUND(((AE166-((EU166*1.1)))*AV166*I166),2)*BS166),2))</f>
        <v>44.81</v>
      </c>
      <c r="R166" s="2">
        <f t="shared" si="125"/>
        <v>1.4</v>
      </c>
      <c r="S166" s="2">
        <f t="shared" si="126"/>
        <v>100.63</v>
      </c>
      <c r="T166" s="2">
        <f t="shared" si="127"/>
        <v>0</v>
      </c>
      <c r="U166" s="2">
        <f t="shared" si="128"/>
        <v>8.4568000000000012</v>
      </c>
      <c r="V166" s="2">
        <f t="shared" si="129"/>
        <v>0</v>
      </c>
      <c r="W166" s="2">
        <f t="shared" si="130"/>
        <v>0</v>
      </c>
      <c r="X166" s="2">
        <f t="shared" si="131"/>
        <v>105.66</v>
      </c>
      <c r="Y166" s="2">
        <f t="shared" si="132"/>
        <v>77.489999999999995</v>
      </c>
      <c r="Z166" s="2"/>
      <c r="AA166" s="2">
        <v>50449121</v>
      </c>
      <c r="AB166" s="2">
        <f t="shared" si="133"/>
        <v>479.55500000000001</v>
      </c>
      <c r="AC166" s="2">
        <f t="shared" si="134"/>
        <v>432.64</v>
      </c>
      <c r="AD166" s="2">
        <f>ROUND(((((ET166*1.1))-((EU166*1.1)))+AE166),6)</f>
        <v>14.454000000000001</v>
      </c>
      <c r="AE166" s="2">
        <f>ROUND(((EU166*1.1)),6)</f>
        <v>0.45100000000000001</v>
      </c>
      <c r="AF166" s="2">
        <f>ROUND(((EV166*1.1)),6)</f>
        <v>32.460999999999999</v>
      </c>
      <c r="AG166" s="2">
        <f t="shared" si="135"/>
        <v>0</v>
      </c>
      <c r="AH166" s="2">
        <f>((EW166*1.1))</f>
        <v>2.7280000000000002</v>
      </c>
      <c r="AI166" s="2">
        <f>((EX166*1.1))</f>
        <v>0</v>
      </c>
      <c r="AJ166" s="2">
        <f t="shared" si="136"/>
        <v>0</v>
      </c>
      <c r="AK166" s="2">
        <v>475.29</v>
      </c>
      <c r="AL166" s="2">
        <v>432.64</v>
      </c>
      <c r="AM166" s="2">
        <v>13.14</v>
      </c>
      <c r="AN166" s="2">
        <v>0.41</v>
      </c>
      <c r="AO166" s="2">
        <v>29.51</v>
      </c>
      <c r="AP166" s="2">
        <v>0</v>
      </c>
      <c r="AQ166" s="2">
        <v>2.48</v>
      </c>
      <c r="AR166" s="2">
        <v>0</v>
      </c>
      <c r="AS166" s="2">
        <v>0</v>
      </c>
      <c r="AT166" s="2">
        <v>105</v>
      </c>
      <c r="AU166" s="2">
        <v>77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224</v>
      </c>
      <c r="BK166" s="2"/>
      <c r="BL166" s="2"/>
      <c r="BM166" s="2">
        <v>97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105</v>
      </c>
      <c r="CA166" s="2">
        <v>77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799</v>
      </c>
      <c r="CO166" s="2">
        <v>0</v>
      </c>
      <c r="CP166" s="2">
        <f t="shared" si="137"/>
        <v>1486.62</v>
      </c>
      <c r="CQ166" s="2">
        <f t="shared" si="138"/>
        <v>432.64</v>
      </c>
      <c r="CR166" s="2">
        <f>(ROUND((ROUND((((ET166*1.1))*AV166*1),2)*BB166),2)+ROUND((ROUND(((AE166-((EU166*1.1)))*AV166*1),2)*BS166),2))</f>
        <v>14.45</v>
      </c>
      <c r="CS166" s="2">
        <f t="shared" si="139"/>
        <v>0.45</v>
      </c>
      <c r="CT166" s="2">
        <f t="shared" si="140"/>
        <v>32.46</v>
      </c>
      <c r="CU166" s="2">
        <f t="shared" si="141"/>
        <v>0</v>
      </c>
      <c r="CV166" s="2">
        <f t="shared" si="142"/>
        <v>2.7280000000000002</v>
      </c>
      <c r="CW166" s="2">
        <f t="shared" si="143"/>
        <v>0</v>
      </c>
      <c r="CX166" s="2">
        <f t="shared" si="144"/>
        <v>0</v>
      </c>
      <c r="CY166" s="2">
        <f>((S166*BZ166)/100)</f>
        <v>105.66149999999999</v>
      </c>
      <c r="CZ166" s="2">
        <f>((S166*CA166)/100)</f>
        <v>77.485099999999989</v>
      </c>
      <c r="DA166" s="2"/>
      <c r="DB166" s="2"/>
      <c r="DC166" s="2" t="s">
        <v>3</v>
      </c>
      <c r="DD166" s="2" t="s">
        <v>3</v>
      </c>
      <c r="DE166" s="2" t="s">
        <v>22</v>
      </c>
      <c r="DF166" s="2" t="s">
        <v>22</v>
      </c>
      <c r="DG166" s="2" t="s">
        <v>22</v>
      </c>
      <c r="DH166" s="2" t="s">
        <v>3</v>
      </c>
      <c r="DI166" s="2" t="s">
        <v>22</v>
      </c>
      <c r="DJ166" s="2" t="s">
        <v>22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1005</v>
      </c>
      <c r="DV166" s="2" t="s">
        <v>213</v>
      </c>
      <c r="DW166" s="2" t="s">
        <v>213</v>
      </c>
      <c r="DX166" s="2">
        <v>100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49573358</v>
      </c>
      <c r="EF166" s="2">
        <v>30</v>
      </c>
      <c r="EG166" s="2" t="s">
        <v>23</v>
      </c>
      <c r="EH166" s="2">
        <v>0</v>
      </c>
      <c r="EI166" s="2" t="s">
        <v>3</v>
      </c>
      <c r="EJ166" s="2">
        <v>1</v>
      </c>
      <c r="EK166" s="2">
        <v>97</v>
      </c>
      <c r="EL166" s="2" t="s">
        <v>215</v>
      </c>
      <c r="EM166" s="2" t="s">
        <v>216</v>
      </c>
      <c r="EN166" s="2"/>
      <c r="EO166" s="2" t="s">
        <v>32</v>
      </c>
      <c r="EP166" s="2"/>
      <c r="EQ166" s="2">
        <v>131072</v>
      </c>
      <c r="ER166" s="2">
        <v>475.29</v>
      </c>
      <c r="ES166" s="2">
        <v>432.64</v>
      </c>
      <c r="ET166" s="2">
        <v>13.14</v>
      </c>
      <c r="EU166" s="2">
        <v>0.41</v>
      </c>
      <c r="EV166" s="2">
        <v>29.51</v>
      </c>
      <c r="EW166" s="2">
        <v>2.48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45"/>
        <v>0</v>
      </c>
      <c r="FS166" s="2">
        <v>0</v>
      </c>
      <c r="FT166" s="2"/>
      <c r="FU166" s="2"/>
      <c r="FV166" s="2"/>
      <c r="FW166" s="2"/>
      <c r="FX166" s="2">
        <v>105</v>
      </c>
      <c r="FY166" s="2">
        <v>77</v>
      </c>
      <c r="FZ166" s="2"/>
      <c r="GA166" s="2" t="s">
        <v>3</v>
      </c>
      <c r="GB166" s="2"/>
      <c r="GC166" s="2"/>
      <c r="GD166" s="2">
        <v>0</v>
      </c>
      <c r="GE166" s="2"/>
      <c r="GF166" s="2">
        <v>602438763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2.4500000000000002</v>
      </c>
      <c r="GL166" s="2">
        <f t="shared" si="146"/>
        <v>0</v>
      </c>
      <c r="GM166" s="2">
        <f t="shared" si="147"/>
        <v>1672.22</v>
      </c>
      <c r="GN166" s="2">
        <f t="shared" si="148"/>
        <v>1672.22</v>
      </c>
      <c r="GO166" s="2">
        <f t="shared" si="149"/>
        <v>0</v>
      </c>
      <c r="GP166" s="2">
        <f t="shared" si="150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51"/>
        <v>0</v>
      </c>
      <c r="GW166" s="2">
        <v>1</v>
      </c>
      <c r="GX166" s="2">
        <f t="shared" si="152"/>
        <v>0</v>
      </c>
      <c r="GY166" s="2"/>
      <c r="GZ166" s="2"/>
      <c r="HA166" s="2">
        <v>0</v>
      </c>
      <c r="HB166" s="2">
        <v>0</v>
      </c>
      <c r="HC166" s="2">
        <f t="shared" si="153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221</v>
      </c>
      <c r="F167" t="s">
        <v>222</v>
      </c>
      <c r="G167" t="s">
        <v>223</v>
      </c>
      <c r="H167" t="s">
        <v>213</v>
      </c>
      <c r="I167">
        <f>ROUND(I163,9)</f>
        <v>3.1</v>
      </c>
      <c r="J167">
        <v>0</v>
      </c>
      <c r="K167">
        <f>ROUND(I163,9)</f>
        <v>3.1</v>
      </c>
      <c r="O167">
        <f t="shared" si="123"/>
        <v>5981.04</v>
      </c>
      <c r="P167">
        <f t="shared" si="124"/>
        <v>2642.12</v>
      </c>
      <c r="Q167">
        <f>(ROUND((ROUND((((ET167*1.1))*AV167*I167),2)*BB167),2)+ROUND((ROUND(((AE167-((EU167*1.1)))*AV167*I167),2)*BS167),2))</f>
        <v>417.63</v>
      </c>
      <c r="R167">
        <f t="shared" si="125"/>
        <v>40.64</v>
      </c>
      <c r="S167">
        <f t="shared" si="126"/>
        <v>2921.29</v>
      </c>
      <c r="T167">
        <f t="shared" si="127"/>
        <v>0</v>
      </c>
      <c r="U167">
        <f t="shared" si="128"/>
        <v>8.4568000000000012</v>
      </c>
      <c r="V167">
        <f t="shared" si="129"/>
        <v>0</v>
      </c>
      <c r="W167">
        <f t="shared" si="130"/>
        <v>0</v>
      </c>
      <c r="X167">
        <f t="shared" si="131"/>
        <v>2541.52</v>
      </c>
      <c r="Y167">
        <f t="shared" si="132"/>
        <v>1197.73</v>
      </c>
      <c r="AA167">
        <v>50449122</v>
      </c>
      <c r="AB167">
        <f t="shared" si="133"/>
        <v>479.55500000000001</v>
      </c>
      <c r="AC167">
        <f t="shared" si="134"/>
        <v>432.64</v>
      </c>
      <c r="AD167">
        <f>ROUND(((((ET167*1.1))-((EU167*1.1)))+AE167),6)</f>
        <v>14.454000000000001</v>
      </c>
      <c r="AE167">
        <f>ROUND(((EU167*1.1)),6)</f>
        <v>0.45100000000000001</v>
      </c>
      <c r="AF167">
        <f>ROUND(((EV167*1.1)),6)</f>
        <v>32.460999999999999</v>
      </c>
      <c r="AG167">
        <f t="shared" si="135"/>
        <v>0</v>
      </c>
      <c r="AH167">
        <f>((EW167*1.1))</f>
        <v>2.7280000000000002</v>
      </c>
      <c r="AI167">
        <f>((EX167*1.1))</f>
        <v>0</v>
      </c>
      <c r="AJ167">
        <f t="shared" si="136"/>
        <v>0</v>
      </c>
      <c r="AK167">
        <v>475.29</v>
      </c>
      <c r="AL167">
        <v>432.64</v>
      </c>
      <c r="AM167">
        <v>13.14</v>
      </c>
      <c r="AN167">
        <v>0.41</v>
      </c>
      <c r="AO167">
        <v>29.51</v>
      </c>
      <c r="AP167">
        <v>0</v>
      </c>
      <c r="AQ167">
        <v>2.48</v>
      </c>
      <c r="AR167">
        <v>0</v>
      </c>
      <c r="AS167">
        <v>0</v>
      </c>
      <c r="AT167">
        <v>87</v>
      </c>
      <c r="AU167">
        <v>41</v>
      </c>
      <c r="AV167">
        <v>1</v>
      </c>
      <c r="AW167">
        <v>1</v>
      </c>
      <c r="AZ167">
        <v>1</v>
      </c>
      <c r="BA167">
        <v>29.03</v>
      </c>
      <c r="BB167">
        <v>9.32</v>
      </c>
      <c r="BC167">
        <v>1.97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224</v>
      </c>
      <c r="BM167">
        <v>97</v>
      </c>
      <c r="BN167">
        <v>0</v>
      </c>
      <c r="BO167" t="s">
        <v>222</v>
      </c>
      <c r="BP167">
        <v>1</v>
      </c>
      <c r="BQ167">
        <v>30</v>
      </c>
      <c r="BR167">
        <v>0</v>
      </c>
      <c r="BS167">
        <v>29.03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87</v>
      </c>
      <c r="CA167">
        <v>41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799</v>
      </c>
      <c r="CO167">
        <v>0</v>
      </c>
      <c r="CP167">
        <f t="shared" si="137"/>
        <v>5981.04</v>
      </c>
      <c r="CQ167">
        <f t="shared" si="138"/>
        <v>852.3</v>
      </c>
      <c r="CR167">
        <f>(ROUND((ROUND((((ET167*1.1))*AV167*1),2)*BB167),2)+ROUND((ROUND(((AE167-((EU167*1.1)))*AV167*1),2)*BS167),2))</f>
        <v>134.66999999999999</v>
      </c>
      <c r="CS167">
        <f t="shared" si="139"/>
        <v>13.06</v>
      </c>
      <c r="CT167">
        <f t="shared" si="140"/>
        <v>942.31</v>
      </c>
      <c r="CU167">
        <f t="shared" si="141"/>
        <v>0</v>
      </c>
      <c r="CV167">
        <f t="shared" si="142"/>
        <v>2.7280000000000002</v>
      </c>
      <c r="CW167">
        <f t="shared" si="143"/>
        <v>0</v>
      </c>
      <c r="CX167">
        <f t="shared" si="144"/>
        <v>0</v>
      </c>
      <c r="CY167">
        <f>S167*(BZ167/100)</f>
        <v>2541.5223000000001</v>
      </c>
      <c r="CZ167">
        <f>S167*(CA167/100)</f>
        <v>1197.7288999999998</v>
      </c>
      <c r="DC167" t="s">
        <v>3</v>
      </c>
      <c r="DD167" t="s">
        <v>3</v>
      </c>
      <c r="DE167" t="s">
        <v>22</v>
      </c>
      <c r="DF167" t="s">
        <v>22</v>
      </c>
      <c r="DG167" t="s">
        <v>22</v>
      </c>
      <c r="DH167" t="s">
        <v>3</v>
      </c>
      <c r="DI167" t="s">
        <v>22</v>
      </c>
      <c r="DJ167" t="s">
        <v>22</v>
      </c>
      <c r="DK167" t="s">
        <v>3</v>
      </c>
      <c r="DL167" t="s">
        <v>3</v>
      </c>
      <c r="DM167" t="s">
        <v>3</v>
      </c>
      <c r="DN167">
        <v>105</v>
      </c>
      <c r="DO167">
        <v>77</v>
      </c>
      <c r="DP167">
        <v>1</v>
      </c>
      <c r="DQ167">
        <v>1</v>
      </c>
      <c r="DU167">
        <v>1005</v>
      </c>
      <c r="DV167" t="s">
        <v>213</v>
      </c>
      <c r="DW167" t="s">
        <v>213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49573358</v>
      </c>
      <c r="EF167">
        <v>30</v>
      </c>
      <c r="EG167" t="s">
        <v>23</v>
      </c>
      <c r="EH167">
        <v>0</v>
      </c>
      <c r="EI167" t="s">
        <v>3</v>
      </c>
      <c r="EJ167">
        <v>1</v>
      </c>
      <c r="EK167">
        <v>97</v>
      </c>
      <c r="EL167" t="s">
        <v>215</v>
      </c>
      <c r="EM167" t="s">
        <v>216</v>
      </c>
      <c r="EO167" t="s">
        <v>32</v>
      </c>
      <c r="EQ167">
        <v>131072</v>
      </c>
      <c r="ER167">
        <v>475.29</v>
      </c>
      <c r="ES167">
        <v>432.64</v>
      </c>
      <c r="ET167">
        <v>13.14</v>
      </c>
      <c r="EU167">
        <v>0.41</v>
      </c>
      <c r="EV167">
        <v>29.51</v>
      </c>
      <c r="EW167">
        <v>2.48</v>
      </c>
      <c r="EX167">
        <v>0</v>
      </c>
      <c r="EY167">
        <v>0</v>
      </c>
      <c r="FQ167">
        <v>0</v>
      </c>
      <c r="FR167">
        <f t="shared" si="145"/>
        <v>0</v>
      </c>
      <c r="FS167">
        <v>0</v>
      </c>
      <c r="FX167">
        <v>105</v>
      </c>
      <c r="FY167">
        <v>77</v>
      </c>
      <c r="GA167" t="s">
        <v>3</v>
      </c>
      <c r="GD167">
        <v>0</v>
      </c>
      <c r="GF167">
        <v>602438763</v>
      </c>
      <c r="GG167">
        <v>2</v>
      </c>
      <c r="GH167">
        <v>1</v>
      </c>
      <c r="GI167">
        <v>2</v>
      </c>
      <c r="GJ167">
        <v>0</v>
      </c>
      <c r="GK167">
        <f>ROUND(R167*(S12)/100,2)</f>
        <v>65.02</v>
      </c>
      <c r="GL167">
        <f t="shared" si="146"/>
        <v>0</v>
      </c>
      <c r="GM167">
        <f t="shared" si="147"/>
        <v>9785.31</v>
      </c>
      <c r="GN167">
        <f t="shared" si="148"/>
        <v>9785.31</v>
      </c>
      <c r="GO167">
        <f t="shared" si="149"/>
        <v>0</v>
      </c>
      <c r="GP167">
        <f t="shared" si="150"/>
        <v>0</v>
      </c>
      <c r="GR167">
        <v>0</v>
      </c>
      <c r="GS167">
        <v>0</v>
      </c>
      <c r="GT167">
        <v>0</v>
      </c>
      <c r="GU167" t="s">
        <v>3</v>
      </c>
      <c r="GV167">
        <f t="shared" si="151"/>
        <v>0</v>
      </c>
      <c r="GW167">
        <v>1</v>
      </c>
      <c r="GX167">
        <f t="shared" si="152"/>
        <v>0</v>
      </c>
      <c r="HA167">
        <v>0</v>
      </c>
      <c r="HB167">
        <v>0</v>
      </c>
      <c r="HC167">
        <f t="shared" si="15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18</v>
      </c>
      <c r="B168" s="2">
        <v>1</v>
      </c>
      <c r="C168" s="2"/>
      <c r="D168" s="2"/>
      <c r="E168" s="2" t="s">
        <v>225</v>
      </c>
      <c r="F168" s="2" t="s">
        <v>226</v>
      </c>
      <c r="G168" s="2" t="s">
        <v>227</v>
      </c>
      <c r="H168" s="2" t="s">
        <v>228</v>
      </c>
      <c r="I168" s="2">
        <f>I166*J168</f>
        <v>39.0319</v>
      </c>
      <c r="J168" s="2">
        <v>12.590935483870968</v>
      </c>
      <c r="K168" s="2">
        <v>12.590935500000001</v>
      </c>
      <c r="L168" s="2"/>
      <c r="M168" s="2"/>
      <c r="N168" s="2"/>
      <c r="O168" s="2">
        <f t="shared" si="123"/>
        <v>4084.3</v>
      </c>
      <c r="P168" s="2">
        <f t="shared" si="124"/>
        <v>4084.3</v>
      </c>
      <c r="Q168" s="2">
        <f>(ROUND((ROUND(((ET168)*AV168*I168),2)*BB168),2)+ROUND((ROUND(((AE168-(EU168))*AV168*I168),2)*BS168),2))</f>
        <v>0</v>
      </c>
      <c r="R168" s="2">
        <f t="shared" si="125"/>
        <v>0</v>
      </c>
      <c r="S168" s="2">
        <f t="shared" si="126"/>
        <v>0</v>
      </c>
      <c r="T168" s="2">
        <f t="shared" si="127"/>
        <v>0</v>
      </c>
      <c r="U168" s="2">
        <f t="shared" si="128"/>
        <v>0</v>
      </c>
      <c r="V168" s="2">
        <f t="shared" si="129"/>
        <v>0</v>
      </c>
      <c r="W168" s="2">
        <f t="shared" si="130"/>
        <v>0</v>
      </c>
      <c r="X168" s="2">
        <f t="shared" si="131"/>
        <v>0</v>
      </c>
      <c r="Y168" s="2">
        <f t="shared" si="132"/>
        <v>0</v>
      </c>
      <c r="Z168" s="2"/>
      <c r="AA168" s="2">
        <v>50449121</v>
      </c>
      <c r="AB168" s="2">
        <f t="shared" si="133"/>
        <v>104.64</v>
      </c>
      <c r="AC168" s="2">
        <f t="shared" si="134"/>
        <v>104.64</v>
      </c>
      <c r="AD168" s="2">
        <f>ROUND((((ET168)-(EU168))+AE168),6)</f>
        <v>0</v>
      </c>
      <c r="AE168" s="2">
        <f>ROUND((EU168),6)</f>
        <v>0</v>
      </c>
      <c r="AF168" s="2">
        <f>ROUND((EV168),6)</f>
        <v>0</v>
      </c>
      <c r="AG168" s="2">
        <f t="shared" si="135"/>
        <v>0</v>
      </c>
      <c r="AH168" s="2">
        <f>(EW168)</f>
        <v>0</v>
      </c>
      <c r="AI168" s="2">
        <f>(EX168)</f>
        <v>0</v>
      </c>
      <c r="AJ168" s="2">
        <f t="shared" si="136"/>
        <v>0</v>
      </c>
      <c r="AK168" s="2">
        <v>104.64</v>
      </c>
      <c r="AL168" s="2">
        <v>104.64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105</v>
      </c>
      <c r="AU168" s="2">
        <v>77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229</v>
      </c>
      <c r="BK168" s="2"/>
      <c r="BL168" s="2"/>
      <c r="BM168" s="2">
        <v>97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105</v>
      </c>
      <c r="CA168" s="2">
        <v>77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37"/>
        <v>4084.3</v>
      </c>
      <c r="CQ168" s="2">
        <f t="shared" si="138"/>
        <v>104.64</v>
      </c>
      <c r="CR168" s="2">
        <f>(ROUND((ROUND(((ET168)*AV168*1),2)*BB168),2)+ROUND((ROUND(((AE168-(EU168))*AV168*1),2)*BS168),2))</f>
        <v>0</v>
      </c>
      <c r="CS168" s="2">
        <f t="shared" si="139"/>
        <v>0</v>
      </c>
      <c r="CT168" s="2">
        <f t="shared" si="140"/>
        <v>0</v>
      </c>
      <c r="CU168" s="2">
        <f t="shared" si="141"/>
        <v>0</v>
      </c>
      <c r="CV168" s="2">
        <f t="shared" si="142"/>
        <v>0</v>
      </c>
      <c r="CW168" s="2">
        <f t="shared" si="143"/>
        <v>0</v>
      </c>
      <c r="CX168" s="2">
        <f t="shared" si="144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228</v>
      </c>
      <c r="DW168" s="2" t="s">
        <v>228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49573358</v>
      </c>
      <c r="EF168" s="2">
        <v>30</v>
      </c>
      <c r="EG168" s="2" t="s">
        <v>23</v>
      </c>
      <c r="EH168" s="2">
        <v>0</v>
      </c>
      <c r="EI168" s="2" t="s">
        <v>3</v>
      </c>
      <c r="EJ168" s="2">
        <v>1</v>
      </c>
      <c r="EK168" s="2">
        <v>97</v>
      </c>
      <c r="EL168" s="2" t="s">
        <v>215</v>
      </c>
      <c r="EM168" s="2" t="s">
        <v>216</v>
      </c>
      <c r="EN168" s="2"/>
      <c r="EO168" s="2" t="s">
        <v>3</v>
      </c>
      <c r="EP168" s="2"/>
      <c r="EQ168" s="2">
        <v>0</v>
      </c>
      <c r="ER168" s="2">
        <v>104.64</v>
      </c>
      <c r="ES168" s="2">
        <v>104.64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45"/>
        <v>0</v>
      </c>
      <c r="FS168" s="2">
        <v>0</v>
      </c>
      <c r="FT168" s="2"/>
      <c r="FU168" s="2"/>
      <c r="FV168" s="2"/>
      <c r="FW168" s="2"/>
      <c r="FX168" s="2">
        <v>105</v>
      </c>
      <c r="FY168" s="2">
        <v>77</v>
      </c>
      <c r="FZ168" s="2"/>
      <c r="GA168" s="2" t="s">
        <v>3</v>
      </c>
      <c r="GB168" s="2"/>
      <c r="GC168" s="2"/>
      <c r="GD168" s="2">
        <v>0</v>
      </c>
      <c r="GE168" s="2"/>
      <c r="GF168" s="2">
        <v>-735386536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46"/>
        <v>0</v>
      </c>
      <c r="GM168" s="2">
        <f t="shared" si="147"/>
        <v>4084.3</v>
      </c>
      <c r="GN168" s="2">
        <f t="shared" si="148"/>
        <v>4084.3</v>
      </c>
      <c r="GO168" s="2">
        <f t="shared" si="149"/>
        <v>0</v>
      </c>
      <c r="GP168" s="2">
        <f t="shared" si="150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51"/>
        <v>0</v>
      </c>
      <c r="GW168" s="2">
        <v>1</v>
      </c>
      <c r="GX168" s="2">
        <f t="shared" si="152"/>
        <v>0</v>
      </c>
      <c r="GY168" s="2"/>
      <c r="GZ168" s="2"/>
      <c r="HA168" s="2">
        <v>0</v>
      </c>
      <c r="HB168" s="2">
        <v>0</v>
      </c>
      <c r="HC168" s="2">
        <f t="shared" si="153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E169" t="s">
        <v>225</v>
      </c>
      <c r="F169" t="s">
        <v>226</v>
      </c>
      <c r="G169" t="s">
        <v>227</v>
      </c>
      <c r="H169" t="s">
        <v>228</v>
      </c>
      <c r="I169">
        <f>I167*J169</f>
        <v>39.0319</v>
      </c>
      <c r="J169">
        <v>12.590935483870968</v>
      </c>
      <c r="K169">
        <v>12.590935500000001</v>
      </c>
      <c r="O169">
        <f t="shared" si="123"/>
        <v>6820.78</v>
      </c>
      <c r="P169">
        <f t="shared" si="124"/>
        <v>6820.78</v>
      </c>
      <c r="Q169">
        <f>(ROUND((ROUND(((ET169)*AV169*I169),2)*BB169),2)+ROUND((ROUND(((AE169-(EU169))*AV169*I169),2)*BS169),2))</f>
        <v>0</v>
      </c>
      <c r="R169">
        <f t="shared" si="125"/>
        <v>0</v>
      </c>
      <c r="S169">
        <f t="shared" si="126"/>
        <v>0</v>
      </c>
      <c r="T169">
        <f t="shared" si="127"/>
        <v>0</v>
      </c>
      <c r="U169">
        <f t="shared" si="128"/>
        <v>0</v>
      </c>
      <c r="V169">
        <f t="shared" si="129"/>
        <v>0</v>
      </c>
      <c r="W169">
        <f t="shared" si="130"/>
        <v>0</v>
      </c>
      <c r="X169">
        <f t="shared" si="131"/>
        <v>0</v>
      </c>
      <c r="Y169">
        <f t="shared" si="132"/>
        <v>0</v>
      </c>
      <c r="AA169">
        <v>50449122</v>
      </c>
      <c r="AB169">
        <f t="shared" si="133"/>
        <v>104.64</v>
      </c>
      <c r="AC169">
        <f t="shared" si="134"/>
        <v>104.64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35"/>
        <v>0</v>
      </c>
      <c r="AH169">
        <f>(EW169)</f>
        <v>0</v>
      </c>
      <c r="AI169">
        <f>(EX169)</f>
        <v>0</v>
      </c>
      <c r="AJ169">
        <f t="shared" si="136"/>
        <v>0</v>
      </c>
      <c r="AK169">
        <v>104.64</v>
      </c>
      <c r="AL169">
        <v>104.64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229</v>
      </c>
      <c r="BM169">
        <v>97</v>
      </c>
      <c r="BN169">
        <v>0</v>
      </c>
      <c r="BO169" t="s">
        <v>226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37"/>
        <v>6820.78</v>
      </c>
      <c r="CQ169">
        <f t="shared" si="138"/>
        <v>174.75</v>
      </c>
      <c r="CR169">
        <f>(ROUND((ROUND(((ET169)*AV169*1),2)*BB169),2)+ROUND((ROUND(((AE169-(EU169))*AV169*1),2)*BS169),2))</f>
        <v>0</v>
      </c>
      <c r="CS169">
        <f t="shared" si="139"/>
        <v>0</v>
      </c>
      <c r="CT169">
        <f t="shared" si="140"/>
        <v>0</v>
      </c>
      <c r="CU169">
        <f t="shared" si="141"/>
        <v>0</v>
      </c>
      <c r="CV169">
        <f t="shared" si="142"/>
        <v>0</v>
      </c>
      <c r="CW169">
        <f t="shared" si="143"/>
        <v>0</v>
      </c>
      <c r="CX169">
        <f t="shared" si="144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105</v>
      </c>
      <c r="DO169">
        <v>77</v>
      </c>
      <c r="DP169">
        <v>1</v>
      </c>
      <c r="DQ169">
        <v>1</v>
      </c>
      <c r="DU169">
        <v>1009</v>
      </c>
      <c r="DV169" t="s">
        <v>228</v>
      </c>
      <c r="DW169" t="s">
        <v>228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49573358</v>
      </c>
      <c r="EF169">
        <v>30</v>
      </c>
      <c r="EG169" t="s">
        <v>23</v>
      </c>
      <c r="EH169">
        <v>0</v>
      </c>
      <c r="EI169" t="s">
        <v>3</v>
      </c>
      <c r="EJ169">
        <v>1</v>
      </c>
      <c r="EK169">
        <v>97</v>
      </c>
      <c r="EL169" t="s">
        <v>215</v>
      </c>
      <c r="EM169" t="s">
        <v>216</v>
      </c>
      <c r="EO169" t="s">
        <v>3</v>
      </c>
      <c r="EQ169">
        <v>0</v>
      </c>
      <c r="ER169">
        <v>104.64</v>
      </c>
      <c r="ES169">
        <v>104.64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45"/>
        <v>0</v>
      </c>
      <c r="FS169">
        <v>0</v>
      </c>
      <c r="FX169">
        <v>105</v>
      </c>
      <c r="FY169">
        <v>77</v>
      </c>
      <c r="GA169" t="s">
        <v>3</v>
      </c>
      <c r="GD169">
        <v>0</v>
      </c>
      <c r="GF169">
        <v>-735386536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46"/>
        <v>0</v>
      </c>
      <c r="GM169">
        <f t="shared" si="147"/>
        <v>6820.78</v>
      </c>
      <c r="GN169">
        <f t="shared" si="148"/>
        <v>6820.78</v>
      </c>
      <c r="GO169">
        <f t="shared" si="149"/>
        <v>0</v>
      </c>
      <c r="GP169">
        <f t="shared" si="150"/>
        <v>0</v>
      </c>
      <c r="GR169">
        <v>0</v>
      </c>
      <c r="GS169">
        <v>0</v>
      </c>
      <c r="GT169">
        <v>0</v>
      </c>
      <c r="GU169" t="s">
        <v>3</v>
      </c>
      <c r="GV169">
        <f t="shared" si="151"/>
        <v>0</v>
      </c>
      <c r="GW169">
        <v>1</v>
      </c>
      <c r="GX169">
        <f t="shared" si="152"/>
        <v>0</v>
      </c>
      <c r="HA169">
        <v>0</v>
      </c>
      <c r="HB169">
        <v>0</v>
      </c>
      <c r="HC169">
        <f t="shared" si="15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55" x14ac:dyDescent="0.2">
      <c r="A171" s="3">
        <v>51</v>
      </c>
      <c r="B171" s="3">
        <f>B142</f>
        <v>1</v>
      </c>
      <c r="C171" s="3">
        <f>A142</f>
        <v>5</v>
      </c>
      <c r="D171" s="3">
        <f>ROW(A142)</f>
        <v>142</v>
      </c>
      <c r="E171" s="3"/>
      <c r="F171" s="3" t="str">
        <f>IF(F142&lt;&gt;"",F142,"")</f>
        <v>Новый подраздел</v>
      </c>
      <c r="G171" s="3" t="str">
        <f>IF(G142&lt;&gt;"",G142,"")</f>
        <v>Каркас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61">ROUND(AB171,2)</f>
        <v>146493.88</v>
      </c>
      <c r="P171" s="3">
        <f t="shared" si="161"/>
        <v>140032.73000000001</v>
      </c>
      <c r="Q171" s="3">
        <f t="shared" si="161"/>
        <v>1604.51</v>
      </c>
      <c r="R171" s="3">
        <f t="shared" si="161"/>
        <v>83.48</v>
      </c>
      <c r="S171" s="3">
        <f t="shared" si="161"/>
        <v>4856.6400000000003</v>
      </c>
      <c r="T171" s="3">
        <f t="shared" si="161"/>
        <v>0</v>
      </c>
      <c r="U171" s="3">
        <f>AH171</f>
        <v>367.71789999999999</v>
      </c>
      <c r="V171" s="3">
        <f>AI171</f>
        <v>0</v>
      </c>
      <c r="W171" s="3">
        <f>ROUND(AJ171,2)</f>
        <v>0</v>
      </c>
      <c r="X171" s="3">
        <f>ROUND(AK171,2)</f>
        <v>4288.8900000000003</v>
      </c>
      <c r="Y171" s="3">
        <f>ROUND(AL171,2)</f>
        <v>5000.5200000000004</v>
      </c>
      <c r="Z171" s="3"/>
      <c r="AA171" s="3"/>
      <c r="AB171" s="3">
        <f>ROUND(SUMIF(AA146:AA169,"=50449121",O146:O169),2)</f>
        <v>146493.88</v>
      </c>
      <c r="AC171" s="3">
        <f>ROUND(SUMIF(AA146:AA169,"=50449121",P146:P169),2)</f>
        <v>140032.73000000001</v>
      </c>
      <c r="AD171" s="3">
        <f>ROUND(SUMIF(AA146:AA169,"=50449121",Q146:Q169),2)</f>
        <v>1604.51</v>
      </c>
      <c r="AE171" s="3">
        <f>ROUND(SUMIF(AA146:AA169,"=50449121",R146:R169),2)</f>
        <v>83.48</v>
      </c>
      <c r="AF171" s="3">
        <f>ROUND(SUMIF(AA146:AA169,"=50449121",S146:S169),2)</f>
        <v>4856.6400000000003</v>
      </c>
      <c r="AG171" s="3">
        <f>ROUND(SUMIF(AA146:AA169,"=50449121",T146:T169),2)</f>
        <v>0</v>
      </c>
      <c r="AH171" s="3">
        <f>SUMIF(AA146:AA169,"=50449121",U146:U169)</f>
        <v>367.71789999999999</v>
      </c>
      <c r="AI171" s="3">
        <f>SUMIF(AA146:AA169,"=50449121",V146:V169)</f>
        <v>0</v>
      </c>
      <c r="AJ171" s="3">
        <f>ROUND(SUMIF(AA146:AA169,"=50449121",W146:W169),2)</f>
        <v>0</v>
      </c>
      <c r="AK171" s="3">
        <f>ROUND(SUMIF(AA146:AA169,"=50449121",X146:X169),2)</f>
        <v>4288.8900000000003</v>
      </c>
      <c r="AL171" s="3">
        <f>ROUND(SUMIF(AA146:AA169,"=50449121",Y146:Y169),2)</f>
        <v>5000.5200000000004</v>
      </c>
      <c r="AM171" s="3"/>
      <c r="AN171" s="3"/>
      <c r="AO171" s="3">
        <f t="shared" ref="AO171:BD171" si="162">ROUND(BX171,2)</f>
        <v>0</v>
      </c>
      <c r="AP171" s="3">
        <f t="shared" si="162"/>
        <v>0</v>
      </c>
      <c r="AQ171" s="3">
        <f t="shared" si="162"/>
        <v>0</v>
      </c>
      <c r="AR171" s="3">
        <f t="shared" si="162"/>
        <v>155929.38</v>
      </c>
      <c r="AS171" s="3">
        <f t="shared" si="162"/>
        <v>155929.38</v>
      </c>
      <c r="AT171" s="3">
        <f t="shared" si="162"/>
        <v>0</v>
      </c>
      <c r="AU171" s="3">
        <f t="shared" si="162"/>
        <v>0</v>
      </c>
      <c r="AV171" s="3">
        <f t="shared" si="162"/>
        <v>140032.73000000001</v>
      </c>
      <c r="AW171" s="3">
        <f t="shared" si="162"/>
        <v>140032.73000000001</v>
      </c>
      <c r="AX171" s="3">
        <f t="shared" si="162"/>
        <v>0</v>
      </c>
      <c r="AY171" s="3">
        <f t="shared" si="162"/>
        <v>140032.73000000001</v>
      </c>
      <c r="AZ171" s="3">
        <f t="shared" si="162"/>
        <v>0</v>
      </c>
      <c r="BA171" s="3">
        <f t="shared" si="162"/>
        <v>0</v>
      </c>
      <c r="BB171" s="3">
        <f t="shared" si="162"/>
        <v>0</v>
      </c>
      <c r="BC171" s="3">
        <f t="shared" si="162"/>
        <v>0</v>
      </c>
      <c r="BD171" s="3">
        <f t="shared" si="162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ROUND(SUMIF(AA146:AA169,"=50449121",FQ146:FQ169),2)</f>
        <v>0</v>
      </c>
      <c r="BY171" s="3">
        <f>ROUND(SUMIF(AA146:AA169,"=50449121",FR146:FR169),2)</f>
        <v>0</v>
      </c>
      <c r="BZ171" s="3">
        <f>ROUND(SUMIF(AA146:AA169,"=50449121",GL146:GL169),2)</f>
        <v>0</v>
      </c>
      <c r="CA171" s="3">
        <f>ROUND(SUMIF(AA146:AA169,"=50449121",GM146:GM169),2)</f>
        <v>155929.38</v>
      </c>
      <c r="CB171" s="3">
        <f>ROUND(SUMIF(AA146:AA169,"=50449121",GN146:GN169),2)</f>
        <v>155929.38</v>
      </c>
      <c r="CC171" s="3">
        <f>ROUND(SUMIF(AA146:AA169,"=50449121",GO146:GO169),2)</f>
        <v>0</v>
      </c>
      <c r="CD171" s="3">
        <f>ROUND(SUMIF(AA146:AA169,"=50449121",GP146:GP169),2)</f>
        <v>0</v>
      </c>
      <c r="CE171" s="3">
        <f>AC171-BX171</f>
        <v>140032.73000000001</v>
      </c>
      <c r="CF171" s="3">
        <f>AC171-BY171</f>
        <v>140032.73000000001</v>
      </c>
      <c r="CG171" s="3">
        <f>BX171-BZ171</f>
        <v>0</v>
      </c>
      <c r="CH171" s="3">
        <f>AC171-BX171-BY171+BZ171</f>
        <v>140032.73000000001</v>
      </c>
      <c r="CI171" s="3">
        <f>BY171-BZ171</f>
        <v>0</v>
      </c>
      <c r="CJ171" s="3">
        <f>ROUND(SUMIF(AA146:AA169,"=50449121",GX146:GX169),2)</f>
        <v>0</v>
      </c>
      <c r="CK171" s="3">
        <f>ROUND(SUMIF(AA146:AA169,"=50449121",GY146:GY169),2)</f>
        <v>0</v>
      </c>
      <c r="CL171" s="3">
        <f>ROUND(SUMIF(AA146:AA169,"=50449121",GZ146:GZ169),2)</f>
        <v>0</v>
      </c>
      <c r="CM171" s="3">
        <f>ROUND(SUMIF(AA146:AA169,"=50449121",HD146:HD169),2)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63">ROUND(DT171,2)</f>
        <v>1405563.59</v>
      </c>
      <c r="DH171" s="4">
        <f t="shared" si="163"/>
        <v>1249348.6100000001</v>
      </c>
      <c r="DI171" s="4">
        <f t="shared" si="163"/>
        <v>15226.72</v>
      </c>
      <c r="DJ171" s="4">
        <f t="shared" si="163"/>
        <v>2423.42</v>
      </c>
      <c r="DK171" s="4">
        <f t="shared" si="163"/>
        <v>140988.26</v>
      </c>
      <c r="DL171" s="4">
        <f t="shared" si="163"/>
        <v>0</v>
      </c>
      <c r="DM171" s="4">
        <f>DZ171</f>
        <v>367.71789999999999</v>
      </c>
      <c r="DN171" s="4">
        <f>EA171</f>
        <v>0</v>
      </c>
      <c r="DO171" s="4">
        <f>ROUND(EB171,2)</f>
        <v>0</v>
      </c>
      <c r="DP171" s="4">
        <f>ROUND(EC171,2)</f>
        <v>103050.46</v>
      </c>
      <c r="DQ171" s="4">
        <f>ROUND(ED171,2)</f>
        <v>70878.06</v>
      </c>
      <c r="DR171" s="4"/>
      <c r="DS171" s="4"/>
      <c r="DT171" s="4">
        <f>ROUND(SUMIF(AA146:AA169,"=50449122",O146:O169),2)</f>
        <v>1405563.59</v>
      </c>
      <c r="DU171" s="4">
        <f>ROUND(SUMIF(AA146:AA169,"=50449122",P146:P169),2)</f>
        <v>1249348.6100000001</v>
      </c>
      <c r="DV171" s="4">
        <f>ROUND(SUMIF(AA146:AA169,"=50449122",Q146:Q169),2)</f>
        <v>15226.72</v>
      </c>
      <c r="DW171" s="4">
        <f>ROUND(SUMIF(AA146:AA169,"=50449122",R146:R169),2)</f>
        <v>2423.42</v>
      </c>
      <c r="DX171" s="4">
        <f>ROUND(SUMIF(AA146:AA169,"=50449122",S146:S169),2)</f>
        <v>140988.26</v>
      </c>
      <c r="DY171" s="4">
        <f>ROUND(SUMIF(AA146:AA169,"=50449122",T146:T169),2)</f>
        <v>0</v>
      </c>
      <c r="DZ171" s="4">
        <f>SUMIF(AA146:AA169,"=50449122",U146:U169)</f>
        <v>367.71789999999999</v>
      </c>
      <c r="EA171" s="4">
        <f>SUMIF(AA146:AA169,"=50449122",V146:V169)</f>
        <v>0</v>
      </c>
      <c r="EB171" s="4">
        <f>ROUND(SUMIF(AA146:AA169,"=50449122",W146:W169),2)</f>
        <v>0</v>
      </c>
      <c r="EC171" s="4">
        <f>ROUND(SUMIF(AA146:AA169,"=50449122",X146:X169),2)</f>
        <v>103050.46</v>
      </c>
      <c r="ED171" s="4">
        <f>ROUND(SUMIF(AA146:AA169,"=50449122",Y146:Y169),2)</f>
        <v>70878.06</v>
      </c>
      <c r="EE171" s="4"/>
      <c r="EF171" s="4"/>
      <c r="EG171" s="4">
        <f t="shared" ref="EG171:EV171" si="164">ROUND(FP171,2)</f>
        <v>0</v>
      </c>
      <c r="EH171" s="4">
        <f t="shared" si="164"/>
        <v>0</v>
      </c>
      <c r="EI171" s="4">
        <f t="shared" si="164"/>
        <v>0</v>
      </c>
      <c r="EJ171" s="4">
        <f t="shared" si="164"/>
        <v>1583369.57</v>
      </c>
      <c r="EK171" s="4">
        <f t="shared" si="164"/>
        <v>1583369.57</v>
      </c>
      <c r="EL171" s="4">
        <f t="shared" si="164"/>
        <v>0</v>
      </c>
      <c r="EM171" s="4">
        <f t="shared" si="164"/>
        <v>0</v>
      </c>
      <c r="EN171" s="4">
        <f t="shared" si="164"/>
        <v>1249348.6100000001</v>
      </c>
      <c r="EO171" s="4">
        <f t="shared" si="164"/>
        <v>1249348.6100000001</v>
      </c>
      <c r="EP171" s="4">
        <f t="shared" si="164"/>
        <v>0</v>
      </c>
      <c r="EQ171" s="4">
        <f t="shared" si="164"/>
        <v>1249348.6100000001</v>
      </c>
      <c r="ER171" s="4">
        <f t="shared" si="164"/>
        <v>0</v>
      </c>
      <c r="ES171" s="4">
        <f t="shared" si="164"/>
        <v>0</v>
      </c>
      <c r="ET171" s="4">
        <f t="shared" si="164"/>
        <v>0</v>
      </c>
      <c r="EU171" s="4">
        <f t="shared" si="164"/>
        <v>0</v>
      </c>
      <c r="EV171" s="4">
        <f t="shared" si="164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ROUND(SUMIF(AA146:AA169,"=50449122",FQ146:FQ169),2)</f>
        <v>0</v>
      </c>
      <c r="FQ171" s="4">
        <f>ROUND(SUMIF(AA146:AA169,"=50449122",FR146:FR169),2)</f>
        <v>0</v>
      </c>
      <c r="FR171" s="4">
        <f>ROUND(SUMIF(AA146:AA169,"=50449122",GL146:GL169),2)</f>
        <v>0</v>
      </c>
      <c r="FS171" s="4">
        <f>ROUND(SUMIF(AA146:AA169,"=50449122",GM146:GM169),2)</f>
        <v>1583369.57</v>
      </c>
      <c r="FT171" s="4">
        <f>ROUND(SUMIF(AA146:AA169,"=50449122",GN146:GN169),2)</f>
        <v>1583369.57</v>
      </c>
      <c r="FU171" s="4">
        <f>ROUND(SUMIF(AA146:AA169,"=50449122",GO146:GO169),2)</f>
        <v>0</v>
      </c>
      <c r="FV171" s="4">
        <f>ROUND(SUMIF(AA146:AA169,"=50449122",GP146:GP169),2)</f>
        <v>0</v>
      </c>
      <c r="FW171" s="4">
        <f>DU171-FP171</f>
        <v>1249348.6100000001</v>
      </c>
      <c r="FX171" s="4">
        <f>DU171-FQ171</f>
        <v>1249348.6100000001</v>
      </c>
      <c r="FY171" s="4">
        <f>FP171-FR171</f>
        <v>0</v>
      </c>
      <c r="FZ171" s="4">
        <f>DU171-FP171-FQ171+FR171</f>
        <v>1249348.6100000001</v>
      </c>
      <c r="GA171" s="4">
        <f>FQ171-FR171</f>
        <v>0</v>
      </c>
      <c r="GB171" s="4">
        <f>ROUND(SUMIF(AA146:AA169,"=50449122",GX146:GX169),2)</f>
        <v>0</v>
      </c>
      <c r="GC171" s="4">
        <f>ROUND(SUMIF(AA146:AA169,"=50449122",GY146:GY169),2)</f>
        <v>0</v>
      </c>
      <c r="GD171" s="4">
        <f>ROUND(SUMIF(AA146:AA169,"=50449122",GZ146:GZ169),2)</f>
        <v>0</v>
      </c>
      <c r="GE171" s="4">
        <f>ROUND(SUMIF(AA146:AA169,"=50449122",HD146:HD169),2)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146493.88</v>
      </c>
      <c r="G173" s="5" t="s">
        <v>67</v>
      </c>
      <c r="H173" s="5" t="s">
        <v>68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2</v>
      </c>
      <c r="P173" s="5">
        <f>ROUND(Source!DG171,O173)</f>
        <v>1405563.59</v>
      </c>
      <c r="Q173" s="5"/>
      <c r="R173" s="5"/>
      <c r="S173" s="5"/>
      <c r="T173" s="5"/>
      <c r="U173" s="5"/>
      <c r="V173" s="5"/>
      <c r="W173" s="5">
        <v>146493.88</v>
      </c>
      <c r="X173" s="5">
        <v>1</v>
      </c>
      <c r="Y173" s="5">
        <v>146493.88</v>
      </c>
      <c r="Z173" s="5">
        <v>1405563.59</v>
      </c>
      <c r="AA173" s="5">
        <v>1</v>
      </c>
      <c r="AB173" s="5">
        <v>1405563.59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140032.73000000001</v>
      </c>
      <c r="G174" s="5" t="s">
        <v>69</v>
      </c>
      <c r="H174" s="5" t="s">
        <v>70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2</v>
      </c>
      <c r="P174" s="5">
        <f>ROUND(Source!DH171,O174)</f>
        <v>1249348.6100000001</v>
      </c>
      <c r="Q174" s="5"/>
      <c r="R174" s="5"/>
      <c r="S174" s="5"/>
      <c r="T174" s="5"/>
      <c r="U174" s="5"/>
      <c r="V174" s="5"/>
      <c r="W174" s="5">
        <v>140032.73000000001</v>
      </c>
      <c r="X174" s="5">
        <v>1</v>
      </c>
      <c r="Y174" s="5">
        <v>140032.73000000001</v>
      </c>
      <c r="Z174" s="5">
        <v>1249348.6100000001</v>
      </c>
      <c r="AA174" s="5">
        <v>1</v>
      </c>
      <c r="AB174" s="5">
        <v>1249348.6100000001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71</v>
      </c>
      <c r="H175" s="5" t="s">
        <v>72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140032.73000000001</v>
      </c>
      <c r="G176" s="5" t="s">
        <v>73</v>
      </c>
      <c r="H176" s="5" t="s">
        <v>74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2</v>
      </c>
      <c r="P176" s="5">
        <f>ROUND(Source!EN171,O176)</f>
        <v>1249348.6100000001</v>
      </c>
      <c r="Q176" s="5"/>
      <c r="R176" s="5"/>
      <c r="S176" s="5"/>
      <c r="T176" s="5"/>
      <c r="U176" s="5"/>
      <c r="V176" s="5"/>
      <c r="W176" s="5">
        <v>140032.73000000001</v>
      </c>
      <c r="X176" s="5">
        <v>1</v>
      </c>
      <c r="Y176" s="5">
        <v>140032.73000000001</v>
      </c>
      <c r="Z176" s="5">
        <v>1249348.6100000001</v>
      </c>
      <c r="AA176" s="5">
        <v>1</v>
      </c>
      <c r="AB176" s="5">
        <v>1249348.6100000001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140032.73000000001</v>
      </c>
      <c r="G177" s="5" t="s">
        <v>75</v>
      </c>
      <c r="H177" s="5" t="s">
        <v>76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2</v>
      </c>
      <c r="P177" s="5">
        <f>ROUND(Source!EO171,O177)</f>
        <v>1249348.6100000001</v>
      </c>
      <c r="Q177" s="5"/>
      <c r="R177" s="5"/>
      <c r="S177" s="5"/>
      <c r="T177" s="5"/>
      <c r="U177" s="5"/>
      <c r="V177" s="5"/>
      <c r="W177" s="5">
        <v>140032.73000000001</v>
      </c>
      <c r="X177" s="5">
        <v>1</v>
      </c>
      <c r="Y177" s="5">
        <v>140032.73000000001</v>
      </c>
      <c r="Z177" s="5">
        <v>1249348.6100000001</v>
      </c>
      <c r="AA177" s="5">
        <v>1</v>
      </c>
      <c r="AB177" s="5">
        <v>1249348.6100000001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77</v>
      </c>
      <c r="H178" s="5" t="s">
        <v>78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140032.73000000001</v>
      </c>
      <c r="G179" s="5" t="s">
        <v>79</v>
      </c>
      <c r="H179" s="5" t="s">
        <v>80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2</v>
      </c>
      <c r="P179" s="5">
        <f>ROUND(Source!EQ171,O179)</f>
        <v>1249348.6100000001</v>
      </c>
      <c r="Q179" s="5"/>
      <c r="R179" s="5"/>
      <c r="S179" s="5"/>
      <c r="T179" s="5"/>
      <c r="U179" s="5"/>
      <c r="V179" s="5"/>
      <c r="W179" s="5">
        <v>140032.73000000001</v>
      </c>
      <c r="X179" s="5">
        <v>1</v>
      </c>
      <c r="Y179" s="5">
        <v>140032.73000000001</v>
      </c>
      <c r="Z179" s="5">
        <v>1249348.6100000001</v>
      </c>
      <c r="AA179" s="5">
        <v>1</v>
      </c>
      <c r="AB179" s="5">
        <v>1249348.6100000001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81</v>
      </c>
      <c r="H180" s="5" t="s">
        <v>82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83</v>
      </c>
      <c r="H181" s="5" t="s">
        <v>84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85</v>
      </c>
      <c r="H182" s="5" t="s">
        <v>86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1604.51</v>
      </c>
      <c r="G183" s="5" t="s">
        <v>87</v>
      </c>
      <c r="H183" s="5" t="s">
        <v>88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2</v>
      </c>
      <c r="P183" s="5">
        <f>ROUND(Source!DI171,O183)</f>
        <v>15226.72</v>
      </c>
      <c r="Q183" s="5"/>
      <c r="R183" s="5"/>
      <c r="S183" s="5"/>
      <c r="T183" s="5"/>
      <c r="U183" s="5"/>
      <c r="V183" s="5"/>
      <c r="W183" s="5">
        <v>1604.51</v>
      </c>
      <c r="X183" s="5">
        <v>1</v>
      </c>
      <c r="Y183" s="5">
        <v>1604.51</v>
      </c>
      <c r="Z183" s="5">
        <v>15226.72</v>
      </c>
      <c r="AA183" s="5">
        <v>1</v>
      </c>
      <c r="AB183" s="5">
        <v>15226.72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89</v>
      </c>
      <c r="H184" s="5" t="s">
        <v>90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83.48</v>
      </c>
      <c r="G185" s="5" t="s">
        <v>91</v>
      </c>
      <c r="H185" s="5" t="s">
        <v>92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2</v>
      </c>
      <c r="P185" s="5">
        <f>ROUND(Source!DJ171,O185)</f>
        <v>2423.42</v>
      </c>
      <c r="Q185" s="5"/>
      <c r="R185" s="5"/>
      <c r="S185" s="5"/>
      <c r="T185" s="5"/>
      <c r="U185" s="5"/>
      <c r="V185" s="5"/>
      <c r="W185" s="5">
        <v>83.48</v>
      </c>
      <c r="X185" s="5">
        <v>1</v>
      </c>
      <c r="Y185" s="5">
        <v>83.48</v>
      </c>
      <c r="Z185" s="5">
        <v>2423.42</v>
      </c>
      <c r="AA185" s="5">
        <v>1</v>
      </c>
      <c r="AB185" s="5">
        <v>2423.42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4856.6400000000003</v>
      </c>
      <c r="G186" s="5" t="s">
        <v>93</v>
      </c>
      <c r="H186" s="5" t="s">
        <v>94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2</v>
      </c>
      <c r="P186" s="5">
        <f>ROUND(Source!DK171,O186)</f>
        <v>140988.26</v>
      </c>
      <c r="Q186" s="5"/>
      <c r="R186" s="5"/>
      <c r="S186" s="5"/>
      <c r="T186" s="5"/>
      <c r="U186" s="5"/>
      <c r="V186" s="5"/>
      <c r="W186" s="5">
        <v>4856.6400000000003</v>
      </c>
      <c r="X186" s="5">
        <v>1</v>
      </c>
      <c r="Y186" s="5">
        <v>4856.6400000000003</v>
      </c>
      <c r="Z186" s="5">
        <v>140988.26</v>
      </c>
      <c r="AA186" s="5">
        <v>1</v>
      </c>
      <c r="AB186" s="5">
        <v>140988.26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95</v>
      </c>
      <c r="H187" s="5" t="s">
        <v>96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155929.38</v>
      </c>
      <c r="G188" s="5" t="s">
        <v>97</v>
      </c>
      <c r="H188" s="5" t="s">
        <v>98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2</v>
      </c>
      <c r="P188" s="5">
        <f>ROUND(Source!EK171,O188)</f>
        <v>1583369.57</v>
      </c>
      <c r="Q188" s="5"/>
      <c r="R188" s="5"/>
      <c r="S188" s="5"/>
      <c r="T188" s="5"/>
      <c r="U188" s="5"/>
      <c r="V188" s="5"/>
      <c r="W188" s="5">
        <v>155929.38</v>
      </c>
      <c r="X188" s="5">
        <v>1</v>
      </c>
      <c r="Y188" s="5">
        <v>155929.38</v>
      </c>
      <c r="Z188" s="5">
        <v>1583369.57</v>
      </c>
      <c r="AA188" s="5">
        <v>1</v>
      </c>
      <c r="AB188" s="5">
        <v>1583369.57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99</v>
      </c>
      <c r="H189" s="5" t="s">
        <v>100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2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101</v>
      </c>
      <c r="H190" s="5" t="s">
        <v>102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103</v>
      </c>
      <c r="H191" s="5" t="s">
        <v>104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105</v>
      </c>
      <c r="H192" s="5" t="s">
        <v>106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367.71789999999999</v>
      </c>
      <c r="G193" s="5" t="s">
        <v>107</v>
      </c>
      <c r="H193" s="5" t="s">
        <v>108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-1</v>
      </c>
      <c r="P193" s="5">
        <f>Source!DM171</f>
        <v>367.71789999999999</v>
      </c>
      <c r="Q193" s="5"/>
      <c r="R193" s="5"/>
      <c r="S193" s="5"/>
      <c r="T193" s="5"/>
      <c r="U193" s="5"/>
      <c r="V193" s="5"/>
      <c r="W193" s="5">
        <v>367.71789999999999</v>
      </c>
      <c r="X193" s="5">
        <v>1</v>
      </c>
      <c r="Y193" s="5">
        <v>367.71789999999999</v>
      </c>
      <c r="Z193" s="5">
        <v>367.71789999999999</v>
      </c>
      <c r="AA193" s="5">
        <v>1</v>
      </c>
      <c r="AB193" s="5">
        <v>367.71789999999999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0</v>
      </c>
      <c r="G194" s="5" t="s">
        <v>109</v>
      </c>
      <c r="H194" s="5" t="s">
        <v>110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-1</v>
      </c>
      <c r="P194" s="5">
        <f>Source!DN171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111</v>
      </c>
      <c r="H195" s="5" t="s">
        <v>112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113</v>
      </c>
      <c r="H196" s="5" t="s">
        <v>114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4288.8900000000003</v>
      </c>
      <c r="G197" s="5" t="s">
        <v>115</v>
      </c>
      <c r="H197" s="5" t="s">
        <v>116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2</v>
      </c>
      <c r="P197" s="5">
        <f>ROUND(Source!DP171,O197)</f>
        <v>103050.46</v>
      </c>
      <c r="Q197" s="5"/>
      <c r="R197" s="5"/>
      <c r="S197" s="5"/>
      <c r="T197" s="5"/>
      <c r="U197" s="5"/>
      <c r="V197" s="5"/>
      <c r="W197" s="5">
        <v>4288.8900000000003</v>
      </c>
      <c r="X197" s="5">
        <v>1</v>
      </c>
      <c r="Y197" s="5">
        <v>4288.8900000000003</v>
      </c>
      <c r="Z197" s="5">
        <v>103050.46</v>
      </c>
      <c r="AA197" s="5">
        <v>1</v>
      </c>
      <c r="AB197" s="5">
        <v>103050.46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5000.5200000000004</v>
      </c>
      <c r="G198" s="5" t="s">
        <v>117</v>
      </c>
      <c r="H198" s="5" t="s">
        <v>118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2</v>
      </c>
      <c r="P198" s="5">
        <f>ROUND(Source!DQ171,O198)</f>
        <v>70878.06</v>
      </c>
      <c r="Q198" s="5"/>
      <c r="R198" s="5"/>
      <c r="S198" s="5"/>
      <c r="T198" s="5"/>
      <c r="U198" s="5"/>
      <c r="V198" s="5"/>
      <c r="W198" s="5">
        <v>5000.5200000000004</v>
      </c>
      <c r="X198" s="5">
        <v>1</v>
      </c>
      <c r="Y198" s="5">
        <v>5000.5200000000004</v>
      </c>
      <c r="Z198" s="5">
        <v>70878.06</v>
      </c>
      <c r="AA198" s="5">
        <v>1</v>
      </c>
      <c r="AB198" s="5">
        <v>70878.06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155929.38</v>
      </c>
      <c r="G199" s="5" t="s">
        <v>119</v>
      </c>
      <c r="H199" s="5" t="s">
        <v>120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2</v>
      </c>
      <c r="P199" s="5">
        <f>ROUND(Source!EJ171,O199)</f>
        <v>1583369.57</v>
      </c>
      <c r="Q199" s="5"/>
      <c r="R199" s="5"/>
      <c r="S199" s="5"/>
      <c r="T199" s="5"/>
      <c r="U199" s="5"/>
      <c r="V199" s="5"/>
      <c r="W199" s="5">
        <v>155929.38</v>
      </c>
      <c r="X199" s="5">
        <v>1</v>
      </c>
      <c r="Y199" s="5">
        <v>155929.38</v>
      </c>
      <c r="Z199" s="5">
        <v>1583369.57</v>
      </c>
      <c r="AA199" s="5">
        <v>1</v>
      </c>
      <c r="AB199" s="5">
        <v>1583369.57</v>
      </c>
    </row>
    <row r="201" spans="1:255" x14ac:dyDescent="0.2">
      <c r="A201" s="1">
        <v>5</v>
      </c>
      <c r="B201" s="1">
        <v>1</v>
      </c>
      <c r="C201" s="1"/>
      <c r="D201" s="1">
        <f>ROW(A234)</f>
        <v>234</v>
      </c>
      <c r="E201" s="1"/>
      <c r="F201" s="1" t="s">
        <v>177</v>
      </c>
      <c r="G201" s="1" t="s">
        <v>230</v>
      </c>
      <c r="H201" s="1" t="s">
        <v>3</v>
      </c>
      <c r="I201" s="1">
        <v>0</v>
      </c>
      <c r="J201" s="1"/>
      <c r="K201" s="1">
        <v>-1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55" x14ac:dyDescent="0.2">
      <c r="A203" s="3">
        <v>52</v>
      </c>
      <c r="B203" s="3">
        <f t="shared" ref="B203:G203" si="165">B234</f>
        <v>1</v>
      </c>
      <c r="C203" s="3">
        <f t="shared" si="165"/>
        <v>5</v>
      </c>
      <c r="D203" s="3">
        <f t="shared" si="165"/>
        <v>201</v>
      </c>
      <c r="E203" s="3">
        <f t="shared" si="165"/>
        <v>0</v>
      </c>
      <c r="F203" s="3" t="str">
        <f t="shared" si="165"/>
        <v>Новый подраздел</v>
      </c>
      <c r="G203" s="3" t="str">
        <f t="shared" si="165"/>
        <v>Стены, перегородки, кровля</v>
      </c>
      <c r="H203" s="3"/>
      <c r="I203" s="3"/>
      <c r="J203" s="3"/>
      <c r="K203" s="3"/>
      <c r="L203" s="3"/>
      <c r="M203" s="3"/>
      <c r="N203" s="3"/>
      <c r="O203" s="3">
        <f t="shared" ref="O203:AT203" si="166">O234</f>
        <v>199208.46</v>
      </c>
      <c r="P203" s="3">
        <f t="shared" si="166"/>
        <v>182563.25</v>
      </c>
      <c r="Q203" s="3">
        <f t="shared" si="166"/>
        <v>2032.93</v>
      </c>
      <c r="R203" s="3">
        <f t="shared" si="166"/>
        <v>409.2</v>
      </c>
      <c r="S203" s="3">
        <f t="shared" si="166"/>
        <v>14612.28</v>
      </c>
      <c r="T203" s="3">
        <f t="shared" si="166"/>
        <v>0</v>
      </c>
      <c r="U203" s="3">
        <f t="shared" si="166"/>
        <v>1127.9125000000001</v>
      </c>
      <c r="V203" s="3">
        <f t="shared" si="166"/>
        <v>0</v>
      </c>
      <c r="W203" s="3">
        <f t="shared" si="166"/>
        <v>0</v>
      </c>
      <c r="X203" s="3">
        <f t="shared" si="166"/>
        <v>13664.79</v>
      </c>
      <c r="Y203" s="3">
        <f t="shared" si="166"/>
        <v>12620.8</v>
      </c>
      <c r="Z203" s="3">
        <f t="shared" si="166"/>
        <v>0</v>
      </c>
      <c r="AA203" s="3">
        <f t="shared" si="166"/>
        <v>0</v>
      </c>
      <c r="AB203" s="3">
        <f t="shared" si="166"/>
        <v>199208.46</v>
      </c>
      <c r="AC203" s="3">
        <f t="shared" si="166"/>
        <v>182563.25</v>
      </c>
      <c r="AD203" s="3">
        <f t="shared" si="166"/>
        <v>2032.93</v>
      </c>
      <c r="AE203" s="3">
        <f t="shared" si="166"/>
        <v>409.2</v>
      </c>
      <c r="AF203" s="3">
        <f t="shared" si="166"/>
        <v>14612.28</v>
      </c>
      <c r="AG203" s="3">
        <f t="shared" si="166"/>
        <v>0</v>
      </c>
      <c r="AH203" s="3">
        <f t="shared" si="166"/>
        <v>1127.9125000000001</v>
      </c>
      <c r="AI203" s="3">
        <f t="shared" si="166"/>
        <v>0</v>
      </c>
      <c r="AJ203" s="3">
        <f t="shared" si="166"/>
        <v>0</v>
      </c>
      <c r="AK203" s="3">
        <f t="shared" si="166"/>
        <v>13664.79</v>
      </c>
      <c r="AL203" s="3">
        <f t="shared" si="166"/>
        <v>12620.8</v>
      </c>
      <c r="AM203" s="3">
        <f t="shared" si="166"/>
        <v>0</v>
      </c>
      <c r="AN203" s="3">
        <f t="shared" si="166"/>
        <v>0</v>
      </c>
      <c r="AO203" s="3">
        <f t="shared" si="166"/>
        <v>0</v>
      </c>
      <c r="AP203" s="3">
        <f t="shared" si="166"/>
        <v>0</v>
      </c>
      <c r="AQ203" s="3">
        <f t="shared" si="166"/>
        <v>0</v>
      </c>
      <c r="AR203" s="3">
        <f t="shared" si="166"/>
        <v>226210.16</v>
      </c>
      <c r="AS203" s="3">
        <f t="shared" si="166"/>
        <v>226210.16</v>
      </c>
      <c r="AT203" s="3">
        <f t="shared" si="166"/>
        <v>0</v>
      </c>
      <c r="AU203" s="3">
        <f t="shared" ref="AU203:BZ203" si="167">AU234</f>
        <v>0</v>
      </c>
      <c r="AV203" s="3">
        <f t="shared" si="167"/>
        <v>182563.25</v>
      </c>
      <c r="AW203" s="3">
        <f t="shared" si="167"/>
        <v>182563.25</v>
      </c>
      <c r="AX203" s="3">
        <f t="shared" si="167"/>
        <v>0</v>
      </c>
      <c r="AY203" s="3">
        <f t="shared" si="167"/>
        <v>182563.25</v>
      </c>
      <c r="AZ203" s="3">
        <f t="shared" si="167"/>
        <v>0</v>
      </c>
      <c r="BA203" s="3">
        <f t="shared" si="167"/>
        <v>0</v>
      </c>
      <c r="BB203" s="3">
        <f t="shared" si="167"/>
        <v>0</v>
      </c>
      <c r="BC203" s="3">
        <f t="shared" si="167"/>
        <v>0</v>
      </c>
      <c r="BD203" s="3">
        <f t="shared" si="167"/>
        <v>0</v>
      </c>
      <c r="BE203" s="3">
        <f t="shared" si="167"/>
        <v>0</v>
      </c>
      <c r="BF203" s="3">
        <f t="shared" si="167"/>
        <v>0</v>
      </c>
      <c r="BG203" s="3">
        <f t="shared" si="167"/>
        <v>0</v>
      </c>
      <c r="BH203" s="3">
        <f t="shared" si="167"/>
        <v>0</v>
      </c>
      <c r="BI203" s="3">
        <f t="shared" si="167"/>
        <v>0</v>
      </c>
      <c r="BJ203" s="3">
        <f t="shared" si="167"/>
        <v>0</v>
      </c>
      <c r="BK203" s="3">
        <f t="shared" si="167"/>
        <v>0</v>
      </c>
      <c r="BL203" s="3">
        <f t="shared" si="167"/>
        <v>0</v>
      </c>
      <c r="BM203" s="3">
        <f t="shared" si="167"/>
        <v>0</v>
      </c>
      <c r="BN203" s="3">
        <f t="shared" si="167"/>
        <v>0</v>
      </c>
      <c r="BO203" s="3">
        <f t="shared" si="167"/>
        <v>0</v>
      </c>
      <c r="BP203" s="3">
        <f t="shared" si="167"/>
        <v>0</v>
      </c>
      <c r="BQ203" s="3">
        <f t="shared" si="167"/>
        <v>0</v>
      </c>
      <c r="BR203" s="3">
        <f t="shared" si="167"/>
        <v>0</v>
      </c>
      <c r="BS203" s="3">
        <f t="shared" si="167"/>
        <v>0</v>
      </c>
      <c r="BT203" s="3">
        <f t="shared" si="167"/>
        <v>0</v>
      </c>
      <c r="BU203" s="3">
        <f t="shared" si="167"/>
        <v>0</v>
      </c>
      <c r="BV203" s="3">
        <f t="shared" si="167"/>
        <v>0</v>
      </c>
      <c r="BW203" s="3">
        <f t="shared" si="167"/>
        <v>0</v>
      </c>
      <c r="BX203" s="3">
        <f t="shared" si="167"/>
        <v>0</v>
      </c>
      <c r="BY203" s="3">
        <f t="shared" si="167"/>
        <v>0</v>
      </c>
      <c r="BZ203" s="3">
        <f t="shared" si="167"/>
        <v>0</v>
      </c>
      <c r="CA203" s="3">
        <f t="shared" ref="CA203:DF203" si="168">CA234</f>
        <v>226210.16</v>
      </c>
      <c r="CB203" s="3">
        <f t="shared" si="168"/>
        <v>226210.16</v>
      </c>
      <c r="CC203" s="3">
        <f t="shared" si="168"/>
        <v>0</v>
      </c>
      <c r="CD203" s="3">
        <f t="shared" si="168"/>
        <v>0</v>
      </c>
      <c r="CE203" s="3">
        <f t="shared" si="168"/>
        <v>182563.25</v>
      </c>
      <c r="CF203" s="3">
        <f t="shared" si="168"/>
        <v>182563.25</v>
      </c>
      <c r="CG203" s="3">
        <f t="shared" si="168"/>
        <v>0</v>
      </c>
      <c r="CH203" s="3">
        <f t="shared" si="168"/>
        <v>182563.25</v>
      </c>
      <c r="CI203" s="3">
        <f t="shared" si="168"/>
        <v>0</v>
      </c>
      <c r="CJ203" s="3">
        <f t="shared" si="168"/>
        <v>0</v>
      </c>
      <c r="CK203" s="3">
        <f t="shared" si="168"/>
        <v>0</v>
      </c>
      <c r="CL203" s="3">
        <f t="shared" si="168"/>
        <v>0</v>
      </c>
      <c r="CM203" s="3">
        <f t="shared" si="168"/>
        <v>0</v>
      </c>
      <c r="CN203" s="3">
        <f t="shared" si="168"/>
        <v>0</v>
      </c>
      <c r="CO203" s="3">
        <f t="shared" si="168"/>
        <v>0</v>
      </c>
      <c r="CP203" s="3">
        <f t="shared" si="168"/>
        <v>0</v>
      </c>
      <c r="CQ203" s="3">
        <f t="shared" si="168"/>
        <v>0</v>
      </c>
      <c r="CR203" s="3">
        <f t="shared" si="168"/>
        <v>0</v>
      </c>
      <c r="CS203" s="3">
        <f t="shared" si="168"/>
        <v>0</v>
      </c>
      <c r="CT203" s="3">
        <f t="shared" si="168"/>
        <v>0</v>
      </c>
      <c r="CU203" s="3">
        <f t="shared" si="168"/>
        <v>0</v>
      </c>
      <c r="CV203" s="3">
        <f t="shared" si="168"/>
        <v>0</v>
      </c>
      <c r="CW203" s="3">
        <f t="shared" si="168"/>
        <v>0</v>
      </c>
      <c r="CX203" s="3">
        <f t="shared" si="168"/>
        <v>0</v>
      </c>
      <c r="CY203" s="3">
        <f t="shared" si="168"/>
        <v>0</v>
      </c>
      <c r="CZ203" s="3">
        <f t="shared" si="168"/>
        <v>0</v>
      </c>
      <c r="DA203" s="3">
        <f t="shared" si="168"/>
        <v>0</v>
      </c>
      <c r="DB203" s="3">
        <f t="shared" si="168"/>
        <v>0</v>
      </c>
      <c r="DC203" s="3">
        <f t="shared" si="168"/>
        <v>0</v>
      </c>
      <c r="DD203" s="3">
        <f t="shared" si="168"/>
        <v>0</v>
      </c>
      <c r="DE203" s="3">
        <f t="shared" si="168"/>
        <v>0</v>
      </c>
      <c r="DF203" s="3">
        <f t="shared" si="168"/>
        <v>0</v>
      </c>
      <c r="DG203" s="4">
        <f t="shared" ref="DG203:EL203" si="169">DG234</f>
        <v>2907468.42</v>
      </c>
      <c r="DH203" s="4">
        <f t="shared" si="169"/>
        <v>2457522.17</v>
      </c>
      <c r="DI203" s="4">
        <f t="shared" si="169"/>
        <v>25751.759999999998</v>
      </c>
      <c r="DJ203" s="4">
        <f t="shared" si="169"/>
        <v>11879.08</v>
      </c>
      <c r="DK203" s="4">
        <f t="shared" si="169"/>
        <v>424194.49</v>
      </c>
      <c r="DL203" s="4">
        <f t="shared" si="169"/>
        <v>0</v>
      </c>
      <c r="DM203" s="4">
        <f t="shared" si="169"/>
        <v>1127.9125000000001</v>
      </c>
      <c r="DN203" s="4">
        <f t="shared" si="169"/>
        <v>0</v>
      </c>
      <c r="DO203" s="4">
        <f t="shared" si="169"/>
        <v>0</v>
      </c>
      <c r="DP203" s="4">
        <f t="shared" si="169"/>
        <v>327849.82</v>
      </c>
      <c r="DQ203" s="4">
        <f t="shared" si="169"/>
        <v>191581.24</v>
      </c>
      <c r="DR203" s="4">
        <f t="shared" si="169"/>
        <v>0</v>
      </c>
      <c r="DS203" s="4">
        <f t="shared" si="169"/>
        <v>0</v>
      </c>
      <c r="DT203" s="4">
        <f t="shared" si="169"/>
        <v>2907468.42</v>
      </c>
      <c r="DU203" s="4">
        <f t="shared" si="169"/>
        <v>2457522.17</v>
      </c>
      <c r="DV203" s="4">
        <f t="shared" si="169"/>
        <v>25751.759999999998</v>
      </c>
      <c r="DW203" s="4">
        <f t="shared" si="169"/>
        <v>11879.08</v>
      </c>
      <c r="DX203" s="4">
        <f t="shared" si="169"/>
        <v>424194.49</v>
      </c>
      <c r="DY203" s="4">
        <f t="shared" si="169"/>
        <v>0</v>
      </c>
      <c r="DZ203" s="4">
        <f t="shared" si="169"/>
        <v>1127.9125000000001</v>
      </c>
      <c r="EA203" s="4">
        <f t="shared" si="169"/>
        <v>0</v>
      </c>
      <c r="EB203" s="4">
        <f t="shared" si="169"/>
        <v>0</v>
      </c>
      <c r="EC203" s="4">
        <f t="shared" si="169"/>
        <v>327849.82</v>
      </c>
      <c r="ED203" s="4">
        <f t="shared" si="169"/>
        <v>191581.24</v>
      </c>
      <c r="EE203" s="4">
        <f t="shared" si="169"/>
        <v>0</v>
      </c>
      <c r="EF203" s="4">
        <f t="shared" si="169"/>
        <v>0</v>
      </c>
      <c r="EG203" s="4">
        <f t="shared" si="169"/>
        <v>0</v>
      </c>
      <c r="EH203" s="4">
        <f t="shared" si="169"/>
        <v>0</v>
      </c>
      <c r="EI203" s="4">
        <f t="shared" si="169"/>
        <v>0</v>
      </c>
      <c r="EJ203" s="4">
        <f t="shared" si="169"/>
        <v>3445906.01</v>
      </c>
      <c r="EK203" s="4">
        <f t="shared" si="169"/>
        <v>3445906.01</v>
      </c>
      <c r="EL203" s="4">
        <f t="shared" si="169"/>
        <v>0</v>
      </c>
      <c r="EM203" s="4">
        <f t="shared" ref="EM203:FR203" si="170">EM234</f>
        <v>0</v>
      </c>
      <c r="EN203" s="4">
        <f t="shared" si="170"/>
        <v>2457522.17</v>
      </c>
      <c r="EO203" s="4">
        <f t="shared" si="170"/>
        <v>2457522.17</v>
      </c>
      <c r="EP203" s="4">
        <f t="shared" si="170"/>
        <v>0</v>
      </c>
      <c r="EQ203" s="4">
        <f t="shared" si="170"/>
        <v>2457522.17</v>
      </c>
      <c r="ER203" s="4">
        <f t="shared" si="170"/>
        <v>0</v>
      </c>
      <c r="ES203" s="4">
        <f t="shared" si="170"/>
        <v>0</v>
      </c>
      <c r="ET203" s="4">
        <f t="shared" si="170"/>
        <v>0</v>
      </c>
      <c r="EU203" s="4">
        <f t="shared" si="170"/>
        <v>0</v>
      </c>
      <c r="EV203" s="4">
        <f t="shared" si="170"/>
        <v>0</v>
      </c>
      <c r="EW203" s="4">
        <f t="shared" si="170"/>
        <v>0</v>
      </c>
      <c r="EX203" s="4">
        <f t="shared" si="170"/>
        <v>0</v>
      </c>
      <c r="EY203" s="4">
        <f t="shared" si="170"/>
        <v>0</v>
      </c>
      <c r="EZ203" s="4">
        <f t="shared" si="170"/>
        <v>0</v>
      </c>
      <c r="FA203" s="4">
        <f t="shared" si="170"/>
        <v>0</v>
      </c>
      <c r="FB203" s="4">
        <f t="shared" si="170"/>
        <v>0</v>
      </c>
      <c r="FC203" s="4">
        <f t="shared" si="170"/>
        <v>0</v>
      </c>
      <c r="FD203" s="4">
        <f t="shared" si="170"/>
        <v>0</v>
      </c>
      <c r="FE203" s="4">
        <f t="shared" si="170"/>
        <v>0</v>
      </c>
      <c r="FF203" s="4">
        <f t="shared" si="170"/>
        <v>0</v>
      </c>
      <c r="FG203" s="4">
        <f t="shared" si="170"/>
        <v>0</v>
      </c>
      <c r="FH203" s="4">
        <f t="shared" si="170"/>
        <v>0</v>
      </c>
      <c r="FI203" s="4">
        <f t="shared" si="170"/>
        <v>0</v>
      </c>
      <c r="FJ203" s="4">
        <f t="shared" si="170"/>
        <v>0</v>
      </c>
      <c r="FK203" s="4">
        <f t="shared" si="170"/>
        <v>0</v>
      </c>
      <c r="FL203" s="4">
        <f t="shared" si="170"/>
        <v>0</v>
      </c>
      <c r="FM203" s="4">
        <f t="shared" si="170"/>
        <v>0</v>
      </c>
      <c r="FN203" s="4">
        <f t="shared" si="170"/>
        <v>0</v>
      </c>
      <c r="FO203" s="4">
        <f t="shared" si="170"/>
        <v>0</v>
      </c>
      <c r="FP203" s="4">
        <f t="shared" si="170"/>
        <v>0</v>
      </c>
      <c r="FQ203" s="4">
        <f t="shared" si="170"/>
        <v>0</v>
      </c>
      <c r="FR203" s="4">
        <f t="shared" si="170"/>
        <v>0</v>
      </c>
      <c r="FS203" s="4">
        <f t="shared" ref="FS203:GX203" si="171">FS234</f>
        <v>3445906.01</v>
      </c>
      <c r="FT203" s="4">
        <f t="shared" si="171"/>
        <v>3445906.01</v>
      </c>
      <c r="FU203" s="4">
        <f t="shared" si="171"/>
        <v>0</v>
      </c>
      <c r="FV203" s="4">
        <f t="shared" si="171"/>
        <v>0</v>
      </c>
      <c r="FW203" s="4">
        <f t="shared" si="171"/>
        <v>2457522.17</v>
      </c>
      <c r="FX203" s="4">
        <f t="shared" si="171"/>
        <v>2457522.17</v>
      </c>
      <c r="FY203" s="4">
        <f t="shared" si="171"/>
        <v>0</v>
      </c>
      <c r="FZ203" s="4">
        <f t="shared" si="171"/>
        <v>2457522.17</v>
      </c>
      <c r="GA203" s="4">
        <f t="shared" si="171"/>
        <v>0</v>
      </c>
      <c r="GB203" s="4">
        <f t="shared" si="171"/>
        <v>0</v>
      </c>
      <c r="GC203" s="4">
        <f t="shared" si="171"/>
        <v>0</v>
      </c>
      <c r="GD203" s="4">
        <f t="shared" si="171"/>
        <v>0</v>
      </c>
      <c r="GE203" s="4">
        <f t="shared" si="171"/>
        <v>0</v>
      </c>
      <c r="GF203" s="4">
        <f t="shared" si="171"/>
        <v>0</v>
      </c>
      <c r="GG203" s="4">
        <f t="shared" si="171"/>
        <v>0</v>
      </c>
      <c r="GH203" s="4">
        <f t="shared" si="171"/>
        <v>0</v>
      </c>
      <c r="GI203" s="4">
        <f t="shared" si="171"/>
        <v>0</v>
      </c>
      <c r="GJ203" s="4">
        <f t="shared" si="171"/>
        <v>0</v>
      </c>
      <c r="GK203" s="4">
        <f t="shared" si="171"/>
        <v>0</v>
      </c>
      <c r="GL203" s="4">
        <f t="shared" si="171"/>
        <v>0</v>
      </c>
      <c r="GM203" s="4">
        <f t="shared" si="171"/>
        <v>0</v>
      </c>
      <c r="GN203" s="4">
        <f t="shared" si="171"/>
        <v>0</v>
      </c>
      <c r="GO203" s="4">
        <f t="shared" si="171"/>
        <v>0</v>
      </c>
      <c r="GP203" s="4">
        <f t="shared" si="171"/>
        <v>0</v>
      </c>
      <c r="GQ203" s="4">
        <f t="shared" si="171"/>
        <v>0</v>
      </c>
      <c r="GR203" s="4">
        <f t="shared" si="171"/>
        <v>0</v>
      </c>
      <c r="GS203" s="4">
        <f t="shared" si="171"/>
        <v>0</v>
      </c>
      <c r="GT203" s="4">
        <f t="shared" si="171"/>
        <v>0</v>
      </c>
      <c r="GU203" s="4">
        <f t="shared" si="171"/>
        <v>0</v>
      </c>
      <c r="GV203" s="4">
        <f t="shared" si="171"/>
        <v>0</v>
      </c>
      <c r="GW203" s="4">
        <f t="shared" si="171"/>
        <v>0</v>
      </c>
      <c r="GX203" s="4">
        <f t="shared" si="171"/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231</v>
      </c>
      <c r="F205" s="2" t="s">
        <v>232</v>
      </c>
      <c r="G205" s="2" t="s">
        <v>233</v>
      </c>
      <c r="H205" s="2" t="s">
        <v>213</v>
      </c>
      <c r="I205" s="2">
        <f>ROUND(300/100,9)</f>
        <v>3</v>
      </c>
      <c r="J205" s="2">
        <v>0</v>
      </c>
      <c r="K205" s="2">
        <f>ROUND(300/100,9)</f>
        <v>3</v>
      </c>
      <c r="L205" s="2"/>
      <c r="M205" s="2"/>
      <c r="N205" s="2"/>
      <c r="O205" s="2">
        <f t="shared" ref="O205:O232" si="172">ROUND(CP205,2)</f>
        <v>5829.02</v>
      </c>
      <c r="P205" s="2">
        <f t="shared" ref="P205:P232" si="173">ROUND((ROUND((AC205*AW205*I205),2)*BC205),2)</f>
        <v>1336.8</v>
      </c>
      <c r="Q205" s="2">
        <f>(ROUND((ROUND((((ET205*1.1))*AV205*I205),2)*BB205),2)+ROUND((ROUND(((AE205-((EU205*1.1)))*AV205*I205),2)*BS205),2))</f>
        <v>397.58</v>
      </c>
      <c r="R205" s="2">
        <f t="shared" ref="R205:R232" si="174">ROUND((ROUND((AE205*AV205*I205),2)*BS205),2)</f>
        <v>82.2</v>
      </c>
      <c r="S205" s="2">
        <f t="shared" ref="S205:S232" si="175">ROUND((ROUND((AF205*AV205*I205),2)*BA205),2)</f>
        <v>4094.64</v>
      </c>
      <c r="T205" s="2">
        <f t="shared" ref="T205:T232" si="176">ROUND(CU205*I205,2)</f>
        <v>0</v>
      </c>
      <c r="U205" s="2">
        <f t="shared" ref="U205:U232" si="177">CV205*I205</f>
        <v>310.20000000000005</v>
      </c>
      <c r="V205" s="2">
        <f t="shared" ref="V205:V232" si="178">CW205*I205</f>
        <v>0</v>
      </c>
      <c r="W205" s="2">
        <f t="shared" ref="W205:W232" si="179">ROUND(CX205*I205,2)</f>
        <v>0</v>
      </c>
      <c r="X205" s="2">
        <f t="shared" ref="X205:X232" si="180">ROUND(CY205,2)</f>
        <v>3562.34</v>
      </c>
      <c r="Y205" s="2">
        <f t="shared" ref="Y205:Y232" si="181">ROUND(CZ205,2)</f>
        <v>4299.37</v>
      </c>
      <c r="Z205" s="2"/>
      <c r="AA205" s="2">
        <v>50449121</v>
      </c>
      <c r="AB205" s="2">
        <f t="shared" ref="AB205:AB232" si="182">ROUND((AC205+AD205+AF205),6)</f>
        <v>1943.008</v>
      </c>
      <c r="AC205" s="2">
        <f t="shared" ref="AC205:AC232" si="183">ROUND((ES205),6)</f>
        <v>445.6</v>
      </c>
      <c r="AD205" s="2">
        <f>ROUND(((((ET205*1.1))-((EU205*1.1)))+AE205),6)</f>
        <v>132.52799999999999</v>
      </c>
      <c r="AE205" s="2">
        <f>ROUND(((EU205*1.1)),6)</f>
        <v>27.401</v>
      </c>
      <c r="AF205" s="2">
        <f>ROUND(((EV205*1.1)),6)</f>
        <v>1364.88</v>
      </c>
      <c r="AG205" s="2">
        <f t="shared" ref="AG205:AG232" si="184">ROUND((AP205),6)</f>
        <v>0</v>
      </c>
      <c r="AH205" s="2">
        <f>((EW205*1.1))</f>
        <v>103.4</v>
      </c>
      <c r="AI205" s="2">
        <f>((EX205*1.1))</f>
        <v>0</v>
      </c>
      <c r="AJ205" s="2">
        <f t="shared" ref="AJ205:AJ232" si="185">(AS205)</f>
        <v>0</v>
      </c>
      <c r="AK205" s="2">
        <v>1806.88</v>
      </c>
      <c r="AL205" s="2">
        <v>445.6</v>
      </c>
      <c r="AM205" s="2">
        <v>120.48</v>
      </c>
      <c r="AN205" s="2">
        <v>24.91</v>
      </c>
      <c r="AO205" s="2">
        <v>1240.8</v>
      </c>
      <c r="AP205" s="2">
        <v>0</v>
      </c>
      <c r="AQ205" s="2">
        <v>94</v>
      </c>
      <c r="AR205" s="2">
        <v>0</v>
      </c>
      <c r="AS205" s="2">
        <v>0</v>
      </c>
      <c r="AT205" s="2">
        <v>87</v>
      </c>
      <c r="AU205" s="2">
        <v>105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234</v>
      </c>
      <c r="BK205" s="2"/>
      <c r="BL205" s="2"/>
      <c r="BM205" s="2">
        <v>80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87</v>
      </c>
      <c r="CA205" s="2">
        <v>105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799</v>
      </c>
      <c r="CO205" s="2">
        <v>0</v>
      </c>
      <c r="CP205" s="2">
        <f t="shared" ref="CP205:CP232" si="186">(P205+Q205+S205)</f>
        <v>5829.0199999999995</v>
      </c>
      <c r="CQ205" s="2">
        <f t="shared" ref="CQ205:CQ232" si="187">ROUND((ROUND((AC205*AW205*1),2)*BC205),2)</f>
        <v>445.6</v>
      </c>
      <c r="CR205" s="2">
        <f>(ROUND((ROUND((((ET205*1.1))*AV205*1),2)*BB205),2)+ROUND((ROUND(((AE205-((EU205*1.1)))*AV205*1),2)*BS205),2))</f>
        <v>132.53</v>
      </c>
      <c r="CS205" s="2">
        <f t="shared" ref="CS205:CS232" si="188">ROUND((ROUND((AE205*AV205*1),2)*BS205),2)</f>
        <v>27.4</v>
      </c>
      <c r="CT205" s="2">
        <f t="shared" ref="CT205:CT232" si="189">ROUND((ROUND((AF205*AV205*1),2)*BA205),2)</f>
        <v>1364.88</v>
      </c>
      <c r="CU205" s="2">
        <f t="shared" ref="CU205:CU232" si="190">AG205</f>
        <v>0</v>
      </c>
      <c r="CV205" s="2">
        <f t="shared" ref="CV205:CV232" si="191">(AH205*AV205)</f>
        <v>103.4</v>
      </c>
      <c r="CW205" s="2">
        <f t="shared" ref="CW205:CW232" si="192">AI205</f>
        <v>0</v>
      </c>
      <c r="CX205" s="2">
        <f t="shared" ref="CX205:CX232" si="193">AJ205</f>
        <v>0</v>
      </c>
      <c r="CY205" s="2">
        <f>((S205*BZ205)/100)</f>
        <v>3562.3368</v>
      </c>
      <c r="CZ205" s="2">
        <f>((S205*CA205)/100)</f>
        <v>4299.3720000000003</v>
      </c>
      <c r="DA205" s="2"/>
      <c r="DB205" s="2"/>
      <c r="DC205" s="2" t="s">
        <v>3</v>
      </c>
      <c r="DD205" s="2" t="s">
        <v>3</v>
      </c>
      <c r="DE205" s="2" t="s">
        <v>22</v>
      </c>
      <c r="DF205" s="2" t="s">
        <v>22</v>
      </c>
      <c r="DG205" s="2" t="s">
        <v>22</v>
      </c>
      <c r="DH205" s="2" t="s">
        <v>3</v>
      </c>
      <c r="DI205" s="2" t="s">
        <v>22</v>
      </c>
      <c r="DJ205" s="2" t="s">
        <v>22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213</v>
      </c>
      <c r="DW205" s="2" t="s">
        <v>213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49573341</v>
      </c>
      <c r="EF205" s="2">
        <v>30</v>
      </c>
      <c r="EG205" s="2" t="s">
        <v>23</v>
      </c>
      <c r="EH205" s="2">
        <v>0</v>
      </c>
      <c r="EI205" s="2" t="s">
        <v>3</v>
      </c>
      <c r="EJ205" s="2">
        <v>1</v>
      </c>
      <c r="EK205" s="2">
        <v>80</v>
      </c>
      <c r="EL205" s="2" t="s">
        <v>184</v>
      </c>
      <c r="EM205" s="2" t="s">
        <v>185</v>
      </c>
      <c r="EN205" s="2"/>
      <c r="EO205" s="2" t="s">
        <v>32</v>
      </c>
      <c r="EP205" s="2"/>
      <c r="EQ205" s="2">
        <v>131072</v>
      </c>
      <c r="ER205" s="2">
        <v>1806.88</v>
      </c>
      <c r="ES205" s="2">
        <v>445.6</v>
      </c>
      <c r="ET205" s="2">
        <v>120.48</v>
      </c>
      <c r="EU205" s="2">
        <v>24.91</v>
      </c>
      <c r="EV205" s="2">
        <v>1240.8</v>
      </c>
      <c r="EW205" s="2">
        <v>94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ref="FR205:FR232" si="194">ROUND(IF(BI205=3,GM205,0),2)</f>
        <v>0</v>
      </c>
      <c r="FS205" s="2">
        <v>0</v>
      </c>
      <c r="FT205" s="2"/>
      <c r="FU205" s="2"/>
      <c r="FV205" s="2"/>
      <c r="FW205" s="2"/>
      <c r="FX205" s="2">
        <v>87</v>
      </c>
      <c r="FY205" s="2">
        <v>105</v>
      </c>
      <c r="FZ205" s="2"/>
      <c r="GA205" s="2" t="s">
        <v>3</v>
      </c>
      <c r="GB205" s="2"/>
      <c r="GC205" s="2"/>
      <c r="GD205" s="2">
        <v>0</v>
      </c>
      <c r="GE205" s="2"/>
      <c r="GF205" s="2">
        <v>1459823463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143.85</v>
      </c>
      <c r="GL205" s="2">
        <f t="shared" ref="GL205:GL232" si="195">ROUND(IF(AND(BH205=3,BI205=3,FS205&lt;&gt;0),P205,0),2)</f>
        <v>0</v>
      </c>
      <c r="GM205" s="2">
        <f t="shared" ref="GM205:GM232" si="196">ROUND(O205+X205+Y205+GK205,2)+GX205</f>
        <v>13834.58</v>
      </c>
      <c r="GN205" s="2">
        <f t="shared" ref="GN205:GN232" si="197">IF(OR(BI205=0,BI205=1),GM205-GX205,0)</f>
        <v>13834.58</v>
      </c>
      <c r="GO205" s="2">
        <f t="shared" ref="GO205:GO232" si="198">IF(BI205=2,GM205-GX205,0)</f>
        <v>0</v>
      </c>
      <c r="GP205" s="2">
        <f t="shared" ref="GP205:GP232" si="199">IF(BI205=4,GM205-GX205,0)</f>
        <v>0</v>
      </c>
      <c r="GQ205" s="2"/>
      <c r="GR205" s="2">
        <v>0</v>
      </c>
      <c r="GS205" s="2">
        <v>0</v>
      </c>
      <c r="GT205" s="2">
        <v>0</v>
      </c>
      <c r="GU205" s="2" t="s">
        <v>3</v>
      </c>
      <c r="GV205" s="2">
        <f t="shared" ref="GV205:GV232" si="200">ROUND((GT205),6)</f>
        <v>0</v>
      </c>
      <c r="GW205" s="2">
        <v>1</v>
      </c>
      <c r="GX205" s="2">
        <f t="shared" ref="GX205:GX232" si="201">ROUND(HC205*I205,2)</f>
        <v>0</v>
      </c>
      <c r="GY205" s="2"/>
      <c r="GZ205" s="2"/>
      <c r="HA205" s="2">
        <v>0</v>
      </c>
      <c r="HB205" s="2">
        <v>0</v>
      </c>
      <c r="HC205" s="2">
        <f t="shared" ref="HC205:HC232" si="202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231</v>
      </c>
      <c r="F206" t="s">
        <v>232</v>
      </c>
      <c r="G206" t="s">
        <v>233</v>
      </c>
      <c r="H206" t="s">
        <v>213</v>
      </c>
      <c r="I206">
        <f>ROUND(300/100,9)</f>
        <v>3</v>
      </c>
      <c r="J206">
        <v>0</v>
      </c>
      <c r="K206">
        <f>ROUND(300/100,9)</f>
        <v>3</v>
      </c>
      <c r="O206">
        <f t="shared" si="172"/>
        <v>135752.41</v>
      </c>
      <c r="P206">
        <f t="shared" si="173"/>
        <v>11803.94</v>
      </c>
      <c r="Q206">
        <f>(ROUND((ROUND((((ET206*1.1))*AV206*I206),2)*BB206),2)+ROUND((ROUND(((AE206-((EU206*1.1)))*AV206*I206),2)*BS206),2))</f>
        <v>5081.07</v>
      </c>
      <c r="R206">
        <f t="shared" si="174"/>
        <v>2386.27</v>
      </c>
      <c r="S206">
        <f t="shared" si="175"/>
        <v>118867.4</v>
      </c>
      <c r="T206">
        <f t="shared" si="176"/>
        <v>0</v>
      </c>
      <c r="U206">
        <f t="shared" si="177"/>
        <v>310.20000000000005</v>
      </c>
      <c r="V206">
        <f t="shared" si="178"/>
        <v>0</v>
      </c>
      <c r="W206">
        <f t="shared" si="179"/>
        <v>0</v>
      </c>
      <c r="X206">
        <f t="shared" si="180"/>
        <v>85584.53</v>
      </c>
      <c r="Y206">
        <f t="shared" si="181"/>
        <v>60622.37</v>
      </c>
      <c r="AA206">
        <v>50449122</v>
      </c>
      <c r="AB206">
        <f t="shared" si="182"/>
        <v>1943.008</v>
      </c>
      <c r="AC206">
        <f t="shared" si="183"/>
        <v>445.6</v>
      </c>
      <c r="AD206">
        <f>ROUND(((((ET206*1.1))-((EU206*1.1)))+AE206),6)</f>
        <v>132.52799999999999</v>
      </c>
      <c r="AE206">
        <f>ROUND(((EU206*1.1)),6)</f>
        <v>27.401</v>
      </c>
      <c r="AF206">
        <f>ROUND(((EV206*1.1)),6)</f>
        <v>1364.88</v>
      </c>
      <c r="AG206">
        <f t="shared" si="184"/>
        <v>0</v>
      </c>
      <c r="AH206">
        <f>((EW206*1.1))</f>
        <v>103.4</v>
      </c>
      <c r="AI206">
        <f>((EX206*1.1))</f>
        <v>0</v>
      </c>
      <c r="AJ206">
        <f t="shared" si="185"/>
        <v>0</v>
      </c>
      <c r="AK206">
        <v>1806.88</v>
      </c>
      <c r="AL206">
        <v>445.6</v>
      </c>
      <c r="AM206">
        <v>120.48</v>
      </c>
      <c r="AN206">
        <v>24.91</v>
      </c>
      <c r="AO206">
        <v>1240.8</v>
      </c>
      <c r="AP206">
        <v>0</v>
      </c>
      <c r="AQ206">
        <v>94</v>
      </c>
      <c r="AR206">
        <v>0</v>
      </c>
      <c r="AS206">
        <v>0</v>
      </c>
      <c r="AT206">
        <v>72</v>
      </c>
      <c r="AU206">
        <v>51</v>
      </c>
      <c r="AV206">
        <v>1</v>
      </c>
      <c r="AW206">
        <v>1</v>
      </c>
      <c r="AZ206">
        <v>1</v>
      </c>
      <c r="BA206">
        <v>29.03</v>
      </c>
      <c r="BB206">
        <v>12.78</v>
      </c>
      <c r="BC206">
        <v>8.83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234</v>
      </c>
      <c r="BM206">
        <v>80</v>
      </c>
      <c r="BN206">
        <v>0</v>
      </c>
      <c r="BO206" t="s">
        <v>232</v>
      </c>
      <c r="BP206">
        <v>1</v>
      </c>
      <c r="BQ206">
        <v>30</v>
      </c>
      <c r="BR206">
        <v>0</v>
      </c>
      <c r="BS206">
        <v>29.03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72</v>
      </c>
      <c r="CA206">
        <v>51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799</v>
      </c>
      <c r="CO206">
        <v>0</v>
      </c>
      <c r="CP206">
        <f t="shared" si="186"/>
        <v>135752.41</v>
      </c>
      <c r="CQ206">
        <f t="shared" si="187"/>
        <v>3934.65</v>
      </c>
      <c r="CR206">
        <f>(ROUND((ROUND((((ET206*1.1))*AV206*1),2)*BB206),2)+ROUND((ROUND(((AE206-((EU206*1.1)))*AV206*1),2)*BS206),2))</f>
        <v>1693.73</v>
      </c>
      <c r="CS206">
        <f t="shared" si="188"/>
        <v>795.42</v>
      </c>
      <c r="CT206">
        <f t="shared" si="189"/>
        <v>39622.47</v>
      </c>
      <c r="CU206">
        <f t="shared" si="190"/>
        <v>0</v>
      </c>
      <c r="CV206">
        <f t="shared" si="191"/>
        <v>103.4</v>
      </c>
      <c r="CW206">
        <f t="shared" si="192"/>
        <v>0</v>
      </c>
      <c r="CX206">
        <f t="shared" si="193"/>
        <v>0</v>
      </c>
      <c r="CY206">
        <f>S206*(BZ206/100)</f>
        <v>85584.527999999991</v>
      </c>
      <c r="CZ206">
        <f>S206*(CA206/100)</f>
        <v>60622.373999999996</v>
      </c>
      <c r="DC206" t="s">
        <v>3</v>
      </c>
      <c r="DD206" t="s">
        <v>3</v>
      </c>
      <c r="DE206" t="s">
        <v>22</v>
      </c>
      <c r="DF206" t="s">
        <v>22</v>
      </c>
      <c r="DG206" t="s">
        <v>22</v>
      </c>
      <c r="DH206" t="s">
        <v>3</v>
      </c>
      <c r="DI206" t="s">
        <v>22</v>
      </c>
      <c r="DJ206" t="s">
        <v>22</v>
      </c>
      <c r="DK206" t="s">
        <v>3</v>
      </c>
      <c r="DL206" t="s">
        <v>3</v>
      </c>
      <c r="DM206" t="s">
        <v>3</v>
      </c>
      <c r="DN206">
        <v>87</v>
      </c>
      <c r="DO206">
        <v>105</v>
      </c>
      <c r="DP206">
        <v>1</v>
      </c>
      <c r="DQ206">
        <v>1</v>
      </c>
      <c r="DU206">
        <v>1005</v>
      </c>
      <c r="DV206" t="s">
        <v>213</v>
      </c>
      <c r="DW206" t="s">
        <v>213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49573341</v>
      </c>
      <c r="EF206">
        <v>30</v>
      </c>
      <c r="EG206" t="s">
        <v>23</v>
      </c>
      <c r="EH206">
        <v>0</v>
      </c>
      <c r="EI206" t="s">
        <v>3</v>
      </c>
      <c r="EJ206">
        <v>1</v>
      </c>
      <c r="EK206">
        <v>80</v>
      </c>
      <c r="EL206" t="s">
        <v>184</v>
      </c>
      <c r="EM206" t="s">
        <v>185</v>
      </c>
      <c r="EO206" t="s">
        <v>32</v>
      </c>
      <c r="EQ206">
        <v>131072</v>
      </c>
      <c r="ER206">
        <v>1806.88</v>
      </c>
      <c r="ES206">
        <v>445.6</v>
      </c>
      <c r="ET206">
        <v>120.48</v>
      </c>
      <c r="EU206">
        <v>24.91</v>
      </c>
      <c r="EV206">
        <v>1240.8</v>
      </c>
      <c r="EW206">
        <v>94</v>
      </c>
      <c r="EX206">
        <v>0</v>
      </c>
      <c r="EY206">
        <v>0</v>
      </c>
      <c r="FQ206">
        <v>0</v>
      </c>
      <c r="FR206">
        <f t="shared" si="194"/>
        <v>0</v>
      </c>
      <c r="FS206">
        <v>0</v>
      </c>
      <c r="FX206">
        <v>87</v>
      </c>
      <c r="FY206">
        <v>105</v>
      </c>
      <c r="GA206" t="s">
        <v>3</v>
      </c>
      <c r="GD206">
        <v>0</v>
      </c>
      <c r="GF206">
        <v>1459823463</v>
      </c>
      <c r="GG206">
        <v>2</v>
      </c>
      <c r="GH206">
        <v>1</v>
      </c>
      <c r="GI206">
        <v>2</v>
      </c>
      <c r="GJ206">
        <v>0</v>
      </c>
      <c r="GK206">
        <f>ROUND(R206*(S12)/100,2)</f>
        <v>3818.03</v>
      </c>
      <c r="GL206">
        <f t="shared" si="195"/>
        <v>0</v>
      </c>
      <c r="GM206">
        <f t="shared" si="196"/>
        <v>285777.34000000003</v>
      </c>
      <c r="GN206">
        <f t="shared" si="197"/>
        <v>285777.34000000003</v>
      </c>
      <c r="GO206">
        <f t="shared" si="198"/>
        <v>0</v>
      </c>
      <c r="GP206">
        <f t="shared" si="199"/>
        <v>0</v>
      </c>
      <c r="GR206">
        <v>0</v>
      </c>
      <c r="GS206">
        <v>0</v>
      </c>
      <c r="GT206">
        <v>0</v>
      </c>
      <c r="GU206" t="s">
        <v>3</v>
      </c>
      <c r="GV206">
        <f t="shared" si="200"/>
        <v>0</v>
      </c>
      <c r="GW206">
        <v>1</v>
      </c>
      <c r="GX206">
        <f t="shared" si="201"/>
        <v>0</v>
      </c>
      <c r="HA206">
        <v>0</v>
      </c>
      <c r="HB206">
        <v>0</v>
      </c>
      <c r="HC206">
        <f t="shared" si="202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18</v>
      </c>
      <c r="B207" s="2">
        <v>1</v>
      </c>
      <c r="C207" s="2"/>
      <c r="D207" s="2"/>
      <c r="E207" s="2" t="s">
        <v>235</v>
      </c>
      <c r="F207" s="2" t="s">
        <v>236</v>
      </c>
      <c r="G207" s="2" t="s">
        <v>237</v>
      </c>
      <c r="H207" s="2" t="s">
        <v>156</v>
      </c>
      <c r="I207" s="2">
        <f>I205*J207</f>
        <v>330</v>
      </c>
      <c r="J207" s="2">
        <v>110</v>
      </c>
      <c r="K207" s="2">
        <v>110</v>
      </c>
      <c r="L207" s="2"/>
      <c r="M207" s="2"/>
      <c r="N207" s="2"/>
      <c r="O207" s="2">
        <f t="shared" si="172"/>
        <v>36521.1</v>
      </c>
      <c r="P207" s="2">
        <f t="shared" si="173"/>
        <v>36521.1</v>
      </c>
      <c r="Q207" s="2">
        <f>(ROUND((ROUND(((ET207)*AV207*I207),2)*BB207),2)+ROUND((ROUND(((AE207-(EU207))*AV207*I207),2)*BS207),2))</f>
        <v>0</v>
      </c>
      <c r="R207" s="2">
        <f t="shared" si="174"/>
        <v>0</v>
      </c>
      <c r="S207" s="2">
        <f t="shared" si="175"/>
        <v>0</v>
      </c>
      <c r="T207" s="2">
        <f t="shared" si="176"/>
        <v>0</v>
      </c>
      <c r="U207" s="2">
        <f t="shared" si="177"/>
        <v>0</v>
      </c>
      <c r="V207" s="2">
        <f t="shared" si="178"/>
        <v>0</v>
      </c>
      <c r="W207" s="2">
        <f t="shared" si="179"/>
        <v>0</v>
      </c>
      <c r="X207" s="2">
        <f t="shared" si="180"/>
        <v>0</v>
      </c>
      <c r="Y207" s="2">
        <f t="shared" si="181"/>
        <v>0</v>
      </c>
      <c r="Z207" s="2"/>
      <c r="AA207" s="2">
        <v>50449121</v>
      </c>
      <c r="AB207" s="2">
        <f t="shared" si="182"/>
        <v>110.67</v>
      </c>
      <c r="AC207" s="2">
        <f t="shared" si="183"/>
        <v>110.67</v>
      </c>
      <c r="AD207" s="2">
        <f>ROUND((((ET207)-(EU207))+AE207),6)</f>
        <v>0</v>
      </c>
      <c r="AE207" s="2">
        <f t="shared" ref="AE207:AF210" si="203">ROUND((EU207),6)</f>
        <v>0</v>
      </c>
      <c r="AF207" s="2">
        <f t="shared" si="203"/>
        <v>0</v>
      </c>
      <c r="AG207" s="2">
        <f t="shared" si="184"/>
        <v>0</v>
      </c>
      <c r="AH207" s="2">
        <f t="shared" ref="AH207:AI210" si="204">(EW207)</f>
        <v>0</v>
      </c>
      <c r="AI207" s="2">
        <f t="shared" si="204"/>
        <v>0</v>
      </c>
      <c r="AJ207" s="2">
        <f t="shared" si="185"/>
        <v>0</v>
      </c>
      <c r="AK207" s="2">
        <v>110.67</v>
      </c>
      <c r="AL207" s="2">
        <v>110.67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87</v>
      </c>
      <c r="AU207" s="2">
        <v>105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238</v>
      </c>
      <c r="BK207" s="2"/>
      <c r="BL207" s="2"/>
      <c r="BM207" s="2">
        <v>80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87</v>
      </c>
      <c r="CA207" s="2">
        <v>105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86"/>
        <v>36521.1</v>
      </c>
      <c r="CQ207" s="2">
        <f t="shared" si="187"/>
        <v>110.67</v>
      </c>
      <c r="CR207" s="2">
        <f>(ROUND((ROUND(((ET207)*AV207*1),2)*BB207),2)+ROUND((ROUND(((AE207-(EU207))*AV207*1),2)*BS207),2))</f>
        <v>0</v>
      </c>
      <c r="CS207" s="2">
        <f t="shared" si="188"/>
        <v>0</v>
      </c>
      <c r="CT207" s="2">
        <f t="shared" si="189"/>
        <v>0</v>
      </c>
      <c r="CU207" s="2">
        <f t="shared" si="190"/>
        <v>0</v>
      </c>
      <c r="CV207" s="2">
        <f t="shared" si="191"/>
        <v>0</v>
      </c>
      <c r="CW207" s="2">
        <f t="shared" si="192"/>
        <v>0</v>
      </c>
      <c r="CX207" s="2">
        <f t="shared" si="193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1005</v>
      </c>
      <c r="DV207" s="2" t="s">
        <v>156</v>
      </c>
      <c r="DW207" s="2" t="s">
        <v>156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49573341</v>
      </c>
      <c r="EF207" s="2">
        <v>30</v>
      </c>
      <c r="EG207" s="2" t="s">
        <v>23</v>
      </c>
      <c r="EH207" s="2">
        <v>0</v>
      </c>
      <c r="EI207" s="2" t="s">
        <v>3</v>
      </c>
      <c r="EJ207" s="2">
        <v>1</v>
      </c>
      <c r="EK207" s="2">
        <v>80</v>
      </c>
      <c r="EL207" s="2" t="s">
        <v>184</v>
      </c>
      <c r="EM207" s="2" t="s">
        <v>185</v>
      </c>
      <c r="EN207" s="2"/>
      <c r="EO207" s="2" t="s">
        <v>3</v>
      </c>
      <c r="EP207" s="2"/>
      <c r="EQ207" s="2">
        <v>0</v>
      </c>
      <c r="ER207" s="2">
        <v>110.67</v>
      </c>
      <c r="ES207" s="2">
        <v>110.67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94"/>
        <v>0</v>
      </c>
      <c r="FS207" s="2">
        <v>0</v>
      </c>
      <c r="FT207" s="2"/>
      <c r="FU207" s="2"/>
      <c r="FV207" s="2"/>
      <c r="FW207" s="2"/>
      <c r="FX207" s="2">
        <v>87</v>
      </c>
      <c r="FY207" s="2">
        <v>105</v>
      </c>
      <c r="FZ207" s="2"/>
      <c r="GA207" s="2" t="s">
        <v>3</v>
      </c>
      <c r="GB207" s="2"/>
      <c r="GC207" s="2"/>
      <c r="GD207" s="2">
        <v>0</v>
      </c>
      <c r="GE207" s="2"/>
      <c r="GF207" s="2">
        <v>-842734810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95"/>
        <v>0</v>
      </c>
      <c r="GM207" s="2">
        <f t="shared" si="196"/>
        <v>36521.1</v>
      </c>
      <c r="GN207" s="2">
        <f t="shared" si="197"/>
        <v>36521.1</v>
      </c>
      <c r="GO207" s="2">
        <f t="shared" si="198"/>
        <v>0</v>
      </c>
      <c r="GP207" s="2">
        <f t="shared" si="199"/>
        <v>0</v>
      </c>
      <c r="GQ207" s="2"/>
      <c r="GR207" s="2">
        <v>0</v>
      </c>
      <c r="GS207" s="2">
        <v>0</v>
      </c>
      <c r="GT207" s="2">
        <v>0</v>
      </c>
      <c r="GU207" s="2" t="s">
        <v>3</v>
      </c>
      <c r="GV207" s="2">
        <f t="shared" si="200"/>
        <v>0</v>
      </c>
      <c r="GW207" s="2">
        <v>1</v>
      </c>
      <c r="GX207" s="2">
        <f t="shared" si="201"/>
        <v>0</v>
      </c>
      <c r="GY207" s="2"/>
      <c r="GZ207" s="2"/>
      <c r="HA207" s="2">
        <v>0</v>
      </c>
      <c r="HB207" s="2">
        <v>0</v>
      </c>
      <c r="HC207" s="2">
        <f t="shared" si="202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E208" t="s">
        <v>235</v>
      </c>
      <c r="F208" t="s">
        <v>236</v>
      </c>
      <c r="G208" t="s">
        <v>237</v>
      </c>
      <c r="H208" t="s">
        <v>156</v>
      </c>
      <c r="I208">
        <f>I206*J208</f>
        <v>330</v>
      </c>
      <c r="J208">
        <v>110</v>
      </c>
      <c r="K208">
        <v>110</v>
      </c>
      <c r="O208">
        <f t="shared" si="172"/>
        <v>180049.02</v>
      </c>
      <c r="P208">
        <f t="shared" si="173"/>
        <v>180049.02</v>
      </c>
      <c r="Q208">
        <f>(ROUND((ROUND(((ET208)*AV208*I208),2)*BB208),2)+ROUND((ROUND(((AE208-(EU208))*AV208*I208),2)*BS208),2))</f>
        <v>0</v>
      </c>
      <c r="R208">
        <f t="shared" si="174"/>
        <v>0</v>
      </c>
      <c r="S208">
        <f t="shared" si="175"/>
        <v>0</v>
      </c>
      <c r="T208">
        <f t="shared" si="176"/>
        <v>0</v>
      </c>
      <c r="U208">
        <f t="shared" si="177"/>
        <v>0</v>
      </c>
      <c r="V208">
        <f t="shared" si="178"/>
        <v>0</v>
      </c>
      <c r="W208">
        <f t="shared" si="179"/>
        <v>0</v>
      </c>
      <c r="X208">
        <f t="shared" si="180"/>
        <v>0</v>
      </c>
      <c r="Y208">
        <f t="shared" si="181"/>
        <v>0</v>
      </c>
      <c r="AA208">
        <v>50449122</v>
      </c>
      <c r="AB208">
        <f t="shared" si="182"/>
        <v>110.67</v>
      </c>
      <c r="AC208">
        <f t="shared" si="183"/>
        <v>110.67</v>
      </c>
      <c r="AD208">
        <f>ROUND((((ET208)-(EU208))+AE208),6)</f>
        <v>0</v>
      </c>
      <c r="AE208">
        <f t="shared" si="203"/>
        <v>0</v>
      </c>
      <c r="AF208">
        <f t="shared" si="203"/>
        <v>0</v>
      </c>
      <c r="AG208">
        <f t="shared" si="184"/>
        <v>0</v>
      </c>
      <c r="AH208">
        <f t="shared" si="204"/>
        <v>0</v>
      </c>
      <c r="AI208">
        <f t="shared" si="204"/>
        <v>0</v>
      </c>
      <c r="AJ208">
        <f t="shared" si="185"/>
        <v>0</v>
      </c>
      <c r="AK208">
        <v>110.67</v>
      </c>
      <c r="AL208">
        <v>110.67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4.93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238</v>
      </c>
      <c r="BM208">
        <v>80</v>
      </c>
      <c r="BN208">
        <v>0</v>
      </c>
      <c r="BO208" t="s">
        <v>236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6"/>
        <v>180049.02</v>
      </c>
      <c r="CQ208">
        <f t="shared" si="187"/>
        <v>545.6</v>
      </c>
      <c r="CR208">
        <f>(ROUND((ROUND(((ET208)*AV208*1),2)*BB208),2)+ROUND((ROUND(((AE208-(EU208))*AV208*1),2)*BS208),2))</f>
        <v>0</v>
      </c>
      <c r="CS208">
        <f t="shared" si="188"/>
        <v>0</v>
      </c>
      <c r="CT208">
        <f t="shared" si="189"/>
        <v>0</v>
      </c>
      <c r="CU208">
        <f t="shared" si="190"/>
        <v>0</v>
      </c>
      <c r="CV208">
        <f t="shared" si="191"/>
        <v>0</v>
      </c>
      <c r="CW208">
        <f t="shared" si="192"/>
        <v>0</v>
      </c>
      <c r="CX208">
        <f t="shared" si="193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87</v>
      </c>
      <c r="DO208">
        <v>105</v>
      </c>
      <c r="DP208">
        <v>1</v>
      </c>
      <c r="DQ208">
        <v>1</v>
      </c>
      <c r="DU208">
        <v>1005</v>
      </c>
      <c r="DV208" t="s">
        <v>156</v>
      </c>
      <c r="DW208" t="s">
        <v>156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49573341</v>
      </c>
      <c r="EF208">
        <v>30</v>
      </c>
      <c r="EG208" t="s">
        <v>23</v>
      </c>
      <c r="EH208">
        <v>0</v>
      </c>
      <c r="EI208" t="s">
        <v>3</v>
      </c>
      <c r="EJ208">
        <v>1</v>
      </c>
      <c r="EK208">
        <v>80</v>
      </c>
      <c r="EL208" t="s">
        <v>184</v>
      </c>
      <c r="EM208" t="s">
        <v>185</v>
      </c>
      <c r="EO208" t="s">
        <v>3</v>
      </c>
      <c r="EQ208">
        <v>0</v>
      </c>
      <c r="ER208">
        <v>110.67</v>
      </c>
      <c r="ES208">
        <v>110.67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94"/>
        <v>0</v>
      </c>
      <c r="FS208">
        <v>0</v>
      </c>
      <c r="FX208">
        <v>87</v>
      </c>
      <c r="FY208">
        <v>105</v>
      </c>
      <c r="GA208" t="s">
        <v>3</v>
      </c>
      <c r="GD208">
        <v>0</v>
      </c>
      <c r="GF208">
        <v>-842734810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95"/>
        <v>0</v>
      </c>
      <c r="GM208">
        <f t="shared" si="196"/>
        <v>180049.02</v>
      </c>
      <c r="GN208">
        <f t="shared" si="197"/>
        <v>180049.02</v>
      </c>
      <c r="GO208">
        <f t="shared" si="198"/>
        <v>0</v>
      </c>
      <c r="GP208">
        <f t="shared" si="199"/>
        <v>0</v>
      </c>
      <c r="GR208">
        <v>0</v>
      </c>
      <c r="GS208">
        <v>0</v>
      </c>
      <c r="GT208">
        <v>0</v>
      </c>
      <c r="GU208" t="s">
        <v>3</v>
      </c>
      <c r="GV208">
        <f t="shared" si="200"/>
        <v>0</v>
      </c>
      <c r="GW208">
        <v>1</v>
      </c>
      <c r="GX208">
        <f t="shared" si="201"/>
        <v>0</v>
      </c>
      <c r="HA208">
        <v>0</v>
      </c>
      <c r="HB208">
        <v>0</v>
      </c>
      <c r="HC208">
        <f t="shared" si="20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/>
      <c r="D209" s="2"/>
      <c r="E209" s="2" t="s">
        <v>239</v>
      </c>
      <c r="F209" s="2" t="s">
        <v>240</v>
      </c>
      <c r="G209" s="2" t="s">
        <v>241</v>
      </c>
      <c r="H209" s="2" t="s">
        <v>242</v>
      </c>
      <c r="I209" s="2">
        <f>I205*J209</f>
        <v>89.664804000000004</v>
      </c>
      <c r="J209" s="2">
        <v>29.888268</v>
      </c>
      <c r="K209" s="2">
        <v>29.888268</v>
      </c>
      <c r="L209" s="2"/>
      <c r="M209" s="2"/>
      <c r="N209" s="2"/>
      <c r="O209" s="2">
        <f t="shared" si="172"/>
        <v>1431.95</v>
      </c>
      <c r="P209" s="2">
        <f t="shared" si="173"/>
        <v>1431.95</v>
      </c>
      <c r="Q209" s="2">
        <f>(ROUND((ROUND(((ET209)*AV209*I209),2)*BB209),2)+ROUND((ROUND(((AE209-(EU209))*AV209*I209),2)*BS209),2))</f>
        <v>0</v>
      </c>
      <c r="R209" s="2">
        <f t="shared" si="174"/>
        <v>0</v>
      </c>
      <c r="S209" s="2">
        <f t="shared" si="175"/>
        <v>0</v>
      </c>
      <c r="T209" s="2">
        <f t="shared" si="176"/>
        <v>0</v>
      </c>
      <c r="U209" s="2">
        <f t="shared" si="177"/>
        <v>0</v>
      </c>
      <c r="V209" s="2">
        <f t="shared" si="178"/>
        <v>0</v>
      </c>
      <c r="W209" s="2">
        <f t="shared" si="179"/>
        <v>0</v>
      </c>
      <c r="X209" s="2">
        <f t="shared" si="180"/>
        <v>0</v>
      </c>
      <c r="Y209" s="2">
        <f t="shared" si="181"/>
        <v>0</v>
      </c>
      <c r="Z209" s="2"/>
      <c r="AA209" s="2">
        <v>50449121</v>
      </c>
      <c r="AB209" s="2">
        <f t="shared" si="182"/>
        <v>15.97</v>
      </c>
      <c r="AC209" s="2">
        <f t="shared" si="183"/>
        <v>15.97</v>
      </c>
      <c r="AD209" s="2">
        <f>ROUND((((ET209)-(EU209))+AE209),6)</f>
        <v>0</v>
      </c>
      <c r="AE209" s="2">
        <f t="shared" si="203"/>
        <v>0</v>
      </c>
      <c r="AF209" s="2">
        <f t="shared" si="203"/>
        <v>0</v>
      </c>
      <c r="AG209" s="2">
        <f t="shared" si="184"/>
        <v>0</v>
      </c>
      <c r="AH209" s="2">
        <f t="shared" si="204"/>
        <v>0</v>
      </c>
      <c r="AI209" s="2">
        <f t="shared" si="204"/>
        <v>0</v>
      </c>
      <c r="AJ209" s="2">
        <f t="shared" si="185"/>
        <v>0</v>
      </c>
      <c r="AK209" s="2">
        <v>15.97</v>
      </c>
      <c r="AL209" s="2">
        <v>15.97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87</v>
      </c>
      <c r="AU209" s="2">
        <v>105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243</v>
      </c>
      <c r="BK209" s="2"/>
      <c r="BL209" s="2"/>
      <c r="BM209" s="2">
        <v>80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87</v>
      </c>
      <c r="CA209" s="2">
        <v>105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86"/>
        <v>1431.95</v>
      </c>
      <c r="CQ209" s="2">
        <f t="shared" si="187"/>
        <v>15.97</v>
      </c>
      <c r="CR209" s="2">
        <f>(ROUND((ROUND(((ET209)*AV209*1),2)*BB209),2)+ROUND((ROUND(((AE209-(EU209))*AV209*1),2)*BS209),2))</f>
        <v>0</v>
      </c>
      <c r="CS209" s="2">
        <f t="shared" si="188"/>
        <v>0</v>
      </c>
      <c r="CT209" s="2">
        <f t="shared" si="189"/>
        <v>0</v>
      </c>
      <c r="CU209" s="2">
        <f t="shared" si="190"/>
        <v>0</v>
      </c>
      <c r="CV209" s="2">
        <f t="shared" si="191"/>
        <v>0</v>
      </c>
      <c r="CW209" s="2">
        <f t="shared" si="192"/>
        <v>0</v>
      </c>
      <c r="CX209" s="2">
        <f t="shared" si="193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242</v>
      </c>
      <c r="DW209" s="2" t="s">
        <v>242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49573341</v>
      </c>
      <c r="EF209" s="2">
        <v>30</v>
      </c>
      <c r="EG209" s="2" t="s">
        <v>23</v>
      </c>
      <c r="EH209" s="2">
        <v>0</v>
      </c>
      <c r="EI209" s="2" t="s">
        <v>3</v>
      </c>
      <c r="EJ209" s="2">
        <v>1</v>
      </c>
      <c r="EK209" s="2">
        <v>80</v>
      </c>
      <c r="EL209" s="2" t="s">
        <v>184</v>
      </c>
      <c r="EM209" s="2" t="s">
        <v>185</v>
      </c>
      <c r="EN209" s="2"/>
      <c r="EO209" s="2" t="s">
        <v>3</v>
      </c>
      <c r="EP209" s="2"/>
      <c r="EQ209" s="2">
        <v>0</v>
      </c>
      <c r="ER209" s="2">
        <v>15.97</v>
      </c>
      <c r="ES209" s="2">
        <v>15.97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94"/>
        <v>0</v>
      </c>
      <c r="FS209" s="2">
        <v>0</v>
      </c>
      <c r="FT209" s="2"/>
      <c r="FU209" s="2"/>
      <c r="FV209" s="2"/>
      <c r="FW209" s="2"/>
      <c r="FX209" s="2">
        <v>87</v>
      </c>
      <c r="FY209" s="2">
        <v>105</v>
      </c>
      <c r="FZ209" s="2"/>
      <c r="GA209" s="2" t="s">
        <v>3</v>
      </c>
      <c r="GB209" s="2"/>
      <c r="GC209" s="2"/>
      <c r="GD209" s="2">
        <v>0</v>
      </c>
      <c r="GE209" s="2"/>
      <c r="GF209" s="2">
        <v>-1295601048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5"/>
        <v>0</v>
      </c>
      <c r="GM209" s="2">
        <f t="shared" si="196"/>
        <v>1431.95</v>
      </c>
      <c r="GN209" s="2">
        <f t="shared" si="197"/>
        <v>1431.95</v>
      </c>
      <c r="GO209" s="2">
        <f t="shared" si="198"/>
        <v>0</v>
      </c>
      <c r="GP209" s="2">
        <f t="shared" si="199"/>
        <v>0</v>
      </c>
      <c r="GQ209" s="2"/>
      <c r="GR209" s="2">
        <v>0</v>
      </c>
      <c r="GS209" s="2">
        <v>0</v>
      </c>
      <c r="GT209" s="2">
        <v>0</v>
      </c>
      <c r="GU209" s="2" t="s">
        <v>3</v>
      </c>
      <c r="GV209" s="2">
        <f t="shared" si="200"/>
        <v>0</v>
      </c>
      <c r="GW209" s="2">
        <v>1</v>
      </c>
      <c r="GX209" s="2">
        <f t="shared" si="201"/>
        <v>0</v>
      </c>
      <c r="GY209" s="2"/>
      <c r="GZ209" s="2"/>
      <c r="HA209" s="2">
        <v>0</v>
      </c>
      <c r="HB209" s="2">
        <v>0</v>
      </c>
      <c r="HC209" s="2">
        <f t="shared" si="202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E210" t="s">
        <v>239</v>
      </c>
      <c r="F210" t="s">
        <v>240</v>
      </c>
      <c r="G210" t="s">
        <v>241</v>
      </c>
      <c r="H210" t="s">
        <v>242</v>
      </c>
      <c r="I210">
        <f>I206*J210</f>
        <v>89.664804000000004</v>
      </c>
      <c r="J210">
        <v>29.888268</v>
      </c>
      <c r="K210">
        <v>29.888268</v>
      </c>
      <c r="O210">
        <f t="shared" si="172"/>
        <v>15479.38</v>
      </c>
      <c r="P210">
        <f t="shared" si="173"/>
        <v>15479.38</v>
      </c>
      <c r="Q210">
        <f>(ROUND((ROUND(((ET210)*AV210*I210),2)*BB210),2)+ROUND((ROUND(((AE210-(EU210))*AV210*I210),2)*BS210),2))</f>
        <v>0</v>
      </c>
      <c r="R210">
        <f t="shared" si="174"/>
        <v>0</v>
      </c>
      <c r="S210">
        <f t="shared" si="175"/>
        <v>0</v>
      </c>
      <c r="T210">
        <f t="shared" si="176"/>
        <v>0</v>
      </c>
      <c r="U210">
        <f t="shared" si="177"/>
        <v>0</v>
      </c>
      <c r="V210">
        <f t="shared" si="178"/>
        <v>0</v>
      </c>
      <c r="W210">
        <f t="shared" si="179"/>
        <v>0</v>
      </c>
      <c r="X210">
        <f t="shared" si="180"/>
        <v>0</v>
      </c>
      <c r="Y210">
        <f t="shared" si="181"/>
        <v>0</v>
      </c>
      <c r="AA210">
        <v>50449122</v>
      </c>
      <c r="AB210">
        <f t="shared" si="182"/>
        <v>15.97</v>
      </c>
      <c r="AC210">
        <f t="shared" si="183"/>
        <v>15.97</v>
      </c>
      <c r="AD210">
        <f>ROUND((((ET210)-(EU210))+AE210),6)</f>
        <v>0</v>
      </c>
      <c r="AE210">
        <f t="shared" si="203"/>
        <v>0</v>
      </c>
      <c r="AF210">
        <f t="shared" si="203"/>
        <v>0</v>
      </c>
      <c r="AG210">
        <f t="shared" si="184"/>
        <v>0</v>
      </c>
      <c r="AH210">
        <f t="shared" si="204"/>
        <v>0</v>
      </c>
      <c r="AI210">
        <f t="shared" si="204"/>
        <v>0</v>
      </c>
      <c r="AJ210">
        <f t="shared" si="185"/>
        <v>0</v>
      </c>
      <c r="AK210">
        <v>15.97</v>
      </c>
      <c r="AL210">
        <v>15.97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10.81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243</v>
      </c>
      <c r="BM210">
        <v>80</v>
      </c>
      <c r="BN210">
        <v>0</v>
      </c>
      <c r="BO210" t="s">
        <v>240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6"/>
        <v>15479.38</v>
      </c>
      <c r="CQ210">
        <f t="shared" si="187"/>
        <v>172.64</v>
      </c>
      <c r="CR210">
        <f>(ROUND((ROUND(((ET210)*AV210*1),2)*BB210),2)+ROUND((ROUND(((AE210-(EU210))*AV210*1),2)*BS210),2))</f>
        <v>0</v>
      </c>
      <c r="CS210">
        <f t="shared" si="188"/>
        <v>0</v>
      </c>
      <c r="CT210">
        <f t="shared" si="189"/>
        <v>0</v>
      </c>
      <c r="CU210">
        <f t="shared" si="190"/>
        <v>0</v>
      </c>
      <c r="CV210">
        <f t="shared" si="191"/>
        <v>0</v>
      </c>
      <c r="CW210">
        <f t="shared" si="192"/>
        <v>0</v>
      </c>
      <c r="CX210">
        <f t="shared" si="193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87</v>
      </c>
      <c r="DO210">
        <v>105</v>
      </c>
      <c r="DP210">
        <v>1</v>
      </c>
      <c r="DQ210">
        <v>1</v>
      </c>
      <c r="DU210">
        <v>1003</v>
      </c>
      <c r="DV210" t="s">
        <v>242</v>
      </c>
      <c r="DW210" t="s">
        <v>242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49573341</v>
      </c>
      <c r="EF210">
        <v>30</v>
      </c>
      <c r="EG210" t="s">
        <v>23</v>
      </c>
      <c r="EH210">
        <v>0</v>
      </c>
      <c r="EI210" t="s">
        <v>3</v>
      </c>
      <c r="EJ210">
        <v>1</v>
      </c>
      <c r="EK210">
        <v>80</v>
      </c>
      <c r="EL210" t="s">
        <v>184</v>
      </c>
      <c r="EM210" t="s">
        <v>185</v>
      </c>
      <c r="EO210" t="s">
        <v>3</v>
      </c>
      <c r="EQ210">
        <v>0</v>
      </c>
      <c r="ER210">
        <v>15.97</v>
      </c>
      <c r="ES210">
        <v>15.97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94"/>
        <v>0</v>
      </c>
      <c r="FS210">
        <v>0</v>
      </c>
      <c r="FX210">
        <v>87</v>
      </c>
      <c r="FY210">
        <v>105</v>
      </c>
      <c r="GA210" t="s">
        <v>3</v>
      </c>
      <c r="GD210">
        <v>0</v>
      </c>
      <c r="GF210">
        <v>-1295601048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5"/>
        <v>0</v>
      </c>
      <c r="GM210">
        <f t="shared" si="196"/>
        <v>15479.38</v>
      </c>
      <c r="GN210">
        <f t="shared" si="197"/>
        <v>15479.38</v>
      </c>
      <c r="GO210">
        <f t="shared" si="198"/>
        <v>0</v>
      </c>
      <c r="GP210">
        <f t="shared" si="199"/>
        <v>0</v>
      </c>
      <c r="GR210">
        <v>0</v>
      </c>
      <c r="GS210">
        <v>0</v>
      </c>
      <c r="GT210">
        <v>0</v>
      </c>
      <c r="GU210" t="s">
        <v>3</v>
      </c>
      <c r="GV210">
        <f t="shared" si="200"/>
        <v>0</v>
      </c>
      <c r="GW210">
        <v>1</v>
      </c>
      <c r="GX210">
        <f t="shared" si="201"/>
        <v>0</v>
      </c>
      <c r="HA210">
        <v>0</v>
      </c>
      <c r="HB210">
        <v>0</v>
      </c>
      <c r="HC210">
        <f t="shared" si="20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244</v>
      </c>
      <c r="F211" s="2" t="s">
        <v>245</v>
      </c>
      <c r="G211" s="2" t="s">
        <v>246</v>
      </c>
      <c r="H211" s="2" t="s">
        <v>247</v>
      </c>
      <c r="I211" s="2">
        <v>30</v>
      </c>
      <c r="J211" s="2">
        <v>0</v>
      </c>
      <c r="K211" s="2">
        <v>30</v>
      </c>
      <c r="L211" s="2"/>
      <c r="M211" s="2"/>
      <c r="N211" s="2"/>
      <c r="O211" s="2">
        <f t="shared" si="172"/>
        <v>29209.86</v>
      </c>
      <c r="P211" s="2">
        <f t="shared" si="173"/>
        <v>19111.2</v>
      </c>
      <c r="Q211" s="2">
        <f>(ROUND((ROUND((((ET211*1.1))*AV211*I211),2)*BB211),2)+ROUND((ROUND(((AE211-((EU211*1.1)))*AV211*I211),2)*BS211),2))</f>
        <v>1633.83</v>
      </c>
      <c r="R211" s="2">
        <f t="shared" si="174"/>
        <v>326.7</v>
      </c>
      <c r="S211" s="2">
        <f t="shared" si="175"/>
        <v>8464.83</v>
      </c>
      <c r="T211" s="2">
        <f t="shared" si="176"/>
        <v>0</v>
      </c>
      <c r="U211" s="2">
        <f t="shared" si="177"/>
        <v>661.32</v>
      </c>
      <c r="V211" s="2">
        <f t="shared" si="178"/>
        <v>0</v>
      </c>
      <c r="W211" s="2">
        <f t="shared" si="179"/>
        <v>0</v>
      </c>
      <c r="X211" s="2">
        <f t="shared" si="180"/>
        <v>8295.5300000000007</v>
      </c>
      <c r="Y211" s="2">
        <f t="shared" si="181"/>
        <v>6179.33</v>
      </c>
      <c r="Z211" s="2"/>
      <c r="AA211" s="2">
        <v>50449121</v>
      </c>
      <c r="AB211" s="2">
        <f t="shared" si="182"/>
        <v>973.66200000000003</v>
      </c>
      <c r="AC211" s="2">
        <f t="shared" si="183"/>
        <v>637.04</v>
      </c>
      <c r="AD211" s="2">
        <f>ROUND(((((ET211*1.1))-((EU211*1.1)))+AE211),6)</f>
        <v>54.460999999999999</v>
      </c>
      <c r="AE211" s="2">
        <f>ROUND(((EU211*1.1)),6)</f>
        <v>10.89</v>
      </c>
      <c r="AF211" s="2">
        <f>ROUND(((EV211*1.1)),6)</f>
        <v>282.161</v>
      </c>
      <c r="AG211" s="2">
        <f t="shared" si="184"/>
        <v>0</v>
      </c>
      <c r="AH211" s="2">
        <f>((EW211*1.1))</f>
        <v>22.044</v>
      </c>
      <c r="AI211" s="2">
        <f>((EX211*1.1))</f>
        <v>0</v>
      </c>
      <c r="AJ211" s="2">
        <f t="shared" si="185"/>
        <v>0</v>
      </c>
      <c r="AK211" s="2">
        <v>943.06</v>
      </c>
      <c r="AL211" s="2">
        <v>637.04</v>
      </c>
      <c r="AM211" s="2">
        <v>49.51</v>
      </c>
      <c r="AN211" s="2">
        <v>9.9</v>
      </c>
      <c r="AO211" s="2">
        <v>256.51</v>
      </c>
      <c r="AP211" s="2">
        <v>0</v>
      </c>
      <c r="AQ211" s="2">
        <v>20.04</v>
      </c>
      <c r="AR211" s="2">
        <v>0</v>
      </c>
      <c r="AS211" s="2">
        <v>0</v>
      </c>
      <c r="AT211" s="2">
        <v>98</v>
      </c>
      <c r="AU211" s="2">
        <v>73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248</v>
      </c>
      <c r="BK211" s="2"/>
      <c r="BL211" s="2"/>
      <c r="BM211" s="2">
        <v>143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98</v>
      </c>
      <c r="CA211" s="2">
        <v>73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799</v>
      </c>
      <c r="CO211" s="2">
        <v>0</v>
      </c>
      <c r="CP211" s="2">
        <f t="shared" si="186"/>
        <v>29209.86</v>
      </c>
      <c r="CQ211" s="2">
        <f t="shared" si="187"/>
        <v>637.04</v>
      </c>
      <c r="CR211" s="2">
        <f>(ROUND((ROUND((((ET211*1.1))*AV211*1),2)*BB211),2)+ROUND((ROUND(((AE211-((EU211*1.1)))*AV211*1),2)*BS211),2))</f>
        <v>54.46</v>
      </c>
      <c r="CS211" s="2">
        <f t="shared" si="188"/>
        <v>10.89</v>
      </c>
      <c r="CT211" s="2">
        <f t="shared" si="189"/>
        <v>282.16000000000003</v>
      </c>
      <c r="CU211" s="2">
        <f t="shared" si="190"/>
        <v>0</v>
      </c>
      <c r="CV211" s="2">
        <f t="shared" si="191"/>
        <v>22.044</v>
      </c>
      <c r="CW211" s="2">
        <f t="shared" si="192"/>
        <v>0</v>
      </c>
      <c r="CX211" s="2">
        <f t="shared" si="193"/>
        <v>0</v>
      </c>
      <c r="CY211" s="2">
        <f>((S211*BZ211)/100)</f>
        <v>8295.5334000000003</v>
      </c>
      <c r="CZ211" s="2">
        <f>((S211*CA211)/100)</f>
        <v>6179.3258999999998</v>
      </c>
      <c r="DA211" s="2"/>
      <c r="DB211" s="2"/>
      <c r="DC211" s="2" t="s">
        <v>3</v>
      </c>
      <c r="DD211" s="2" t="s">
        <v>3</v>
      </c>
      <c r="DE211" s="2" t="s">
        <v>22</v>
      </c>
      <c r="DF211" s="2" t="s">
        <v>22</v>
      </c>
      <c r="DG211" s="2" t="s">
        <v>22</v>
      </c>
      <c r="DH211" s="2" t="s">
        <v>3</v>
      </c>
      <c r="DI211" s="2" t="s">
        <v>22</v>
      </c>
      <c r="DJ211" s="2" t="s">
        <v>22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247</v>
      </c>
      <c r="DW211" s="2" t="s">
        <v>247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49573458</v>
      </c>
      <c r="EF211" s="2">
        <v>30</v>
      </c>
      <c r="EG211" s="2" t="s">
        <v>23</v>
      </c>
      <c r="EH211" s="2">
        <v>0</v>
      </c>
      <c r="EI211" s="2" t="s">
        <v>3</v>
      </c>
      <c r="EJ211" s="2">
        <v>1</v>
      </c>
      <c r="EK211" s="2">
        <v>143</v>
      </c>
      <c r="EL211" s="2" t="s">
        <v>249</v>
      </c>
      <c r="EM211" s="2" t="s">
        <v>250</v>
      </c>
      <c r="EN211" s="2"/>
      <c r="EO211" s="2" t="s">
        <v>32</v>
      </c>
      <c r="EP211" s="2"/>
      <c r="EQ211" s="2">
        <v>131072</v>
      </c>
      <c r="ER211" s="2">
        <v>943.06</v>
      </c>
      <c r="ES211" s="2">
        <v>637.04</v>
      </c>
      <c r="ET211" s="2">
        <v>49.51</v>
      </c>
      <c r="EU211" s="2">
        <v>9.9</v>
      </c>
      <c r="EV211" s="2">
        <v>256.51</v>
      </c>
      <c r="EW211" s="2">
        <v>20.04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94"/>
        <v>0</v>
      </c>
      <c r="FS211" s="2">
        <v>0</v>
      </c>
      <c r="FT211" s="2"/>
      <c r="FU211" s="2"/>
      <c r="FV211" s="2"/>
      <c r="FW211" s="2"/>
      <c r="FX211" s="2">
        <v>98</v>
      </c>
      <c r="FY211" s="2">
        <v>73</v>
      </c>
      <c r="FZ211" s="2"/>
      <c r="GA211" s="2" t="s">
        <v>3</v>
      </c>
      <c r="GB211" s="2"/>
      <c r="GC211" s="2"/>
      <c r="GD211" s="2">
        <v>0</v>
      </c>
      <c r="GE211" s="2"/>
      <c r="GF211" s="2">
        <v>-561359876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571.73</v>
      </c>
      <c r="GL211" s="2">
        <f t="shared" si="195"/>
        <v>0</v>
      </c>
      <c r="GM211" s="2">
        <f t="shared" si="196"/>
        <v>44256.45</v>
      </c>
      <c r="GN211" s="2">
        <f t="shared" si="197"/>
        <v>44256.45</v>
      </c>
      <c r="GO211" s="2">
        <f t="shared" si="198"/>
        <v>0</v>
      </c>
      <c r="GP211" s="2">
        <f t="shared" si="199"/>
        <v>0</v>
      </c>
      <c r="GQ211" s="2"/>
      <c r="GR211" s="2">
        <v>0</v>
      </c>
      <c r="GS211" s="2">
        <v>0</v>
      </c>
      <c r="GT211" s="2">
        <v>0</v>
      </c>
      <c r="GU211" s="2" t="s">
        <v>3</v>
      </c>
      <c r="GV211" s="2">
        <f t="shared" si="200"/>
        <v>0</v>
      </c>
      <c r="GW211" s="2">
        <v>1</v>
      </c>
      <c r="GX211" s="2">
        <f t="shared" si="201"/>
        <v>0</v>
      </c>
      <c r="GY211" s="2"/>
      <c r="GZ211" s="2"/>
      <c r="HA211" s="2">
        <v>0</v>
      </c>
      <c r="HB211" s="2">
        <v>0</v>
      </c>
      <c r="HC211" s="2">
        <f t="shared" si="202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244</v>
      </c>
      <c r="F212" t="s">
        <v>245</v>
      </c>
      <c r="G212" t="s">
        <v>246</v>
      </c>
      <c r="H212" t="s">
        <v>247</v>
      </c>
      <c r="I212">
        <v>30</v>
      </c>
      <c r="J212">
        <v>0</v>
      </c>
      <c r="K212">
        <v>30</v>
      </c>
      <c r="O212">
        <f t="shared" si="172"/>
        <v>354106.03</v>
      </c>
      <c r="P212">
        <f t="shared" si="173"/>
        <v>87720.41</v>
      </c>
      <c r="Q212">
        <f>(ROUND((ROUND((((ET212*1.1))*AV212*I212),2)*BB212),2)+ROUND((ROUND(((AE212-((EU212*1.1)))*AV212*I212),2)*BS212),2))</f>
        <v>20651.61</v>
      </c>
      <c r="R212">
        <f t="shared" si="174"/>
        <v>9484.1</v>
      </c>
      <c r="S212">
        <f t="shared" si="175"/>
        <v>245734.01</v>
      </c>
      <c r="T212">
        <f t="shared" si="176"/>
        <v>0</v>
      </c>
      <c r="U212">
        <f t="shared" si="177"/>
        <v>661.32</v>
      </c>
      <c r="V212">
        <f t="shared" si="178"/>
        <v>0</v>
      </c>
      <c r="W212">
        <f t="shared" si="179"/>
        <v>0</v>
      </c>
      <c r="X212">
        <f t="shared" si="180"/>
        <v>199044.55</v>
      </c>
      <c r="Y212">
        <f t="shared" si="181"/>
        <v>100750.94</v>
      </c>
      <c r="AA212">
        <v>50449122</v>
      </c>
      <c r="AB212">
        <f t="shared" si="182"/>
        <v>973.66200000000003</v>
      </c>
      <c r="AC212">
        <f t="shared" si="183"/>
        <v>637.04</v>
      </c>
      <c r="AD212">
        <f>ROUND(((((ET212*1.1))-((EU212*1.1)))+AE212),6)</f>
        <v>54.460999999999999</v>
      </c>
      <c r="AE212">
        <f>ROUND(((EU212*1.1)),6)</f>
        <v>10.89</v>
      </c>
      <c r="AF212">
        <f>ROUND(((EV212*1.1)),6)</f>
        <v>282.161</v>
      </c>
      <c r="AG212">
        <f t="shared" si="184"/>
        <v>0</v>
      </c>
      <c r="AH212">
        <f>((EW212*1.1))</f>
        <v>22.044</v>
      </c>
      <c r="AI212">
        <f>((EX212*1.1))</f>
        <v>0</v>
      </c>
      <c r="AJ212">
        <f t="shared" si="185"/>
        <v>0</v>
      </c>
      <c r="AK212">
        <v>943.06</v>
      </c>
      <c r="AL212">
        <v>637.04</v>
      </c>
      <c r="AM212">
        <v>49.51</v>
      </c>
      <c r="AN212">
        <v>9.9</v>
      </c>
      <c r="AO212">
        <v>256.51</v>
      </c>
      <c r="AP212">
        <v>0</v>
      </c>
      <c r="AQ212">
        <v>20.04</v>
      </c>
      <c r="AR212">
        <v>0</v>
      </c>
      <c r="AS212">
        <v>0</v>
      </c>
      <c r="AT212">
        <v>81</v>
      </c>
      <c r="AU212">
        <v>41</v>
      </c>
      <c r="AV212">
        <v>1</v>
      </c>
      <c r="AW212">
        <v>1</v>
      </c>
      <c r="AZ212">
        <v>1</v>
      </c>
      <c r="BA212">
        <v>29.03</v>
      </c>
      <c r="BB212">
        <v>12.64</v>
      </c>
      <c r="BC212">
        <v>4.59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248</v>
      </c>
      <c r="BM212">
        <v>143</v>
      </c>
      <c r="BN212">
        <v>0</v>
      </c>
      <c r="BO212" t="s">
        <v>245</v>
      </c>
      <c r="BP212">
        <v>1</v>
      </c>
      <c r="BQ212">
        <v>30</v>
      </c>
      <c r="BR212">
        <v>0</v>
      </c>
      <c r="BS212">
        <v>29.03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81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799</v>
      </c>
      <c r="CO212">
        <v>0</v>
      </c>
      <c r="CP212">
        <f t="shared" si="186"/>
        <v>354106.03</v>
      </c>
      <c r="CQ212">
        <f t="shared" si="187"/>
        <v>2924.01</v>
      </c>
      <c r="CR212">
        <f>(ROUND((ROUND((((ET212*1.1))*AV212*1),2)*BB212),2)+ROUND((ROUND(((AE212-((EU212*1.1)))*AV212*1),2)*BS212),2))</f>
        <v>688.37</v>
      </c>
      <c r="CS212">
        <f t="shared" si="188"/>
        <v>316.14</v>
      </c>
      <c r="CT212">
        <f t="shared" si="189"/>
        <v>8191.1</v>
      </c>
      <c r="CU212">
        <f t="shared" si="190"/>
        <v>0</v>
      </c>
      <c r="CV212">
        <f t="shared" si="191"/>
        <v>22.044</v>
      </c>
      <c r="CW212">
        <f t="shared" si="192"/>
        <v>0</v>
      </c>
      <c r="CX212">
        <f t="shared" si="193"/>
        <v>0</v>
      </c>
      <c r="CY212">
        <f>S212*(BZ212/100)</f>
        <v>199044.54810000001</v>
      </c>
      <c r="CZ212">
        <f>S212*(CA212/100)</f>
        <v>100750.94409999999</v>
      </c>
      <c r="DC212" t="s">
        <v>3</v>
      </c>
      <c r="DD212" t="s">
        <v>3</v>
      </c>
      <c r="DE212" t="s">
        <v>22</v>
      </c>
      <c r="DF212" t="s">
        <v>22</v>
      </c>
      <c r="DG212" t="s">
        <v>22</v>
      </c>
      <c r="DH212" t="s">
        <v>3</v>
      </c>
      <c r="DI212" t="s">
        <v>22</v>
      </c>
      <c r="DJ212" t="s">
        <v>22</v>
      </c>
      <c r="DK212" t="s">
        <v>3</v>
      </c>
      <c r="DL212" t="s">
        <v>3</v>
      </c>
      <c r="DM212" t="s">
        <v>3</v>
      </c>
      <c r="DN212">
        <v>98</v>
      </c>
      <c r="DO212">
        <v>73</v>
      </c>
      <c r="DP212">
        <v>1</v>
      </c>
      <c r="DQ212">
        <v>1</v>
      </c>
      <c r="DU212">
        <v>1013</v>
      </c>
      <c r="DV212" t="s">
        <v>247</v>
      </c>
      <c r="DW212" t="s">
        <v>247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49573458</v>
      </c>
      <c r="EF212">
        <v>30</v>
      </c>
      <c r="EG212" t="s">
        <v>23</v>
      </c>
      <c r="EH212">
        <v>0</v>
      </c>
      <c r="EI212" t="s">
        <v>3</v>
      </c>
      <c r="EJ212">
        <v>1</v>
      </c>
      <c r="EK212">
        <v>143</v>
      </c>
      <c r="EL212" t="s">
        <v>249</v>
      </c>
      <c r="EM212" t="s">
        <v>250</v>
      </c>
      <c r="EO212" t="s">
        <v>32</v>
      </c>
      <c r="EQ212">
        <v>131072</v>
      </c>
      <c r="ER212">
        <v>943.06</v>
      </c>
      <c r="ES212">
        <v>637.04</v>
      </c>
      <c r="ET212">
        <v>49.51</v>
      </c>
      <c r="EU212">
        <v>9.9</v>
      </c>
      <c r="EV212">
        <v>256.51</v>
      </c>
      <c r="EW212">
        <v>20.04</v>
      </c>
      <c r="EX212">
        <v>0</v>
      </c>
      <c r="EY212">
        <v>0</v>
      </c>
      <c r="FQ212">
        <v>0</v>
      </c>
      <c r="FR212">
        <f t="shared" si="194"/>
        <v>0</v>
      </c>
      <c r="FS212">
        <v>0</v>
      </c>
      <c r="FX212">
        <v>98</v>
      </c>
      <c r="FY212">
        <v>73</v>
      </c>
      <c r="GA212" t="s">
        <v>3</v>
      </c>
      <c r="GD212">
        <v>0</v>
      </c>
      <c r="GF212">
        <v>-561359876</v>
      </c>
      <c r="GG212">
        <v>2</v>
      </c>
      <c r="GH212">
        <v>1</v>
      </c>
      <c r="GI212">
        <v>2</v>
      </c>
      <c r="GJ212">
        <v>0</v>
      </c>
      <c r="GK212">
        <f>ROUND(R212*(S12)/100,2)</f>
        <v>15174.56</v>
      </c>
      <c r="GL212">
        <f t="shared" si="195"/>
        <v>0</v>
      </c>
      <c r="GM212">
        <f t="shared" si="196"/>
        <v>669076.07999999996</v>
      </c>
      <c r="GN212">
        <f t="shared" si="197"/>
        <v>669076.07999999996</v>
      </c>
      <c r="GO212">
        <f t="shared" si="198"/>
        <v>0</v>
      </c>
      <c r="GP212">
        <f t="shared" si="199"/>
        <v>0</v>
      </c>
      <c r="GR212">
        <v>0</v>
      </c>
      <c r="GS212">
        <v>0</v>
      </c>
      <c r="GT212">
        <v>0</v>
      </c>
      <c r="GU212" t="s">
        <v>3</v>
      </c>
      <c r="GV212">
        <f t="shared" si="200"/>
        <v>0</v>
      </c>
      <c r="GW212">
        <v>1</v>
      </c>
      <c r="GX212">
        <f t="shared" si="201"/>
        <v>0</v>
      </c>
      <c r="HA212">
        <v>0</v>
      </c>
      <c r="HB212">
        <v>0</v>
      </c>
      <c r="HC212">
        <f t="shared" si="20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/>
      <c r="D213" s="2"/>
      <c r="E213" s="2" t="s">
        <v>251</v>
      </c>
      <c r="F213" s="2" t="s">
        <v>252</v>
      </c>
      <c r="G213" s="2" t="s">
        <v>253</v>
      </c>
      <c r="H213" s="2" t="s">
        <v>56</v>
      </c>
      <c r="I213" s="2">
        <f>I211*J213</f>
        <v>29.1</v>
      </c>
      <c r="J213" s="2">
        <v>0.97000000000000008</v>
      </c>
      <c r="K213" s="2">
        <v>0.97</v>
      </c>
      <c r="L213" s="2"/>
      <c r="M213" s="2"/>
      <c r="N213" s="2"/>
      <c r="O213" s="2">
        <f t="shared" si="172"/>
        <v>23462.17</v>
      </c>
      <c r="P213" s="2">
        <f t="shared" si="173"/>
        <v>23462.17</v>
      </c>
      <c r="Q213" s="2">
        <f>(ROUND((ROUND(((ET213)*AV213*I213),2)*BB213),2)+ROUND((ROUND(((AE213-(EU213))*AV213*I213),2)*BS213),2))</f>
        <v>0</v>
      </c>
      <c r="R213" s="2">
        <f t="shared" si="174"/>
        <v>0</v>
      </c>
      <c r="S213" s="2">
        <f t="shared" si="175"/>
        <v>0</v>
      </c>
      <c r="T213" s="2">
        <f t="shared" si="176"/>
        <v>0</v>
      </c>
      <c r="U213" s="2">
        <f t="shared" si="177"/>
        <v>0</v>
      </c>
      <c r="V213" s="2">
        <f t="shared" si="178"/>
        <v>0</v>
      </c>
      <c r="W213" s="2">
        <f t="shared" si="179"/>
        <v>0</v>
      </c>
      <c r="X213" s="2">
        <f t="shared" si="180"/>
        <v>0</v>
      </c>
      <c r="Y213" s="2">
        <f t="shared" si="181"/>
        <v>0</v>
      </c>
      <c r="Z213" s="2"/>
      <c r="AA213" s="2">
        <v>50449121</v>
      </c>
      <c r="AB213" s="2">
        <f t="shared" si="182"/>
        <v>806.26</v>
      </c>
      <c r="AC213" s="2">
        <f t="shared" si="183"/>
        <v>806.26</v>
      </c>
      <c r="AD213" s="2">
        <f>ROUND((((ET213)-(EU213))+AE213),6)</f>
        <v>0</v>
      </c>
      <c r="AE213" s="2">
        <f>ROUND((EU213),6)</f>
        <v>0</v>
      </c>
      <c r="AF213" s="2">
        <f>ROUND((EV213),6)</f>
        <v>0</v>
      </c>
      <c r="AG213" s="2">
        <f t="shared" si="184"/>
        <v>0</v>
      </c>
      <c r="AH213" s="2">
        <f>(EW213)</f>
        <v>0</v>
      </c>
      <c r="AI213" s="2">
        <f>(EX213)</f>
        <v>0</v>
      </c>
      <c r="AJ213" s="2">
        <f t="shared" si="185"/>
        <v>0</v>
      </c>
      <c r="AK213" s="2">
        <v>806.26</v>
      </c>
      <c r="AL213" s="2">
        <v>806.26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98</v>
      </c>
      <c r="AU213" s="2">
        <v>73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254</v>
      </c>
      <c r="BK213" s="2"/>
      <c r="BL213" s="2"/>
      <c r="BM213" s="2">
        <v>143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98</v>
      </c>
      <c r="CA213" s="2">
        <v>73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6"/>
        <v>23462.17</v>
      </c>
      <c r="CQ213" s="2">
        <f t="shared" si="187"/>
        <v>806.26</v>
      </c>
      <c r="CR213" s="2">
        <f>(ROUND((ROUND(((ET213)*AV213*1),2)*BB213),2)+ROUND((ROUND(((AE213-(EU213))*AV213*1),2)*BS213),2))</f>
        <v>0</v>
      </c>
      <c r="CS213" s="2">
        <f t="shared" si="188"/>
        <v>0</v>
      </c>
      <c r="CT213" s="2">
        <f t="shared" si="189"/>
        <v>0</v>
      </c>
      <c r="CU213" s="2">
        <f t="shared" si="190"/>
        <v>0</v>
      </c>
      <c r="CV213" s="2">
        <f t="shared" si="191"/>
        <v>0</v>
      </c>
      <c r="CW213" s="2">
        <f t="shared" si="192"/>
        <v>0</v>
      </c>
      <c r="CX213" s="2">
        <f t="shared" si="193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1007</v>
      </c>
      <c r="DV213" s="2" t="s">
        <v>56</v>
      </c>
      <c r="DW213" s="2" t="s">
        <v>56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49573458</v>
      </c>
      <c r="EF213" s="2">
        <v>30</v>
      </c>
      <c r="EG213" s="2" t="s">
        <v>23</v>
      </c>
      <c r="EH213" s="2">
        <v>0</v>
      </c>
      <c r="EI213" s="2" t="s">
        <v>3</v>
      </c>
      <c r="EJ213" s="2">
        <v>1</v>
      </c>
      <c r="EK213" s="2">
        <v>143</v>
      </c>
      <c r="EL213" s="2" t="s">
        <v>249</v>
      </c>
      <c r="EM213" s="2" t="s">
        <v>250</v>
      </c>
      <c r="EN213" s="2"/>
      <c r="EO213" s="2" t="s">
        <v>3</v>
      </c>
      <c r="EP213" s="2"/>
      <c r="EQ213" s="2">
        <v>0</v>
      </c>
      <c r="ER213" s="2">
        <v>806.26</v>
      </c>
      <c r="ES213" s="2">
        <v>806.26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94"/>
        <v>0</v>
      </c>
      <c r="FS213" s="2">
        <v>0</v>
      </c>
      <c r="FT213" s="2"/>
      <c r="FU213" s="2"/>
      <c r="FV213" s="2"/>
      <c r="FW213" s="2"/>
      <c r="FX213" s="2">
        <v>98</v>
      </c>
      <c r="FY213" s="2">
        <v>73</v>
      </c>
      <c r="FZ213" s="2"/>
      <c r="GA213" s="2" t="s">
        <v>3</v>
      </c>
      <c r="GB213" s="2"/>
      <c r="GC213" s="2"/>
      <c r="GD213" s="2">
        <v>0</v>
      </c>
      <c r="GE213" s="2"/>
      <c r="GF213" s="2">
        <v>-182871733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5"/>
        <v>0</v>
      </c>
      <c r="GM213" s="2">
        <f t="shared" si="196"/>
        <v>23462.17</v>
      </c>
      <c r="GN213" s="2">
        <f t="shared" si="197"/>
        <v>23462.17</v>
      </c>
      <c r="GO213" s="2">
        <f t="shared" si="198"/>
        <v>0</v>
      </c>
      <c r="GP213" s="2">
        <f t="shared" si="199"/>
        <v>0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 t="shared" si="200"/>
        <v>0</v>
      </c>
      <c r="GW213" s="2">
        <v>1</v>
      </c>
      <c r="GX213" s="2">
        <f t="shared" si="201"/>
        <v>0</v>
      </c>
      <c r="GY213" s="2"/>
      <c r="GZ213" s="2"/>
      <c r="HA213" s="2">
        <v>0</v>
      </c>
      <c r="HB213" s="2">
        <v>0</v>
      </c>
      <c r="HC213" s="2">
        <f t="shared" si="202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E214" t="s">
        <v>251</v>
      </c>
      <c r="F214" t="s">
        <v>252</v>
      </c>
      <c r="G214" t="s">
        <v>253</v>
      </c>
      <c r="H214" t="s">
        <v>56</v>
      </c>
      <c r="I214">
        <f>I212*J214</f>
        <v>29.1</v>
      </c>
      <c r="J214">
        <v>0.97000000000000008</v>
      </c>
      <c r="K214">
        <v>0.97</v>
      </c>
      <c r="O214">
        <f t="shared" si="172"/>
        <v>148515.54</v>
      </c>
      <c r="P214">
        <f t="shared" si="173"/>
        <v>148515.54</v>
      </c>
      <c r="Q214">
        <f>(ROUND((ROUND(((ET214)*AV214*I214),2)*BB214),2)+ROUND((ROUND(((AE214-(EU214))*AV214*I214),2)*BS214),2))</f>
        <v>0</v>
      </c>
      <c r="R214">
        <f t="shared" si="174"/>
        <v>0</v>
      </c>
      <c r="S214">
        <f t="shared" si="175"/>
        <v>0</v>
      </c>
      <c r="T214">
        <f t="shared" si="176"/>
        <v>0</v>
      </c>
      <c r="U214">
        <f t="shared" si="177"/>
        <v>0</v>
      </c>
      <c r="V214">
        <f t="shared" si="178"/>
        <v>0</v>
      </c>
      <c r="W214">
        <f t="shared" si="179"/>
        <v>0</v>
      </c>
      <c r="X214">
        <f t="shared" si="180"/>
        <v>0</v>
      </c>
      <c r="Y214">
        <f t="shared" si="181"/>
        <v>0</v>
      </c>
      <c r="AA214">
        <v>50449122</v>
      </c>
      <c r="AB214">
        <f t="shared" si="182"/>
        <v>806.26</v>
      </c>
      <c r="AC214">
        <f t="shared" si="183"/>
        <v>806.26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84"/>
        <v>0</v>
      </c>
      <c r="AH214">
        <f>(EW214)</f>
        <v>0</v>
      </c>
      <c r="AI214">
        <f>(EX214)</f>
        <v>0</v>
      </c>
      <c r="AJ214">
        <f t="shared" si="185"/>
        <v>0</v>
      </c>
      <c r="AK214">
        <v>806.26</v>
      </c>
      <c r="AL214">
        <v>806.26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6.33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254</v>
      </c>
      <c r="BM214">
        <v>143</v>
      </c>
      <c r="BN214">
        <v>0</v>
      </c>
      <c r="BO214" t="s">
        <v>252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6"/>
        <v>148515.54</v>
      </c>
      <c r="CQ214">
        <f t="shared" si="187"/>
        <v>5103.63</v>
      </c>
      <c r="CR214">
        <f>(ROUND((ROUND(((ET214)*AV214*1),2)*BB214),2)+ROUND((ROUND(((AE214-(EU214))*AV214*1),2)*BS214),2))</f>
        <v>0</v>
      </c>
      <c r="CS214">
        <f t="shared" si="188"/>
        <v>0</v>
      </c>
      <c r="CT214">
        <f t="shared" si="189"/>
        <v>0</v>
      </c>
      <c r="CU214">
        <f t="shared" si="190"/>
        <v>0</v>
      </c>
      <c r="CV214">
        <f t="shared" si="191"/>
        <v>0</v>
      </c>
      <c r="CW214">
        <f t="shared" si="192"/>
        <v>0</v>
      </c>
      <c r="CX214">
        <f t="shared" si="193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98</v>
      </c>
      <c r="DO214">
        <v>73</v>
      </c>
      <c r="DP214">
        <v>1</v>
      </c>
      <c r="DQ214">
        <v>1</v>
      </c>
      <c r="DU214">
        <v>1007</v>
      </c>
      <c r="DV214" t="s">
        <v>56</v>
      </c>
      <c r="DW214" t="s">
        <v>56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49573458</v>
      </c>
      <c r="EF214">
        <v>30</v>
      </c>
      <c r="EG214" t="s">
        <v>23</v>
      </c>
      <c r="EH214">
        <v>0</v>
      </c>
      <c r="EI214" t="s">
        <v>3</v>
      </c>
      <c r="EJ214">
        <v>1</v>
      </c>
      <c r="EK214">
        <v>143</v>
      </c>
      <c r="EL214" t="s">
        <v>249</v>
      </c>
      <c r="EM214" t="s">
        <v>250</v>
      </c>
      <c r="EO214" t="s">
        <v>3</v>
      </c>
      <c r="EQ214">
        <v>0</v>
      </c>
      <c r="ER214">
        <v>806.26</v>
      </c>
      <c r="ES214">
        <v>806.26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94"/>
        <v>0</v>
      </c>
      <c r="FS214">
        <v>0</v>
      </c>
      <c r="FX214">
        <v>98</v>
      </c>
      <c r="FY214">
        <v>73</v>
      </c>
      <c r="GA214" t="s">
        <v>3</v>
      </c>
      <c r="GD214">
        <v>0</v>
      </c>
      <c r="GF214">
        <v>-182871733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5"/>
        <v>0</v>
      </c>
      <c r="GM214">
        <f t="shared" si="196"/>
        <v>148515.54</v>
      </c>
      <c r="GN214">
        <f t="shared" si="197"/>
        <v>148515.54</v>
      </c>
      <c r="GO214">
        <f t="shared" si="198"/>
        <v>0</v>
      </c>
      <c r="GP214">
        <f t="shared" si="199"/>
        <v>0</v>
      </c>
      <c r="GR214">
        <v>0</v>
      </c>
      <c r="GS214">
        <v>0</v>
      </c>
      <c r="GT214">
        <v>0</v>
      </c>
      <c r="GU214" t="s">
        <v>3</v>
      </c>
      <c r="GV214">
        <f t="shared" si="200"/>
        <v>0</v>
      </c>
      <c r="GW214">
        <v>1</v>
      </c>
      <c r="GX214">
        <f t="shared" si="201"/>
        <v>0</v>
      </c>
      <c r="HA214">
        <v>0</v>
      </c>
      <c r="HB214">
        <v>0</v>
      </c>
      <c r="HC214">
        <f t="shared" si="20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255</v>
      </c>
      <c r="F215" s="2" t="s">
        <v>256</v>
      </c>
      <c r="G215" s="2" t="s">
        <v>257</v>
      </c>
      <c r="H215" s="2" t="s">
        <v>213</v>
      </c>
      <c r="I215" s="2">
        <f>ROUND(150/100,9)</f>
        <v>1.5</v>
      </c>
      <c r="J215" s="2">
        <v>0</v>
      </c>
      <c r="K215" s="2">
        <f>ROUND(150/100,9)</f>
        <v>1.5</v>
      </c>
      <c r="L215" s="2"/>
      <c r="M215" s="2"/>
      <c r="N215" s="2"/>
      <c r="O215" s="2">
        <f t="shared" si="172"/>
        <v>65.09</v>
      </c>
      <c r="P215" s="2">
        <f t="shared" si="173"/>
        <v>0</v>
      </c>
      <c r="Q215" s="2">
        <f>(ROUND((ROUND((((ET215*1.1))*AV215*I215),2)*BB215),2)+ROUND((ROUND(((AE215-((EU215*1.1)))*AV215*I215),2)*BS215),2))</f>
        <v>1.52</v>
      </c>
      <c r="R215" s="2">
        <f t="shared" si="174"/>
        <v>0.3</v>
      </c>
      <c r="S215" s="2">
        <f t="shared" si="175"/>
        <v>63.57</v>
      </c>
      <c r="T215" s="2">
        <f t="shared" si="176"/>
        <v>0</v>
      </c>
      <c r="U215" s="2">
        <f t="shared" si="177"/>
        <v>5.6925000000000008</v>
      </c>
      <c r="V215" s="2">
        <f t="shared" si="178"/>
        <v>0</v>
      </c>
      <c r="W215" s="2">
        <f t="shared" si="179"/>
        <v>0</v>
      </c>
      <c r="X215" s="2">
        <f t="shared" si="180"/>
        <v>76.28</v>
      </c>
      <c r="Y215" s="2">
        <f t="shared" si="181"/>
        <v>53.4</v>
      </c>
      <c r="Z215" s="2"/>
      <c r="AA215" s="2">
        <v>50449121</v>
      </c>
      <c r="AB215" s="2">
        <f t="shared" si="182"/>
        <v>43.395000000000003</v>
      </c>
      <c r="AC215" s="2">
        <f t="shared" si="183"/>
        <v>0</v>
      </c>
      <c r="AD215" s="2">
        <f>ROUND(((((ET215*1.1))-((EU215*1.1)))+AE215),6)</f>
        <v>1.012</v>
      </c>
      <c r="AE215" s="2">
        <f>ROUND(((EU215*1.1)),6)</f>
        <v>0.19800000000000001</v>
      </c>
      <c r="AF215" s="2">
        <f>ROUND(((EV215*1.1)),6)</f>
        <v>42.383000000000003</v>
      </c>
      <c r="AG215" s="2">
        <f t="shared" si="184"/>
        <v>0</v>
      </c>
      <c r="AH215" s="2">
        <f>((EW215*1.1))</f>
        <v>3.7950000000000004</v>
      </c>
      <c r="AI215" s="2">
        <f>((EX215*1.1))</f>
        <v>0</v>
      </c>
      <c r="AJ215" s="2">
        <f t="shared" si="185"/>
        <v>0</v>
      </c>
      <c r="AK215" s="2">
        <v>39.450000000000003</v>
      </c>
      <c r="AL215" s="2">
        <v>0</v>
      </c>
      <c r="AM215" s="2">
        <v>0.92</v>
      </c>
      <c r="AN215" s="2">
        <v>0.18</v>
      </c>
      <c r="AO215" s="2">
        <v>38.53</v>
      </c>
      <c r="AP215" s="2">
        <v>0</v>
      </c>
      <c r="AQ215" s="2">
        <v>3.45</v>
      </c>
      <c r="AR215" s="2">
        <v>0</v>
      </c>
      <c r="AS215" s="2">
        <v>0</v>
      </c>
      <c r="AT215" s="2">
        <v>120</v>
      </c>
      <c r="AU215" s="2">
        <v>84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258</v>
      </c>
      <c r="BK215" s="2"/>
      <c r="BL215" s="2"/>
      <c r="BM215" s="2">
        <v>93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120</v>
      </c>
      <c r="CA215" s="2">
        <v>84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799</v>
      </c>
      <c r="CO215" s="2">
        <v>0</v>
      </c>
      <c r="CP215" s="2">
        <f t="shared" si="186"/>
        <v>65.09</v>
      </c>
      <c r="CQ215" s="2">
        <f t="shared" si="187"/>
        <v>0</v>
      </c>
      <c r="CR215" s="2">
        <f>(ROUND((ROUND((((ET215*1.1))*AV215*1),2)*BB215),2)+ROUND((ROUND(((AE215-((EU215*1.1)))*AV215*1),2)*BS215),2))</f>
        <v>1.01</v>
      </c>
      <c r="CS215" s="2">
        <f t="shared" si="188"/>
        <v>0.2</v>
      </c>
      <c r="CT215" s="2">
        <f t="shared" si="189"/>
        <v>42.38</v>
      </c>
      <c r="CU215" s="2">
        <f t="shared" si="190"/>
        <v>0</v>
      </c>
      <c r="CV215" s="2">
        <f t="shared" si="191"/>
        <v>3.7950000000000004</v>
      </c>
      <c r="CW215" s="2">
        <f t="shared" si="192"/>
        <v>0</v>
      </c>
      <c r="CX215" s="2">
        <f t="shared" si="193"/>
        <v>0</v>
      </c>
      <c r="CY215" s="2">
        <f>((S215*BZ215)/100)</f>
        <v>76.283999999999992</v>
      </c>
      <c r="CZ215" s="2">
        <f>((S215*CA215)/100)</f>
        <v>53.398800000000001</v>
      </c>
      <c r="DA215" s="2"/>
      <c r="DB215" s="2"/>
      <c r="DC215" s="2" t="s">
        <v>3</v>
      </c>
      <c r="DD215" s="2" t="s">
        <v>3</v>
      </c>
      <c r="DE215" s="2" t="s">
        <v>22</v>
      </c>
      <c r="DF215" s="2" t="s">
        <v>22</v>
      </c>
      <c r="DG215" s="2" t="s">
        <v>22</v>
      </c>
      <c r="DH215" s="2" t="s">
        <v>3</v>
      </c>
      <c r="DI215" s="2" t="s">
        <v>22</v>
      </c>
      <c r="DJ215" s="2" t="s">
        <v>22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213</v>
      </c>
      <c r="DW215" s="2" t="s">
        <v>213</v>
      </c>
      <c r="DX215" s="2">
        <v>100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49573354</v>
      </c>
      <c r="EF215" s="2">
        <v>30</v>
      </c>
      <c r="EG215" s="2" t="s">
        <v>23</v>
      </c>
      <c r="EH215" s="2">
        <v>0</v>
      </c>
      <c r="EI215" s="2" t="s">
        <v>3</v>
      </c>
      <c r="EJ215" s="2">
        <v>1</v>
      </c>
      <c r="EK215" s="2">
        <v>93</v>
      </c>
      <c r="EL215" s="2" t="s">
        <v>259</v>
      </c>
      <c r="EM215" s="2" t="s">
        <v>260</v>
      </c>
      <c r="EN215" s="2"/>
      <c r="EO215" s="2" t="s">
        <v>32</v>
      </c>
      <c r="EP215" s="2"/>
      <c r="EQ215" s="2">
        <v>131072</v>
      </c>
      <c r="ER215" s="2">
        <v>39.450000000000003</v>
      </c>
      <c r="ES215" s="2">
        <v>0</v>
      </c>
      <c r="ET215" s="2">
        <v>0.92</v>
      </c>
      <c r="EU215" s="2">
        <v>0.18</v>
      </c>
      <c r="EV215" s="2">
        <v>38.53</v>
      </c>
      <c r="EW215" s="2">
        <v>3.45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4"/>
        <v>0</v>
      </c>
      <c r="FS215" s="2">
        <v>0</v>
      </c>
      <c r="FT215" s="2"/>
      <c r="FU215" s="2"/>
      <c r="FV215" s="2"/>
      <c r="FW215" s="2"/>
      <c r="FX215" s="2">
        <v>120</v>
      </c>
      <c r="FY215" s="2">
        <v>84</v>
      </c>
      <c r="FZ215" s="2"/>
      <c r="GA215" s="2" t="s">
        <v>3</v>
      </c>
      <c r="GB215" s="2"/>
      <c r="GC215" s="2"/>
      <c r="GD215" s="2">
        <v>0</v>
      </c>
      <c r="GE215" s="2"/>
      <c r="GF215" s="2">
        <v>785482693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0.53</v>
      </c>
      <c r="GL215" s="2">
        <f t="shared" si="195"/>
        <v>0</v>
      </c>
      <c r="GM215" s="2">
        <f t="shared" si="196"/>
        <v>195.3</v>
      </c>
      <c r="GN215" s="2">
        <f t="shared" si="197"/>
        <v>195.3</v>
      </c>
      <c r="GO215" s="2">
        <f t="shared" si="198"/>
        <v>0</v>
      </c>
      <c r="GP215" s="2">
        <f t="shared" si="199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00"/>
        <v>0</v>
      </c>
      <c r="GW215" s="2">
        <v>1</v>
      </c>
      <c r="GX215" s="2">
        <f t="shared" si="201"/>
        <v>0</v>
      </c>
      <c r="GY215" s="2"/>
      <c r="GZ215" s="2"/>
      <c r="HA215" s="2">
        <v>0</v>
      </c>
      <c r="HB215" s="2">
        <v>0</v>
      </c>
      <c r="HC215" s="2">
        <f t="shared" si="202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255</v>
      </c>
      <c r="F216" t="s">
        <v>256</v>
      </c>
      <c r="G216" t="s">
        <v>257</v>
      </c>
      <c r="H216" t="s">
        <v>213</v>
      </c>
      <c r="I216">
        <f>ROUND(150/100,9)</f>
        <v>1.5</v>
      </c>
      <c r="J216">
        <v>0</v>
      </c>
      <c r="K216">
        <f>ROUND(150/100,9)</f>
        <v>1.5</v>
      </c>
      <c r="O216">
        <f t="shared" si="172"/>
        <v>1864.52</v>
      </c>
      <c r="P216">
        <f t="shared" si="173"/>
        <v>0</v>
      </c>
      <c r="Q216">
        <f>(ROUND((ROUND((((ET216*1.1))*AV216*I216),2)*BB216),2)+ROUND((ROUND(((AE216-((EU216*1.1)))*AV216*I216),2)*BS216),2))</f>
        <v>19.079999999999998</v>
      </c>
      <c r="R216">
        <f t="shared" si="174"/>
        <v>8.7100000000000009</v>
      </c>
      <c r="S216">
        <f t="shared" si="175"/>
        <v>1845.44</v>
      </c>
      <c r="T216">
        <f t="shared" si="176"/>
        <v>0</v>
      </c>
      <c r="U216">
        <f t="shared" si="177"/>
        <v>5.6925000000000008</v>
      </c>
      <c r="V216">
        <f t="shared" si="178"/>
        <v>0</v>
      </c>
      <c r="W216">
        <f t="shared" si="179"/>
        <v>0</v>
      </c>
      <c r="X216">
        <f t="shared" si="180"/>
        <v>1642.44</v>
      </c>
      <c r="Y216">
        <f t="shared" si="181"/>
        <v>756.63</v>
      </c>
      <c r="AA216">
        <v>50449122</v>
      </c>
      <c r="AB216">
        <f t="shared" si="182"/>
        <v>43.395000000000003</v>
      </c>
      <c r="AC216">
        <f t="shared" si="183"/>
        <v>0</v>
      </c>
      <c r="AD216">
        <f>ROUND(((((ET216*1.1))-((EU216*1.1)))+AE216),6)</f>
        <v>1.012</v>
      </c>
      <c r="AE216">
        <f>ROUND(((EU216*1.1)),6)</f>
        <v>0.19800000000000001</v>
      </c>
      <c r="AF216">
        <f>ROUND(((EV216*1.1)),6)</f>
        <v>42.383000000000003</v>
      </c>
      <c r="AG216">
        <f t="shared" si="184"/>
        <v>0</v>
      </c>
      <c r="AH216">
        <f>((EW216*1.1))</f>
        <v>3.7950000000000004</v>
      </c>
      <c r="AI216">
        <f>((EX216*1.1))</f>
        <v>0</v>
      </c>
      <c r="AJ216">
        <f t="shared" si="185"/>
        <v>0</v>
      </c>
      <c r="AK216">
        <v>39.450000000000003</v>
      </c>
      <c r="AL216">
        <v>0</v>
      </c>
      <c r="AM216">
        <v>0.92</v>
      </c>
      <c r="AN216">
        <v>0.18</v>
      </c>
      <c r="AO216">
        <v>38.53</v>
      </c>
      <c r="AP216">
        <v>0</v>
      </c>
      <c r="AQ216">
        <v>3.45</v>
      </c>
      <c r="AR216">
        <v>0</v>
      </c>
      <c r="AS216">
        <v>0</v>
      </c>
      <c r="AT216">
        <v>89</v>
      </c>
      <c r="AU216">
        <v>41</v>
      </c>
      <c r="AV216">
        <v>1</v>
      </c>
      <c r="AW216">
        <v>1</v>
      </c>
      <c r="AZ216">
        <v>1</v>
      </c>
      <c r="BA216">
        <v>29.03</v>
      </c>
      <c r="BB216">
        <v>12.55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258</v>
      </c>
      <c r="BM216">
        <v>93</v>
      </c>
      <c r="BN216">
        <v>0</v>
      </c>
      <c r="BO216" t="s">
        <v>256</v>
      </c>
      <c r="BP216">
        <v>1</v>
      </c>
      <c r="BQ216">
        <v>30</v>
      </c>
      <c r="BR216">
        <v>0</v>
      </c>
      <c r="BS216">
        <v>29.03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89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799</v>
      </c>
      <c r="CO216">
        <v>0</v>
      </c>
      <c r="CP216">
        <f t="shared" si="186"/>
        <v>1864.52</v>
      </c>
      <c r="CQ216">
        <f t="shared" si="187"/>
        <v>0</v>
      </c>
      <c r="CR216">
        <f>(ROUND((ROUND((((ET216*1.1))*AV216*1),2)*BB216),2)+ROUND((ROUND(((AE216-((EU216*1.1)))*AV216*1),2)*BS216),2))</f>
        <v>12.68</v>
      </c>
      <c r="CS216">
        <f t="shared" si="188"/>
        <v>5.81</v>
      </c>
      <c r="CT216">
        <f t="shared" si="189"/>
        <v>1230.29</v>
      </c>
      <c r="CU216">
        <f t="shared" si="190"/>
        <v>0</v>
      </c>
      <c r="CV216">
        <f t="shared" si="191"/>
        <v>3.7950000000000004</v>
      </c>
      <c r="CW216">
        <f t="shared" si="192"/>
        <v>0</v>
      </c>
      <c r="CX216">
        <f t="shared" si="193"/>
        <v>0</v>
      </c>
      <c r="CY216">
        <f>S216*(BZ216/100)</f>
        <v>1642.4416000000001</v>
      </c>
      <c r="CZ216">
        <f>S216*(CA216/100)</f>
        <v>756.63040000000001</v>
      </c>
      <c r="DC216" t="s">
        <v>3</v>
      </c>
      <c r="DD216" t="s">
        <v>3</v>
      </c>
      <c r="DE216" t="s">
        <v>22</v>
      </c>
      <c r="DF216" t="s">
        <v>22</v>
      </c>
      <c r="DG216" t="s">
        <v>22</v>
      </c>
      <c r="DH216" t="s">
        <v>3</v>
      </c>
      <c r="DI216" t="s">
        <v>22</v>
      </c>
      <c r="DJ216" t="s">
        <v>22</v>
      </c>
      <c r="DK216" t="s">
        <v>3</v>
      </c>
      <c r="DL216" t="s">
        <v>3</v>
      </c>
      <c r="DM216" t="s">
        <v>3</v>
      </c>
      <c r="DN216">
        <v>120</v>
      </c>
      <c r="DO216">
        <v>84</v>
      </c>
      <c r="DP216">
        <v>1</v>
      </c>
      <c r="DQ216">
        <v>1</v>
      </c>
      <c r="DU216">
        <v>1005</v>
      </c>
      <c r="DV216" t="s">
        <v>213</v>
      </c>
      <c r="DW216" t="s">
        <v>213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49573354</v>
      </c>
      <c r="EF216">
        <v>30</v>
      </c>
      <c r="EG216" t="s">
        <v>23</v>
      </c>
      <c r="EH216">
        <v>0</v>
      </c>
      <c r="EI216" t="s">
        <v>3</v>
      </c>
      <c r="EJ216">
        <v>1</v>
      </c>
      <c r="EK216">
        <v>93</v>
      </c>
      <c r="EL216" t="s">
        <v>259</v>
      </c>
      <c r="EM216" t="s">
        <v>260</v>
      </c>
      <c r="EO216" t="s">
        <v>32</v>
      </c>
      <c r="EQ216">
        <v>131072</v>
      </c>
      <c r="ER216">
        <v>39.450000000000003</v>
      </c>
      <c r="ES216">
        <v>0</v>
      </c>
      <c r="ET216">
        <v>0.92</v>
      </c>
      <c r="EU216">
        <v>0.18</v>
      </c>
      <c r="EV216">
        <v>38.53</v>
      </c>
      <c r="EW216">
        <v>3.45</v>
      </c>
      <c r="EX216">
        <v>0</v>
      </c>
      <c r="EY216">
        <v>0</v>
      </c>
      <c r="FQ216">
        <v>0</v>
      </c>
      <c r="FR216">
        <f t="shared" si="194"/>
        <v>0</v>
      </c>
      <c r="FS216">
        <v>0</v>
      </c>
      <c r="FX216">
        <v>120</v>
      </c>
      <c r="FY216">
        <v>84</v>
      </c>
      <c r="GA216" t="s">
        <v>3</v>
      </c>
      <c r="GD216">
        <v>0</v>
      </c>
      <c r="GF216">
        <v>785482693</v>
      </c>
      <c r="GG216">
        <v>2</v>
      </c>
      <c r="GH216">
        <v>1</v>
      </c>
      <c r="GI216">
        <v>2</v>
      </c>
      <c r="GJ216">
        <v>0</v>
      </c>
      <c r="GK216">
        <f>ROUND(R216*(S12)/100,2)</f>
        <v>13.94</v>
      </c>
      <c r="GL216">
        <f t="shared" si="195"/>
        <v>0</v>
      </c>
      <c r="GM216">
        <f t="shared" si="196"/>
        <v>4277.53</v>
      </c>
      <c r="GN216">
        <f t="shared" si="197"/>
        <v>4277.53</v>
      </c>
      <c r="GO216">
        <f t="shared" si="198"/>
        <v>0</v>
      </c>
      <c r="GP216">
        <f t="shared" si="199"/>
        <v>0</v>
      </c>
      <c r="GR216">
        <v>0</v>
      </c>
      <c r="GS216">
        <v>0</v>
      </c>
      <c r="GT216">
        <v>0</v>
      </c>
      <c r="GU216" t="s">
        <v>3</v>
      </c>
      <c r="GV216">
        <f t="shared" si="200"/>
        <v>0</v>
      </c>
      <c r="GW216">
        <v>1</v>
      </c>
      <c r="GX216">
        <f t="shared" si="201"/>
        <v>0</v>
      </c>
      <c r="HA216">
        <v>0</v>
      </c>
      <c r="HB216">
        <v>0</v>
      </c>
      <c r="HC216">
        <f t="shared" si="20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/>
      <c r="D217" s="2"/>
      <c r="E217" s="2" t="s">
        <v>261</v>
      </c>
      <c r="F217" s="2" t="s">
        <v>262</v>
      </c>
      <c r="G217" s="2" t="s">
        <v>802</v>
      </c>
      <c r="H217" s="2" t="s">
        <v>156</v>
      </c>
      <c r="I217" s="2">
        <f>I215*J217</f>
        <v>183.6</v>
      </c>
      <c r="J217" s="2">
        <v>122.39999999999999</v>
      </c>
      <c r="K217" s="2">
        <v>122.4</v>
      </c>
      <c r="L217" s="2"/>
      <c r="M217" s="2"/>
      <c r="N217" s="2"/>
      <c r="O217" s="2">
        <f t="shared" si="172"/>
        <v>771.12</v>
      </c>
      <c r="P217" s="2">
        <f t="shared" si="173"/>
        <v>771.12</v>
      </c>
      <c r="Q217" s="2">
        <f>(ROUND((ROUND(((ET217)*AV217*I217),2)*BB217),2)+ROUND((ROUND(((AE217-(EU217))*AV217*I217),2)*BS217),2))</f>
        <v>0</v>
      </c>
      <c r="R217" s="2">
        <f t="shared" si="174"/>
        <v>0</v>
      </c>
      <c r="S217" s="2">
        <f t="shared" si="175"/>
        <v>0</v>
      </c>
      <c r="T217" s="2">
        <f t="shared" si="176"/>
        <v>0</v>
      </c>
      <c r="U217" s="2">
        <f t="shared" si="177"/>
        <v>0</v>
      </c>
      <c r="V217" s="2">
        <f t="shared" si="178"/>
        <v>0</v>
      </c>
      <c r="W217" s="2">
        <f t="shared" si="179"/>
        <v>0</v>
      </c>
      <c r="X217" s="2">
        <f t="shared" si="180"/>
        <v>0</v>
      </c>
      <c r="Y217" s="2">
        <f t="shared" si="181"/>
        <v>0</v>
      </c>
      <c r="Z217" s="2"/>
      <c r="AA217" s="2">
        <v>50449121</v>
      </c>
      <c r="AB217" s="2">
        <f t="shared" si="182"/>
        <v>4.2</v>
      </c>
      <c r="AC217" s="2">
        <f t="shared" si="183"/>
        <v>4.2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184"/>
        <v>0</v>
      </c>
      <c r="AH217" s="2">
        <f>(EW217)</f>
        <v>0</v>
      </c>
      <c r="AI217" s="2">
        <f>(EX217)</f>
        <v>0</v>
      </c>
      <c r="AJ217" s="2">
        <f t="shared" si="185"/>
        <v>0</v>
      </c>
      <c r="AK217" s="2">
        <v>4.2</v>
      </c>
      <c r="AL217" s="2">
        <v>4.2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120</v>
      </c>
      <c r="AU217" s="2">
        <v>84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263</v>
      </c>
      <c r="BK217" s="2"/>
      <c r="BL217" s="2"/>
      <c r="BM217" s="2">
        <v>93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120</v>
      </c>
      <c r="CA217" s="2">
        <v>84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6"/>
        <v>771.12</v>
      </c>
      <c r="CQ217" s="2">
        <f t="shared" si="187"/>
        <v>4.2</v>
      </c>
      <c r="CR217" s="2">
        <f>(ROUND((ROUND(((ET217)*AV217*1),2)*BB217),2)+ROUND((ROUND(((AE217-(EU217))*AV217*1),2)*BS217),2))</f>
        <v>0</v>
      </c>
      <c r="CS217" s="2">
        <f t="shared" si="188"/>
        <v>0</v>
      </c>
      <c r="CT217" s="2">
        <f t="shared" si="189"/>
        <v>0</v>
      </c>
      <c r="CU217" s="2">
        <f t="shared" si="190"/>
        <v>0</v>
      </c>
      <c r="CV217" s="2">
        <f t="shared" si="191"/>
        <v>0</v>
      </c>
      <c r="CW217" s="2">
        <f t="shared" si="192"/>
        <v>0</v>
      </c>
      <c r="CX217" s="2">
        <f t="shared" si="193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1005</v>
      </c>
      <c r="DV217" s="2" t="s">
        <v>156</v>
      </c>
      <c r="DW217" s="2" t="s">
        <v>156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49573354</v>
      </c>
      <c r="EF217" s="2">
        <v>30</v>
      </c>
      <c r="EG217" s="2" t="s">
        <v>23</v>
      </c>
      <c r="EH217" s="2">
        <v>0</v>
      </c>
      <c r="EI217" s="2" t="s">
        <v>3</v>
      </c>
      <c r="EJ217" s="2">
        <v>1</v>
      </c>
      <c r="EK217" s="2">
        <v>93</v>
      </c>
      <c r="EL217" s="2" t="s">
        <v>259</v>
      </c>
      <c r="EM217" s="2" t="s">
        <v>260</v>
      </c>
      <c r="EN217" s="2"/>
      <c r="EO217" s="2" t="s">
        <v>3</v>
      </c>
      <c r="EP217" s="2"/>
      <c r="EQ217" s="2">
        <v>0</v>
      </c>
      <c r="ER217" s="2">
        <v>4.2</v>
      </c>
      <c r="ES217" s="2">
        <v>4.2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4"/>
        <v>0</v>
      </c>
      <c r="FS217" s="2">
        <v>0</v>
      </c>
      <c r="FT217" s="2"/>
      <c r="FU217" s="2"/>
      <c r="FV217" s="2"/>
      <c r="FW217" s="2"/>
      <c r="FX217" s="2">
        <v>120</v>
      </c>
      <c r="FY217" s="2">
        <v>84</v>
      </c>
      <c r="FZ217" s="2"/>
      <c r="GA217" s="2" t="s">
        <v>3</v>
      </c>
      <c r="GB217" s="2"/>
      <c r="GC217" s="2"/>
      <c r="GD217" s="2">
        <v>0</v>
      </c>
      <c r="GE217" s="2"/>
      <c r="GF217" s="2">
        <v>1854433837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5"/>
        <v>0</v>
      </c>
      <c r="GM217" s="2">
        <f t="shared" si="196"/>
        <v>771.12</v>
      </c>
      <c r="GN217" s="2">
        <f t="shared" si="197"/>
        <v>771.12</v>
      </c>
      <c r="GO217" s="2">
        <f t="shared" si="198"/>
        <v>0</v>
      </c>
      <c r="GP217" s="2">
        <f t="shared" si="199"/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200"/>
        <v>0</v>
      </c>
      <c r="GW217" s="2">
        <v>1</v>
      </c>
      <c r="GX217" s="2">
        <f t="shared" si="201"/>
        <v>0</v>
      </c>
      <c r="GY217" s="2"/>
      <c r="GZ217" s="2"/>
      <c r="HA217" s="2">
        <v>0</v>
      </c>
      <c r="HB217" s="2">
        <v>0</v>
      </c>
      <c r="HC217" s="2">
        <f t="shared" si="202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E218" t="s">
        <v>261</v>
      </c>
      <c r="F218" t="s">
        <v>262</v>
      </c>
      <c r="G218" t="s">
        <v>802</v>
      </c>
      <c r="H218" t="s">
        <v>156</v>
      </c>
      <c r="I218">
        <f>I216*J218</f>
        <v>183.6</v>
      </c>
      <c r="J218">
        <v>122.39999999999999</v>
      </c>
      <c r="K218">
        <v>122.4</v>
      </c>
      <c r="O218">
        <f t="shared" si="172"/>
        <v>5629.18</v>
      </c>
      <c r="P218">
        <f t="shared" si="173"/>
        <v>5629.18</v>
      </c>
      <c r="Q218">
        <f>(ROUND((ROUND(((ET218)*AV218*I218),2)*BB218),2)+ROUND((ROUND(((AE218-(EU218))*AV218*I218),2)*BS218),2))</f>
        <v>0</v>
      </c>
      <c r="R218">
        <f t="shared" si="174"/>
        <v>0</v>
      </c>
      <c r="S218">
        <f t="shared" si="175"/>
        <v>0</v>
      </c>
      <c r="T218">
        <f t="shared" si="176"/>
        <v>0</v>
      </c>
      <c r="U218">
        <f t="shared" si="177"/>
        <v>0</v>
      </c>
      <c r="V218">
        <f t="shared" si="178"/>
        <v>0</v>
      </c>
      <c r="W218">
        <f t="shared" si="179"/>
        <v>0</v>
      </c>
      <c r="X218">
        <f t="shared" si="180"/>
        <v>0</v>
      </c>
      <c r="Y218">
        <f t="shared" si="181"/>
        <v>0</v>
      </c>
      <c r="AA218">
        <v>50449122</v>
      </c>
      <c r="AB218">
        <f t="shared" si="182"/>
        <v>4.2</v>
      </c>
      <c r="AC218">
        <f t="shared" si="183"/>
        <v>4.2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84"/>
        <v>0</v>
      </c>
      <c r="AH218">
        <f>(EW218)</f>
        <v>0</v>
      </c>
      <c r="AI218">
        <f>(EX218)</f>
        <v>0</v>
      </c>
      <c r="AJ218">
        <f t="shared" si="185"/>
        <v>0</v>
      </c>
      <c r="AK218">
        <v>4.2</v>
      </c>
      <c r="AL218">
        <v>4.2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7.3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263</v>
      </c>
      <c r="BM218">
        <v>93</v>
      </c>
      <c r="BN218">
        <v>0</v>
      </c>
      <c r="BO218" t="s">
        <v>262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6"/>
        <v>5629.18</v>
      </c>
      <c r="CQ218">
        <f t="shared" si="187"/>
        <v>30.66</v>
      </c>
      <c r="CR218">
        <f>(ROUND((ROUND(((ET218)*AV218*1),2)*BB218),2)+ROUND((ROUND(((AE218-(EU218))*AV218*1),2)*BS218),2))</f>
        <v>0</v>
      </c>
      <c r="CS218">
        <f t="shared" si="188"/>
        <v>0</v>
      </c>
      <c r="CT218">
        <f t="shared" si="189"/>
        <v>0</v>
      </c>
      <c r="CU218">
        <f t="shared" si="190"/>
        <v>0</v>
      </c>
      <c r="CV218">
        <f t="shared" si="191"/>
        <v>0</v>
      </c>
      <c r="CW218">
        <f t="shared" si="192"/>
        <v>0</v>
      </c>
      <c r="CX218">
        <f t="shared" si="193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120</v>
      </c>
      <c r="DO218">
        <v>84</v>
      </c>
      <c r="DP218">
        <v>1</v>
      </c>
      <c r="DQ218">
        <v>1</v>
      </c>
      <c r="DU218">
        <v>1005</v>
      </c>
      <c r="DV218" t="s">
        <v>156</v>
      </c>
      <c r="DW218" t="s">
        <v>156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49573354</v>
      </c>
      <c r="EF218">
        <v>30</v>
      </c>
      <c r="EG218" t="s">
        <v>23</v>
      </c>
      <c r="EH218">
        <v>0</v>
      </c>
      <c r="EI218" t="s">
        <v>3</v>
      </c>
      <c r="EJ218">
        <v>1</v>
      </c>
      <c r="EK218">
        <v>93</v>
      </c>
      <c r="EL218" t="s">
        <v>259</v>
      </c>
      <c r="EM218" t="s">
        <v>260</v>
      </c>
      <c r="EO218" t="s">
        <v>3</v>
      </c>
      <c r="EQ218">
        <v>0</v>
      </c>
      <c r="ER218">
        <v>4.2</v>
      </c>
      <c r="ES218">
        <v>4.2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94"/>
        <v>0</v>
      </c>
      <c r="FS218">
        <v>0</v>
      </c>
      <c r="FX218">
        <v>120</v>
      </c>
      <c r="FY218">
        <v>84</v>
      </c>
      <c r="GA218" t="s">
        <v>3</v>
      </c>
      <c r="GD218">
        <v>0</v>
      </c>
      <c r="GF218">
        <v>1854433837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5"/>
        <v>0</v>
      </c>
      <c r="GM218">
        <f t="shared" si="196"/>
        <v>5629.18</v>
      </c>
      <c r="GN218">
        <f t="shared" si="197"/>
        <v>5629.18</v>
      </c>
      <c r="GO218">
        <f t="shared" si="198"/>
        <v>0</v>
      </c>
      <c r="GP218">
        <f t="shared" si="199"/>
        <v>0</v>
      </c>
      <c r="GR218">
        <v>0</v>
      </c>
      <c r="GS218">
        <v>0</v>
      </c>
      <c r="GT218">
        <v>0</v>
      </c>
      <c r="GU218" t="s">
        <v>3</v>
      </c>
      <c r="GV218">
        <f t="shared" si="200"/>
        <v>0</v>
      </c>
      <c r="GW218">
        <v>1</v>
      </c>
      <c r="GX218">
        <f t="shared" si="201"/>
        <v>0</v>
      </c>
      <c r="HA218">
        <v>0</v>
      </c>
      <c r="HB218">
        <v>0</v>
      </c>
      <c r="HC218">
        <f t="shared" si="202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ROW(SmtRes!A28)</f>
        <v>28</v>
      </c>
      <c r="D219" s="2"/>
      <c r="E219" s="2" t="s">
        <v>264</v>
      </c>
      <c r="F219" s="2" t="s">
        <v>265</v>
      </c>
      <c r="G219" s="2" t="s">
        <v>266</v>
      </c>
      <c r="H219" s="2" t="s">
        <v>213</v>
      </c>
      <c r="I219" s="2">
        <f>ROUND(200/100,9)</f>
        <v>2</v>
      </c>
      <c r="J219" s="2">
        <v>0</v>
      </c>
      <c r="K219" s="2">
        <f>ROUND(200/100,9)</f>
        <v>2</v>
      </c>
      <c r="L219" s="2"/>
      <c r="M219" s="2"/>
      <c r="N219" s="2"/>
      <c r="O219" s="2">
        <f t="shared" si="172"/>
        <v>1989.24</v>
      </c>
      <c r="P219" s="2">
        <f t="shared" si="173"/>
        <v>0</v>
      </c>
      <c r="Q219" s="2">
        <f>(ROUND((ROUND((((ET219*1.1))*AV219*I219),2)*BB219),2)+ROUND((ROUND(((AE219-((EU219*1.1)))*AV219*I219),2)*BS219),2))</f>
        <v>0</v>
      </c>
      <c r="R219" s="2">
        <f t="shared" si="174"/>
        <v>0</v>
      </c>
      <c r="S219" s="2">
        <f t="shared" si="175"/>
        <v>1989.24</v>
      </c>
      <c r="T219" s="2">
        <f t="shared" si="176"/>
        <v>0</v>
      </c>
      <c r="U219" s="2">
        <f t="shared" si="177"/>
        <v>150.70000000000002</v>
      </c>
      <c r="V219" s="2">
        <f t="shared" si="178"/>
        <v>0</v>
      </c>
      <c r="W219" s="2">
        <f t="shared" si="179"/>
        <v>0</v>
      </c>
      <c r="X219" s="2">
        <f t="shared" si="180"/>
        <v>1730.64</v>
      </c>
      <c r="Y219" s="2">
        <f t="shared" si="181"/>
        <v>2088.6999999999998</v>
      </c>
      <c r="Z219" s="2"/>
      <c r="AA219" s="2">
        <v>50449121</v>
      </c>
      <c r="AB219" s="2">
        <f t="shared" si="182"/>
        <v>994.62</v>
      </c>
      <c r="AC219" s="2">
        <f t="shared" si="183"/>
        <v>0</v>
      </c>
      <c r="AD219" s="2">
        <f>ROUND(((((ET219*1.1))-((EU219*1.1)))+AE219),6)</f>
        <v>0</v>
      </c>
      <c r="AE219" s="2">
        <f>ROUND(((EU219*1.1)),6)</f>
        <v>0</v>
      </c>
      <c r="AF219" s="2">
        <f>ROUND(((EV219*1.1)),6)</f>
        <v>994.62</v>
      </c>
      <c r="AG219" s="2">
        <f t="shared" si="184"/>
        <v>0</v>
      </c>
      <c r="AH219" s="2">
        <f>((EW219*1.1))</f>
        <v>75.350000000000009</v>
      </c>
      <c r="AI219" s="2">
        <f>((EX219*1.1))</f>
        <v>0</v>
      </c>
      <c r="AJ219" s="2">
        <f t="shared" si="185"/>
        <v>0</v>
      </c>
      <c r="AK219" s="2">
        <v>904.2</v>
      </c>
      <c r="AL219" s="2">
        <v>0</v>
      </c>
      <c r="AM219" s="2">
        <v>0</v>
      </c>
      <c r="AN219" s="2">
        <v>0</v>
      </c>
      <c r="AO219" s="2">
        <v>904.2</v>
      </c>
      <c r="AP219" s="2">
        <v>0</v>
      </c>
      <c r="AQ219" s="2">
        <v>68.5</v>
      </c>
      <c r="AR219" s="2">
        <v>0</v>
      </c>
      <c r="AS219" s="2">
        <v>0</v>
      </c>
      <c r="AT219" s="2">
        <v>87</v>
      </c>
      <c r="AU219" s="2">
        <v>105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267</v>
      </c>
      <c r="BK219" s="2"/>
      <c r="BL219" s="2"/>
      <c r="BM219" s="2">
        <v>80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87</v>
      </c>
      <c r="CA219" s="2">
        <v>105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799</v>
      </c>
      <c r="CO219" s="2">
        <v>0</v>
      </c>
      <c r="CP219" s="2">
        <f t="shared" si="186"/>
        <v>1989.24</v>
      </c>
      <c r="CQ219" s="2">
        <f t="shared" si="187"/>
        <v>0</v>
      </c>
      <c r="CR219" s="2">
        <f>(ROUND((ROUND((((ET219*1.1))*AV219*1),2)*BB219),2)+ROUND((ROUND(((AE219-((EU219*1.1)))*AV219*1),2)*BS219),2))</f>
        <v>0</v>
      </c>
      <c r="CS219" s="2">
        <f t="shared" si="188"/>
        <v>0</v>
      </c>
      <c r="CT219" s="2">
        <f t="shared" si="189"/>
        <v>994.62</v>
      </c>
      <c r="CU219" s="2">
        <f t="shared" si="190"/>
        <v>0</v>
      </c>
      <c r="CV219" s="2">
        <f t="shared" si="191"/>
        <v>75.350000000000009</v>
      </c>
      <c r="CW219" s="2">
        <f t="shared" si="192"/>
        <v>0</v>
      </c>
      <c r="CX219" s="2">
        <f t="shared" si="193"/>
        <v>0</v>
      </c>
      <c r="CY219" s="2">
        <f>((S219*BZ219)/100)</f>
        <v>1730.6387999999999</v>
      </c>
      <c r="CZ219" s="2">
        <f>((S219*CA219)/100)</f>
        <v>2088.7020000000002</v>
      </c>
      <c r="DA219" s="2"/>
      <c r="DB219" s="2"/>
      <c r="DC219" s="2" t="s">
        <v>3</v>
      </c>
      <c r="DD219" s="2" t="s">
        <v>3</v>
      </c>
      <c r="DE219" s="2" t="s">
        <v>22</v>
      </c>
      <c r="DF219" s="2" t="s">
        <v>22</v>
      </c>
      <c r="DG219" s="2" t="s">
        <v>22</v>
      </c>
      <c r="DH219" s="2" t="s">
        <v>3</v>
      </c>
      <c r="DI219" s="2" t="s">
        <v>22</v>
      </c>
      <c r="DJ219" s="2" t="s">
        <v>22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1005</v>
      </c>
      <c r="DV219" s="2" t="s">
        <v>213</v>
      </c>
      <c r="DW219" s="2" t="s">
        <v>213</v>
      </c>
      <c r="DX219" s="2">
        <v>100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49573341</v>
      </c>
      <c r="EF219" s="2">
        <v>30</v>
      </c>
      <c r="EG219" s="2" t="s">
        <v>23</v>
      </c>
      <c r="EH219" s="2">
        <v>0</v>
      </c>
      <c r="EI219" s="2" t="s">
        <v>3</v>
      </c>
      <c r="EJ219" s="2">
        <v>1</v>
      </c>
      <c r="EK219" s="2">
        <v>80</v>
      </c>
      <c r="EL219" s="2" t="s">
        <v>184</v>
      </c>
      <c r="EM219" s="2" t="s">
        <v>185</v>
      </c>
      <c r="EN219" s="2"/>
      <c r="EO219" s="2" t="s">
        <v>32</v>
      </c>
      <c r="EP219" s="2"/>
      <c r="EQ219" s="2">
        <v>131072</v>
      </c>
      <c r="ER219" s="2">
        <v>904.2</v>
      </c>
      <c r="ES219" s="2">
        <v>0</v>
      </c>
      <c r="ET219" s="2">
        <v>0</v>
      </c>
      <c r="EU219" s="2">
        <v>0</v>
      </c>
      <c r="EV219" s="2">
        <v>904.2</v>
      </c>
      <c r="EW219" s="2">
        <v>68.5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4"/>
        <v>0</v>
      </c>
      <c r="FS219" s="2">
        <v>0</v>
      </c>
      <c r="FT219" s="2"/>
      <c r="FU219" s="2"/>
      <c r="FV219" s="2"/>
      <c r="FW219" s="2"/>
      <c r="FX219" s="2">
        <v>87</v>
      </c>
      <c r="FY219" s="2">
        <v>105</v>
      </c>
      <c r="FZ219" s="2"/>
      <c r="GA219" s="2" t="s">
        <v>3</v>
      </c>
      <c r="GB219" s="2"/>
      <c r="GC219" s="2"/>
      <c r="GD219" s="2">
        <v>0</v>
      </c>
      <c r="GE219" s="2"/>
      <c r="GF219" s="2">
        <v>1556297850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195"/>
        <v>0</v>
      </c>
      <c r="GM219" s="2">
        <f t="shared" si="196"/>
        <v>5808.58</v>
      </c>
      <c r="GN219" s="2">
        <f t="shared" si="197"/>
        <v>5808.58</v>
      </c>
      <c r="GO219" s="2">
        <f t="shared" si="198"/>
        <v>0</v>
      </c>
      <c r="GP219" s="2">
        <f t="shared" si="199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00"/>
        <v>0</v>
      </c>
      <c r="GW219" s="2">
        <v>1</v>
      </c>
      <c r="GX219" s="2">
        <f t="shared" si="201"/>
        <v>0</v>
      </c>
      <c r="GY219" s="2"/>
      <c r="GZ219" s="2"/>
      <c r="HA219" s="2">
        <v>0</v>
      </c>
      <c r="HB219" s="2">
        <v>0</v>
      </c>
      <c r="HC219" s="2">
        <f t="shared" si="202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ROW(SmtRes!A30)</f>
        <v>30</v>
      </c>
      <c r="E220" t="s">
        <v>264</v>
      </c>
      <c r="F220" t="s">
        <v>265</v>
      </c>
      <c r="G220" t="s">
        <v>266</v>
      </c>
      <c r="H220" t="s">
        <v>213</v>
      </c>
      <c r="I220">
        <f>ROUND(200/100,9)</f>
        <v>2</v>
      </c>
      <c r="J220">
        <v>0</v>
      </c>
      <c r="K220">
        <f>ROUND(200/100,9)</f>
        <v>2</v>
      </c>
      <c r="O220">
        <f t="shared" si="172"/>
        <v>57747.64</v>
      </c>
      <c r="P220">
        <f t="shared" si="173"/>
        <v>0</v>
      </c>
      <c r="Q220">
        <f>(ROUND((ROUND((((ET220*1.1))*AV220*I220),2)*BB220),2)+ROUND((ROUND(((AE220-((EU220*1.1)))*AV220*I220),2)*BS220),2))</f>
        <v>0</v>
      </c>
      <c r="R220">
        <f t="shared" si="174"/>
        <v>0</v>
      </c>
      <c r="S220">
        <f t="shared" si="175"/>
        <v>57747.64</v>
      </c>
      <c r="T220">
        <f t="shared" si="176"/>
        <v>0</v>
      </c>
      <c r="U220">
        <f t="shared" si="177"/>
        <v>150.70000000000002</v>
      </c>
      <c r="V220">
        <f t="shared" si="178"/>
        <v>0</v>
      </c>
      <c r="W220">
        <f t="shared" si="179"/>
        <v>0</v>
      </c>
      <c r="X220">
        <f t="shared" si="180"/>
        <v>41578.300000000003</v>
      </c>
      <c r="Y220">
        <f t="shared" si="181"/>
        <v>29451.3</v>
      </c>
      <c r="AA220">
        <v>50449122</v>
      </c>
      <c r="AB220">
        <f t="shared" si="182"/>
        <v>994.62</v>
      </c>
      <c r="AC220">
        <f t="shared" si="183"/>
        <v>0</v>
      </c>
      <c r="AD220">
        <f>ROUND(((((ET220*1.1))-((EU220*1.1)))+AE220),6)</f>
        <v>0</v>
      </c>
      <c r="AE220">
        <f>ROUND(((EU220*1.1)),6)</f>
        <v>0</v>
      </c>
      <c r="AF220">
        <f>ROUND(((EV220*1.1)),6)</f>
        <v>994.62</v>
      </c>
      <c r="AG220">
        <f t="shared" si="184"/>
        <v>0</v>
      </c>
      <c r="AH220">
        <f>((EW220*1.1))</f>
        <v>75.350000000000009</v>
      </c>
      <c r="AI220">
        <f>((EX220*1.1))</f>
        <v>0</v>
      </c>
      <c r="AJ220">
        <f t="shared" si="185"/>
        <v>0</v>
      </c>
      <c r="AK220">
        <v>904.2</v>
      </c>
      <c r="AL220">
        <v>0</v>
      </c>
      <c r="AM220">
        <v>0</v>
      </c>
      <c r="AN220">
        <v>0</v>
      </c>
      <c r="AO220">
        <v>904.2</v>
      </c>
      <c r="AP220">
        <v>0</v>
      </c>
      <c r="AQ220">
        <v>68.5</v>
      </c>
      <c r="AR220">
        <v>0</v>
      </c>
      <c r="AS220">
        <v>0</v>
      </c>
      <c r="AT220">
        <v>72</v>
      </c>
      <c r="AU220">
        <v>51</v>
      </c>
      <c r="AV220">
        <v>1</v>
      </c>
      <c r="AW220">
        <v>1</v>
      </c>
      <c r="AZ220">
        <v>1</v>
      </c>
      <c r="BA220">
        <v>29.03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267</v>
      </c>
      <c r="BM220">
        <v>80</v>
      </c>
      <c r="BN220">
        <v>0</v>
      </c>
      <c r="BO220" t="s">
        <v>265</v>
      </c>
      <c r="BP220">
        <v>1</v>
      </c>
      <c r="BQ220">
        <v>30</v>
      </c>
      <c r="BR220">
        <v>0</v>
      </c>
      <c r="BS220">
        <v>29.03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72</v>
      </c>
      <c r="CA220">
        <v>51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799</v>
      </c>
      <c r="CO220">
        <v>0</v>
      </c>
      <c r="CP220">
        <f t="shared" si="186"/>
        <v>57747.64</v>
      </c>
      <c r="CQ220">
        <f t="shared" si="187"/>
        <v>0</v>
      </c>
      <c r="CR220">
        <f>(ROUND((ROUND((((ET220*1.1))*AV220*1),2)*BB220),2)+ROUND((ROUND(((AE220-((EU220*1.1)))*AV220*1),2)*BS220),2))</f>
        <v>0</v>
      </c>
      <c r="CS220">
        <f t="shared" si="188"/>
        <v>0</v>
      </c>
      <c r="CT220">
        <f t="shared" si="189"/>
        <v>28873.82</v>
      </c>
      <c r="CU220">
        <f t="shared" si="190"/>
        <v>0</v>
      </c>
      <c r="CV220">
        <f t="shared" si="191"/>
        <v>75.350000000000009</v>
      </c>
      <c r="CW220">
        <f t="shared" si="192"/>
        <v>0</v>
      </c>
      <c r="CX220">
        <f t="shared" si="193"/>
        <v>0</v>
      </c>
      <c r="CY220">
        <f>S220*(BZ220/100)</f>
        <v>41578.300799999997</v>
      </c>
      <c r="CZ220">
        <f>S220*(CA220/100)</f>
        <v>29451.296399999999</v>
      </c>
      <c r="DC220" t="s">
        <v>3</v>
      </c>
      <c r="DD220" t="s">
        <v>3</v>
      </c>
      <c r="DE220" t="s">
        <v>22</v>
      </c>
      <c r="DF220" t="s">
        <v>22</v>
      </c>
      <c r="DG220" t="s">
        <v>22</v>
      </c>
      <c r="DH220" t="s">
        <v>3</v>
      </c>
      <c r="DI220" t="s">
        <v>22</v>
      </c>
      <c r="DJ220" t="s">
        <v>22</v>
      </c>
      <c r="DK220" t="s">
        <v>3</v>
      </c>
      <c r="DL220" t="s">
        <v>3</v>
      </c>
      <c r="DM220" t="s">
        <v>3</v>
      </c>
      <c r="DN220">
        <v>87</v>
      </c>
      <c r="DO220">
        <v>105</v>
      </c>
      <c r="DP220">
        <v>1</v>
      </c>
      <c r="DQ220">
        <v>1</v>
      </c>
      <c r="DU220">
        <v>1005</v>
      </c>
      <c r="DV220" t="s">
        <v>213</v>
      </c>
      <c r="DW220" t="s">
        <v>213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49573341</v>
      </c>
      <c r="EF220">
        <v>30</v>
      </c>
      <c r="EG220" t="s">
        <v>23</v>
      </c>
      <c r="EH220">
        <v>0</v>
      </c>
      <c r="EI220" t="s">
        <v>3</v>
      </c>
      <c r="EJ220">
        <v>1</v>
      </c>
      <c r="EK220">
        <v>80</v>
      </c>
      <c r="EL220" t="s">
        <v>184</v>
      </c>
      <c r="EM220" t="s">
        <v>185</v>
      </c>
      <c r="EO220" t="s">
        <v>32</v>
      </c>
      <c r="EQ220">
        <v>131072</v>
      </c>
      <c r="ER220">
        <v>904.2</v>
      </c>
      <c r="ES220">
        <v>0</v>
      </c>
      <c r="ET220">
        <v>0</v>
      </c>
      <c r="EU220">
        <v>0</v>
      </c>
      <c r="EV220">
        <v>904.2</v>
      </c>
      <c r="EW220">
        <v>68.5</v>
      </c>
      <c r="EX220">
        <v>0</v>
      </c>
      <c r="EY220">
        <v>0</v>
      </c>
      <c r="FQ220">
        <v>0</v>
      </c>
      <c r="FR220">
        <f t="shared" si="194"/>
        <v>0</v>
      </c>
      <c r="FS220">
        <v>0</v>
      </c>
      <c r="FX220">
        <v>87</v>
      </c>
      <c r="FY220">
        <v>105</v>
      </c>
      <c r="GA220" t="s">
        <v>3</v>
      </c>
      <c r="GD220">
        <v>0</v>
      </c>
      <c r="GF220">
        <v>1556297850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195"/>
        <v>0</v>
      </c>
      <c r="GM220">
        <f t="shared" si="196"/>
        <v>128777.24</v>
      </c>
      <c r="GN220">
        <f t="shared" si="197"/>
        <v>128777.24</v>
      </c>
      <c r="GO220">
        <f t="shared" si="198"/>
        <v>0</v>
      </c>
      <c r="GP220">
        <f t="shared" si="199"/>
        <v>0</v>
      </c>
      <c r="GR220">
        <v>0</v>
      </c>
      <c r="GS220">
        <v>0</v>
      </c>
      <c r="GT220">
        <v>0</v>
      </c>
      <c r="GU220" t="s">
        <v>3</v>
      </c>
      <c r="GV220">
        <f t="shared" si="200"/>
        <v>0</v>
      </c>
      <c r="GW220">
        <v>1</v>
      </c>
      <c r="GX220">
        <f t="shared" si="201"/>
        <v>0</v>
      </c>
      <c r="HA220">
        <v>0</v>
      </c>
      <c r="HB220">
        <v>0</v>
      </c>
      <c r="HC220">
        <f t="shared" si="202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268</v>
      </c>
      <c r="F221" s="2" t="s">
        <v>269</v>
      </c>
      <c r="G221" s="2" t="s">
        <v>803</v>
      </c>
      <c r="H221" s="2" t="s">
        <v>242</v>
      </c>
      <c r="I221" s="2">
        <f>I219*J221</f>
        <v>200</v>
      </c>
      <c r="J221" s="2">
        <v>100</v>
      </c>
      <c r="K221" s="2">
        <v>100</v>
      </c>
      <c r="L221" s="2"/>
      <c r="M221" s="2"/>
      <c r="N221" s="2"/>
      <c r="O221" s="2">
        <f t="shared" si="172"/>
        <v>4870</v>
      </c>
      <c r="P221" s="2">
        <f t="shared" si="173"/>
        <v>4870</v>
      </c>
      <c r="Q221" s="2">
        <f t="shared" ref="Q221:Q232" si="205">(ROUND((ROUND(((ET221)*AV221*I221),2)*BB221),2)+ROUND((ROUND(((AE221-(EU221))*AV221*I221),2)*BS221),2))</f>
        <v>0</v>
      </c>
      <c r="R221" s="2">
        <f t="shared" si="174"/>
        <v>0</v>
      </c>
      <c r="S221" s="2">
        <f t="shared" si="175"/>
        <v>0</v>
      </c>
      <c r="T221" s="2">
        <f t="shared" si="176"/>
        <v>0</v>
      </c>
      <c r="U221" s="2">
        <f t="shared" si="177"/>
        <v>0</v>
      </c>
      <c r="V221" s="2">
        <f t="shared" si="178"/>
        <v>0</v>
      </c>
      <c r="W221" s="2">
        <f t="shared" si="179"/>
        <v>0</v>
      </c>
      <c r="X221" s="2">
        <f t="shared" si="180"/>
        <v>0</v>
      </c>
      <c r="Y221" s="2">
        <f t="shared" si="181"/>
        <v>0</v>
      </c>
      <c r="Z221" s="2"/>
      <c r="AA221" s="2">
        <v>50449121</v>
      </c>
      <c r="AB221" s="2">
        <f t="shared" si="182"/>
        <v>24.35</v>
      </c>
      <c r="AC221" s="2">
        <f t="shared" si="183"/>
        <v>24.35</v>
      </c>
      <c r="AD221" s="2">
        <f t="shared" ref="AD221:AD232" si="206">ROUND((((ET221)-(EU221))+AE221),6)</f>
        <v>0</v>
      </c>
      <c r="AE221" s="2">
        <f t="shared" ref="AE221:AE232" si="207">ROUND((EU221),6)</f>
        <v>0</v>
      </c>
      <c r="AF221" s="2">
        <f t="shared" ref="AF221:AF232" si="208">ROUND((EV221),6)</f>
        <v>0</v>
      </c>
      <c r="AG221" s="2">
        <f t="shared" si="184"/>
        <v>0</v>
      </c>
      <c r="AH221" s="2">
        <f t="shared" ref="AH221:AH232" si="209">(EW221)</f>
        <v>0</v>
      </c>
      <c r="AI221" s="2">
        <f t="shared" ref="AI221:AI232" si="210">(EX221)</f>
        <v>0</v>
      </c>
      <c r="AJ221" s="2">
        <f t="shared" si="185"/>
        <v>0</v>
      </c>
      <c r="AK221" s="2">
        <v>24.35</v>
      </c>
      <c r="AL221" s="2">
        <v>24.35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87</v>
      </c>
      <c r="AU221" s="2">
        <v>105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270</v>
      </c>
      <c r="BK221" s="2"/>
      <c r="BL221" s="2"/>
      <c r="BM221" s="2">
        <v>80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87</v>
      </c>
      <c r="CA221" s="2">
        <v>105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86"/>
        <v>4870</v>
      </c>
      <c r="CQ221" s="2">
        <f t="shared" si="187"/>
        <v>24.35</v>
      </c>
      <c r="CR221" s="2">
        <f t="shared" ref="CR221:CR232" si="211">(ROUND((ROUND(((ET221)*AV221*1),2)*BB221),2)+ROUND((ROUND(((AE221-(EU221))*AV221*1),2)*BS221),2))</f>
        <v>0</v>
      </c>
      <c r="CS221" s="2">
        <f t="shared" si="188"/>
        <v>0</v>
      </c>
      <c r="CT221" s="2">
        <f t="shared" si="189"/>
        <v>0</v>
      </c>
      <c r="CU221" s="2">
        <f t="shared" si="190"/>
        <v>0</v>
      </c>
      <c r="CV221" s="2">
        <f t="shared" si="191"/>
        <v>0</v>
      </c>
      <c r="CW221" s="2">
        <f t="shared" si="192"/>
        <v>0</v>
      </c>
      <c r="CX221" s="2">
        <f t="shared" si="193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1003</v>
      </c>
      <c r="DV221" s="2" t="s">
        <v>242</v>
      </c>
      <c r="DW221" s="2" t="s">
        <v>242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49573341</v>
      </c>
      <c r="EF221" s="2">
        <v>30</v>
      </c>
      <c r="EG221" s="2" t="s">
        <v>23</v>
      </c>
      <c r="EH221" s="2">
        <v>0</v>
      </c>
      <c r="EI221" s="2" t="s">
        <v>3</v>
      </c>
      <c r="EJ221" s="2">
        <v>1</v>
      </c>
      <c r="EK221" s="2">
        <v>80</v>
      </c>
      <c r="EL221" s="2" t="s">
        <v>184</v>
      </c>
      <c r="EM221" s="2" t="s">
        <v>185</v>
      </c>
      <c r="EN221" s="2"/>
      <c r="EO221" s="2" t="s">
        <v>3</v>
      </c>
      <c r="EP221" s="2"/>
      <c r="EQ221" s="2">
        <v>0</v>
      </c>
      <c r="ER221" s="2">
        <v>24.35</v>
      </c>
      <c r="ES221" s="2">
        <v>24.35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4"/>
        <v>0</v>
      </c>
      <c r="FS221" s="2">
        <v>0</v>
      </c>
      <c r="FT221" s="2"/>
      <c r="FU221" s="2"/>
      <c r="FV221" s="2"/>
      <c r="FW221" s="2"/>
      <c r="FX221" s="2">
        <v>87</v>
      </c>
      <c r="FY221" s="2">
        <v>105</v>
      </c>
      <c r="FZ221" s="2"/>
      <c r="GA221" s="2" t="s">
        <v>3</v>
      </c>
      <c r="GB221" s="2"/>
      <c r="GC221" s="2"/>
      <c r="GD221" s="2">
        <v>0</v>
      </c>
      <c r="GE221" s="2"/>
      <c r="GF221" s="2">
        <v>941329783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5"/>
        <v>0</v>
      </c>
      <c r="GM221" s="2">
        <f t="shared" si="196"/>
        <v>4870</v>
      </c>
      <c r="GN221" s="2">
        <f t="shared" si="197"/>
        <v>4870</v>
      </c>
      <c r="GO221" s="2">
        <f t="shared" si="198"/>
        <v>0</v>
      </c>
      <c r="GP221" s="2">
        <f t="shared" si="199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00"/>
        <v>0</v>
      </c>
      <c r="GW221" s="2">
        <v>1</v>
      </c>
      <c r="GX221" s="2">
        <f t="shared" si="201"/>
        <v>0</v>
      </c>
      <c r="GY221" s="2"/>
      <c r="GZ221" s="2"/>
      <c r="HA221" s="2">
        <v>0</v>
      </c>
      <c r="HB221" s="2">
        <v>0</v>
      </c>
      <c r="HC221" s="2">
        <f t="shared" si="202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268</v>
      </c>
      <c r="F222" t="s">
        <v>269</v>
      </c>
      <c r="G222" t="s">
        <v>803</v>
      </c>
      <c r="H222" t="s">
        <v>242</v>
      </c>
      <c r="I222">
        <f>I220*J222</f>
        <v>200</v>
      </c>
      <c r="J222">
        <v>100</v>
      </c>
      <c r="K222">
        <v>100</v>
      </c>
      <c r="O222">
        <f t="shared" si="172"/>
        <v>22596.799999999999</v>
      </c>
      <c r="P222">
        <f t="shared" si="173"/>
        <v>22596.799999999999</v>
      </c>
      <c r="Q222">
        <f t="shared" si="205"/>
        <v>0</v>
      </c>
      <c r="R222">
        <f t="shared" si="174"/>
        <v>0</v>
      </c>
      <c r="S222">
        <f t="shared" si="175"/>
        <v>0</v>
      </c>
      <c r="T222">
        <f t="shared" si="176"/>
        <v>0</v>
      </c>
      <c r="U222">
        <f t="shared" si="177"/>
        <v>0</v>
      </c>
      <c r="V222">
        <f t="shared" si="178"/>
        <v>0</v>
      </c>
      <c r="W222">
        <f t="shared" si="179"/>
        <v>0</v>
      </c>
      <c r="X222">
        <f t="shared" si="180"/>
        <v>0</v>
      </c>
      <c r="Y222">
        <f t="shared" si="181"/>
        <v>0</v>
      </c>
      <c r="AA222">
        <v>50449122</v>
      </c>
      <c r="AB222">
        <f t="shared" si="182"/>
        <v>24.35</v>
      </c>
      <c r="AC222">
        <f t="shared" si="183"/>
        <v>24.35</v>
      </c>
      <c r="AD222">
        <f t="shared" si="206"/>
        <v>0</v>
      </c>
      <c r="AE222">
        <f t="shared" si="207"/>
        <v>0</v>
      </c>
      <c r="AF222">
        <f t="shared" si="208"/>
        <v>0</v>
      </c>
      <c r="AG222">
        <f t="shared" si="184"/>
        <v>0</v>
      </c>
      <c r="AH222">
        <f t="shared" si="209"/>
        <v>0</v>
      </c>
      <c r="AI222">
        <f t="shared" si="210"/>
        <v>0</v>
      </c>
      <c r="AJ222">
        <f t="shared" si="185"/>
        <v>0</v>
      </c>
      <c r="AK222">
        <v>24.35</v>
      </c>
      <c r="AL222">
        <v>24.35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4.6399999999999997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270</v>
      </c>
      <c r="BM222">
        <v>80</v>
      </c>
      <c r="BN222">
        <v>0</v>
      </c>
      <c r="BO222" t="s">
        <v>269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86"/>
        <v>22596.799999999999</v>
      </c>
      <c r="CQ222">
        <f t="shared" si="187"/>
        <v>112.98</v>
      </c>
      <c r="CR222">
        <f t="shared" si="211"/>
        <v>0</v>
      </c>
      <c r="CS222">
        <f t="shared" si="188"/>
        <v>0</v>
      </c>
      <c r="CT222">
        <f t="shared" si="189"/>
        <v>0</v>
      </c>
      <c r="CU222">
        <f t="shared" si="190"/>
        <v>0</v>
      </c>
      <c r="CV222">
        <f t="shared" si="191"/>
        <v>0</v>
      </c>
      <c r="CW222">
        <f t="shared" si="192"/>
        <v>0</v>
      </c>
      <c r="CX222">
        <f t="shared" si="193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87</v>
      </c>
      <c r="DO222">
        <v>105</v>
      </c>
      <c r="DP222">
        <v>1</v>
      </c>
      <c r="DQ222">
        <v>1</v>
      </c>
      <c r="DU222">
        <v>1003</v>
      </c>
      <c r="DV222" t="s">
        <v>242</v>
      </c>
      <c r="DW222" t="s">
        <v>242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49573341</v>
      </c>
      <c r="EF222">
        <v>30</v>
      </c>
      <c r="EG222" t="s">
        <v>23</v>
      </c>
      <c r="EH222">
        <v>0</v>
      </c>
      <c r="EI222" t="s">
        <v>3</v>
      </c>
      <c r="EJ222">
        <v>1</v>
      </c>
      <c r="EK222">
        <v>80</v>
      </c>
      <c r="EL222" t="s">
        <v>184</v>
      </c>
      <c r="EM222" t="s">
        <v>185</v>
      </c>
      <c r="EO222" t="s">
        <v>3</v>
      </c>
      <c r="EQ222">
        <v>0</v>
      </c>
      <c r="ER222">
        <v>24.35</v>
      </c>
      <c r="ES222">
        <v>24.35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4"/>
        <v>0</v>
      </c>
      <c r="FS222">
        <v>0</v>
      </c>
      <c r="FX222">
        <v>87</v>
      </c>
      <c r="FY222">
        <v>105</v>
      </c>
      <c r="GA222" t="s">
        <v>3</v>
      </c>
      <c r="GD222">
        <v>0</v>
      </c>
      <c r="GF222">
        <v>941329783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5"/>
        <v>0</v>
      </c>
      <c r="GM222">
        <f t="shared" si="196"/>
        <v>22596.799999999999</v>
      </c>
      <c r="GN222">
        <f t="shared" si="197"/>
        <v>22596.799999999999</v>
      </c>
      <c r="GO222">
        <f t="shared" si="198"/>
        <v>0</v>
      </c>
      <c r="GP222">
        <f t="shared" si="199"/>
        <v>0</v>
      </c>
      <c r="GR222">
        <v>0</v>
      </c>
      <c r="GS222">
        <v>0</v>
      </c>
      <c r="GT222">
        <v>0</v>
      </c>
      <c r="GU222" t="s">
        <v>3</v>
      </c>
      <c r="GV222">
        <f t="shared" si="200"/>
        <v>0</v>
      </c>
      <c r="GW222">
        <v>1</v>
      </c>
      <c r="GX222">
        <f t="shared" si="201"/>
        <v>0</v>
      </c>
      <c r="HA222">
        <v>0</v>
      </c>
      <c r="HB222">
        <v>0</v>
      </c>
      <c r="HC222">
        <f t="shared" si="202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/>
      <c r="D223" s="2"/>
      <c r="E223" s="2" t="s">
        <v>271</v>
      </c>
      <c r="F223" s="2" t="s">
        <v>272</v>
      </c>
      <c r="G223" s="2" t="s">
        <v>273</v>
      </c>
      <c r="H223" s="2" t="s">
        <v>228</v>
      </c>
      <c r="I223" s="2">
        <f>I219*J223</f>
        <v>1.9079999999999999</v>
      </c>
      <c r="J223" s="2">
        <v>0.95399999999999996</v>
      </c>
      <c r="K223" s="2">
        <v>0.95399999999999996</v>
      </c>
      <c r="L223" s="2"/>
      <c r="M223" s="2"/>
      <c r="N223" s="2"/>
      <c r="O223" s="2">
        <f t="shared" si="172"/>
        <v>121.88</v>
      </c>
      <c r="P223" s="2">
        <f t="shared" si="173"/>
        <v>121.88</v>
      </c>
      <c r="Q223" s="2">
        <f t="shared" si="205"/>
        <v>0</v>
      </c>
      <c r="R223" s="2">
        <f t="shared" si="174"/>
        <v>0</v>
      </c>
      <c r="S223" s="2">
        <f t="shared" si="175"/>
        <v>0</v>
      </c>
      <c r="T223" s="2">
        <f t="shared" si="176"/>
        <v>0</v>
      </c>
      <c r="U223" s="2">
        <f t="shared" si="177"/>
        <v>0</v>
      </c>
      <c r="V223" s="2">
        <f t="shared" si="178"/>
        <v>0</v>
      </c>
      <c r="W223" s="2">
        <f t="shared" si="179"/>
        <v>0</v>
      </c>
      <c r="X223" s="2">
        <f t="shared" si="180"/>
        <v>0</v>
      </c>
      <c r="Y223" s="2">
        <f t="shared" si="181"/>
        <v>0</v>
      </c>
      <c r="Z223" s="2"/>
      <c r="AA223" s="2">
        <v>50449121</v>
      </c>
      <c r="AB223" s="2">
        <f t="shared" si="182"/>
        <v>63.88</v>
      </c>
      <c r="AC223" s="2">
        <f t="shared" si="183"/>
        <v>63.88</v>
      </c>
      <c r="AD223" s="2">
        <f t="shared" si="206"/>
        <v>0</v>
      </c>
      <c r="AE223" s="2">
        <f t="shared" si="207"/>
        <v>0</v>
      </c>
      <c r="AF223" s="2">
        <f t="shared" si="208"/>
        <v>0</v>
      </c>
      <c r="AG223" s="2">
        <f t="shared" si="184"/>
        <v>0</v>
      </c>
      <c r="AH223" s="2">
        <f t="shared" si="209"/>
        <v>0</v>
      </c>
      <c r="AI223" s="2">
        <f t="shared" si="210"/>
        <v>0</v>
      </c>
      <c r="AJ223" s="2">
        <f t="shared" si="185"/>
        <v>0</v>
      </c>
      <c r="AK223" s="2">
        <v>63.88</v>
      </c>
      <c r="AL223" s="2">
        <v>63.88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274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86"/>
        <v>121.88</v>
      </c>
      <c r="CQ223" s="2">
        <f t="shared" si="187"/>
        <v>63.88</v>
      </c>
      <c r="CR223" s="2">
        <f t="shared" si="211"/>
        <v>0</v>
      </c>
      <c r="CS223" s="2">
        <f t="shared" si="188"/>
        <v>0</v>
      </c>
      <c r="CT223" s="2">
        <f t="shared" si="189"/>
        <v>0</v>
      </c>
      <c r="CU223" s="2">
        <f t="shared" si="190"/>
        <v>0</v>
      </c>
      <c r="CV223" s="2">
        <f t="shared" si="191"/>
        <v>0</v>
      </c>
      <c r="CW223" s="2">
        <f t="shared" si="192"/>
        <v>0</v>
      </c>
      <c r="CX223" s="2">
        <f t="shared" si="193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228</v>
      </c>
      <c r="DW223" s="2" t="s">
        <v>228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23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184</v>
      </c>
      <c r="EM223" s="2" t="s">
        <v>185</v>
      </c>
      <c r="EN223" s="2"/>
      <c r="EO223" s="2" t="s">
        <v>3</v>
      </c>
      <c r="EP223" s="2"/>
      <c r="EQ223" s="2">
        <v>0</v>
      </c>
      <c r="ER223" s="2">
        <v>63.88</v>
      </c>
      <c r="ES223" s="2">
        <v>63.88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4"/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343664727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5"/>
        <v>0</v>
      </c>
      <c r="GM223" s="2">
        <f t="shared" si="196"/>
        <v>121.88</v>
      </c>
      <c r="GN223" s="2">
        <f t="shared" si="197"/>
        <v>121.88</v>
      </c>
      <c r="GO223" s="2">
        <f t="shared" si="198"/>
        <v>0</v>
      </c>
      <c r="GP223" s="2">
        <f t="shared" si="199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00"/>
        <v>0</v>
      </c>
      <c r="GW223" s="2">
        <v>1</v>
      </c>
      <c r="GX223" s="2">
        <f t="shared" si="201"/>
        <v>0</v>
      </c>
      <c r="GY223" s="2"/>
      <c r="GZ223" s="2"/>
      <c r="HA223" s="2">
        <v>0</v>
      </c>
      <c r="HB223" s="2">
        <v>0</v>
      </c>
      <c r="HC223" s="2">
        <f t="shared" si="202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E224" t="s">
        <v>271</v>
      </c>
      <c r="F224" t="s">
        <v>272</v>
      </c>
      <c r="G224" t="s">
        <v>273</v>
      </c>
      <c r="H224" t="s">
        <v>228</v>
      </c>
      <c r="I224">
        <f>I220*J224</f>
        <v>1.9079999999999999</v>
      </c>
      <c r="J224">
        <v>0.95399999999999996</v>
      </c>
      <c r="K224">
        <v>0.95399999999999996</v>
      </c>
      <c r="O224">
        <f t="shared" si="172"/>
        <v>355.89</v>
      </c>
      <c r="P224">
        <f t="shared" si="173"/>
        <v>355.89</v>
      </c>
      <c r="Q224">
        <f t="shared" si="205"/>
        <v>0</v>
      </c>
      <c r="R224">
        <f t="shared" si="174"/>
        <v>0</v>
      </c>
      <c r="S224">
        <f t="shared" si="175"/>
        <v>0</v>
      </c>
      <c r="T224">
        <f t="shared" si="176"/>
        <v>0</v>
      </c>
      <c r="U224">
        <f t="shared" si="177"/>
        <v>0</v>
      </c>
      <c r="V224">
        <f t="shared" si="178"/>
        <v>0</v>
      </c>
      <c r="W224">
        <f t="shared" si="179"/>
        <v>0</v>
      </c>
      <c r="X224">
        <f t="shared" si="180"/>
        <v>0</v>
      </c>
      <c r="Y224">
        <f t="shared" si="181"/>
        <v>0</v>
      </c>
      <c r="AA224">
        <v>50449122</v>
      </c>
      <c r="AB224">
        <f t="shared" si="182"/>
        <v>63.88</v>
      </c>
      <c r="AC224">
        <f t="shared" si="183"/>
        <v>63.88</v>
      </c>
      <c r="AD224">
        <f t="shared" si="206"/>
        <v>0</v>
      </c>
      <c r="AE224">
        <f t="shared" si="207"/>
        <v>0</v>
      </c>
      <c r="AF224">
        <f t="shared" si="208"/>
        <v>0</v>
      </c>
      <c r="AG224">
        <f t="shared" si="184"/>
        <v>0</v>
      </c>
      <c r="AH224">
        <f t="shared" si="209"/>
        <v>0</v>
      </c>
      <c r="AI224">
        <f t="shared" si="210"/>
        <v>0</v>
      </c>
      <c r="AJ224">
        <f t="shared" si="185"/>
        <v>0</v>
      </c>
      <c r="AK224">
        <v>63.88</v>
      </c>
      <c r="AL224">
        <v>63.88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2.92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274</v>
      </c>
      <c r="BM224">
        <v>80</v>
      </c>
      <c r="BN224">
        <v>0</v>
      </c>
      <c r="BO224" t="s">
        <v>272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86"/>
        <v>355.89</v>
      </c>
      <c r="CQ224">
        <f t="shared" si="187"/>
        <v>186.53</v>
      </c>
      <c r="CR224">
        <f t="shared" si="211"/>
        <v>0</v>
      </c>
      <c r="CS224">
        <f t="shared" si="188"/>
        <v>0</v>
      </c>
      <c r="CT224">
        <f t="shared" si="189"/>
        <v>0</v>
      </c>
      <c r="CU224">
        <f t="shared" si="190"/>
        <v>0</v>
      </c>
      <c r="CV224">
        <f t="shared" si="191"/>
        <v>0</v>
      </c>
      <c r="CW224">
        <f t="shared" si="192"/>
        <v>0</v>
      </c>
      <c r="CX224">
        <f t="shared" si="193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1009</v>
      </c>
      <c r="DV224" t="s">
        <v>228</v>
      </c>
      <c r="DW224" t="s">
        <v>228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23</v>
      </c>
      <c r="EH224">
        <v>0</v>
      </c>
      <c r="EI224" t="s">
        <v>3</v>
      </c>
      <c r="EJ224">
        <v>1</v>
      </c>
      <c r="EK224">
        <v>80</v>
      </c>
      <c r="EL224" t="s">
        <v>184</v>
      </c>
      <c r="EM224" t="s">
        <v>185</v>
      </c>
      <c r="EO224" t="s">
        <v>3</v>
      </c>
      <c r="EQ224">
        <v>0</v>
      </c>
      <c r="ER224">
        <v>63.88</v>
      </c>
      <c r="ES224">
        <v>63.88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194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343664727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5"/>
        <v>0</v>
      </c>
      <c r="GM224">
        <f t="shared" si="196"/>
        <v>355.89</v>
      </c>
      <c r="GN224">
        <f t="shared" si="197"/>
        <v>355.89</v>
      </c>
      <c r="GO224">
        <f t="shared" si="198"/>
        <v>0</v>
      </c>
      <c r="GP224">
        <f t="shared" si="199"/>
        <v>0</v>
      </c>
      <c r="GR224">
        <v>0</v>
      </c>
      <c r="GS224">
        <v>0</v>
      </c>
      <c r="GT224">
        <v>0</v>
      </c>
      <c r="GU224" t="s">
        <v>3</v>
      </c>
      <c r="GV224">
        <f t="shared" si="200"/>
        <v>0</v>
      </c>
      <c r="GW224">
        <v>1</v>
      </c>
      <c r="GX224">
        <f t="shared" si="201"/>
        <v>0</v>
      </c>
      <c r="HA224">
        <v>0</v>
      </c>
      <c r="HB224">
        <v>0</v>
      </c>
      <c r="HC224">
        <f t="shared" si="202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275</v>
      </c>
      <c r="F225" s="2" t="s">
        <v>276</v>
      </c>
      <c r="G225" s="2" t="s">
        <v>277</v>
      </c>
      <c r="H225" s="2" t="s">
        <v>228</v>
      </c>
      <c r="I225" s="2">
        <f>I219*J225</f>
        <v>0.156</v>
      </c>
      <c r="J225" s="2">
        <v>7.8E-2</v>
      </c>
      <c r="K225" s="2">
        <v>7.8E-2</v>
      </c>
      <c r="L225" s="2"/>
      <c r="M225" s="2"/>
      <c r="N225" s="2"/>
      <c r="O225" s="2">
        <f t="shared" si="172"/>
        <v>13.08</v>
      </c>
      <c r="P225" s="2">
        <f t="shared" si="173"/>
        <v>13.08</v>
      </c>
      <c r="Q225" s="2">
        <f t="shared" si="205"/>
        <v>0</v>
      </c>
      <c r="R225" s="2">
        <f t="shared" si="174"/>
        <v>0</v>
      </c>
      <c r="S225" s="2">
        <f t="shared" si="175"/>
        <v>0</v>
      </c>
      <c r="T225" s="2">
        <f t="shared" si="176"/>
        <v>0</v>
      </c>
      <c r="U225" s="2">
        <f t="shared" si="177"/>
        <v>0</v>
      </c>
      <c r="V225" s="2">
        <f t="shared" si="178"/>
        <v>0</v>
      </c>
      <c r="W225" s="2">
        <f t="shared" si="179"/>
        <v>0</v>
      </c>
      <c r="X225" s="2">
        <f t="shared" si="180"/>
        <v>0</v>
      </c>
      <c r="Y225" s="2">
        <f t="shared" si="181"/>
        <v>0</v>
      </c>
      <c r="Z225" s="2"/>
      <c r="AA225" s="2">
        <v>50449121</v>
      </c>
      <c r="AB225" s="2">
        <f t="shared" si="182"/>
        <v>83.83</v>
      </c>
      <c r="AC225" s="2">
        <f t="shared" si="183"/>
        <v>83.83</v>
      </c>
      <c r="AD225" s="2">
        <f t="shared" si="206"/>
        <v>0</v>
      </c>
      <c r="AE225" s="2">
        <f t="shared" si="207"/>
        <v>0</v>
      </c>
      <c r="AF225" s="2">
        <f t="shared" si="208"/>
        <v>0</v>
      </c>
      <c r="AG225" s="2">
        <f t="shared" si="184"/>
        <v>0</v>
      </c>
      <c r="AH225" s="2">
        <f t="shared" si="209"/>
        <v>0</v>
      </c>
      <c r="AI225" s="2">
        <f t="shared" si="210"/>
        <v>0</v>
      </c>
      <c r="AJ225" s="2">
        <f t="shared" si="185"/>
        <v>0</v>
      </c>
      <c r="AK225" s="2">
        <v>83.83</v>
      </c>
      <c r="AL225" s="2">
        <v>83.83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278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86"/>
        <v>13.08</v>
      </c>
      <c r="CQ225" s="2">
        <f t="shared" si="187"/>
        <v>83.83</v>
      </c>
      <c r="CR225" s="2">
        <f t="shared" si="211"/>
        <v>0</v>
      </c>
      <c r="CS225" s="2">
        <f t="shared" si="188"/>
        <v>0</v>
      </c>
      <c r="CT225" s="2">
        <f t="shared" si="189"/>
        <v>0</v>
      </c>
      <c r="CU225" s="2">
        <f t="shared" si="190"/>
        <v>0</v>
      </c>
      <c r="CV225" s="2">
        <f t="shared" si="191"/>
        <v>0</v>
      </c>
      <c r="CW225" s="2">
        <f t="shared" si="192"/>
        <v>0</v>
      </c>
      <c r="CX225" s="2">
        <f t="shared" si="193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1009</v>
      </c>
      <c r="DV225" s="2" t="s">
        <v>228</v>
      </c>
      <c r="DW225" s="2" t="s">
        <v>228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23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184</v>
      </c>
      <c r="EM225" s="2" t="s">
        <v>185</v>
      </c>
      <c r="EN225" s="2"/>
      <c r="EO225" s="2" t="s">
        <v>3</v>
      </c>
      <c r="EP225" s="2"/>
      <c r="EQ225" s="2">
        <v>0</v>
      </c>
      <c r="ER225" s="2">
        <v>83.83</v>
      </c>
      <c r="ES225" s="2">
        <v>83.83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4"/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-505173838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195"/>
        <v>0</v>
      </c>
      <c r="GM225" s="2">
        <f t="shared" si="196"/>
        <v>13.08</v>
      </c>
      <c r="GN225" s="2">
        <f t="shared" si="197"/>
        <v>13.08</v>
      </c>
      <c r="GO225" s="2">
        <f t="shared" si="198"/>
        <v>0</v>
      </c>
      <c r="GP225" s="2">
        <f t="shared" si="199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00"/>
        <v>0</v>
      </c>
      <c r="GW225" s="2">
        <v>1</v>
      </c>
      <c r="GX225" s="2">
        <f t="shared" si="201"/>
        <v>0</v>
      </c>
      <c r="GY225" s="2"/>
      <c r="GZ225" s="2"/>
      <c r="HA225" s="2">
        <v>0</v>
      </c>
      <c r="HB225" s="2">
        <v>0</v>
      </c>
      <c r="HC225" s="2">
        <f t="shared" si="202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275</v>
      </c>
      <c r="F226" t="s">
        <v>276</v>
      </c>
      <c r="G226" t="s">
        <v>277</v>
      </c>
      <c r="H226" t="s">
        <v>228</v>
      </c>
      <c r="I226">
        <f>I220*J226</f>
        <v>0.156</v>
      </c>
      <c r="J226">
        <v>7.8E-2</v>
      </c>
      <c r="K226">
        <v>7.8E-2</v>
      </c>
      <c r="O226">
        <f t="shared" si="172"/>
        <v>37.28</v>
      </c>
      <c r="P226">
        <f t="shared" si="173"/>
        <v>37.28</v>
      </c>
      <c r="Q226">
        <f t="shared" si="205"/>
        <v>0</v>
      </c>
      <c r="R226">
        <f t="shared" si="174"/>
        <v>0</v>
      </c>
      <c r="S226">
        <f t="shared" si="175"/>
        <v>0</v>
      </c>
      <c r="T226">
        <f t="shared" si="176"/>
        <v>0</v>
      </c>
      <c r="U226">
        <f t="shared" si="177"/>
        <v>0</v>
      </c>
      <c r="V226">
        <f t="shared" si="178"/>
        <v>0</v>
      </c>
      <c r="W226">
        <f t="shared" si="179"/>
        <v>0</v>
      </c>
      <c r="X226">
        <f t="shared" si="180"/>
        <v>0</v>
      </c>
      <c r="Y226">
        <f t="shared" si="181"/>
        <v>0</v>
      </c>
      <c r="AA226">
        <v>50449122</v>
      </c>
      <c r="AB226">
        <f t="shared" si="182"/>
        <v>83.83</v>
      </c>
      <c r="AC226">
        <f t="shared" si="183"/>
        <v>83.83</v>
      </c>
      <c r="AD226">
        <f t="shared" si="206"/>
        <v>0</v>
      </c>
      <c r="AE226">
        <f t="shared" si="207"/>
        <v>0</v>
      </c>
      <c r="AF226">
        <f t="shared" si="208"/>
        <v>0</v>
      </c>
      <c r="AG226">
        <f t="shared" si="184"/>
        <v>0</v>
      </c>
      <c r="AH226">
        <f t="shared" si="209"/>
        <v>0</v>
      </c>
      <c r="AI226">
        <f t="shared" si="210"/>
        <v>0</v>
      </c>
      <c r="AJ226">
        <f t="shared" si="185"/>
        <v>0</v>
      </c>
      <c r="AK226">
        <v>83.83</v>
      </c>
      <c r="AL226">
        <v>83.83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2.85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278</v>
      </c>
      <c r="BM226">
        <v>80</v>
      </c>
      <c r="BN226">
        <v>0</v>
      </c>
      <c r="BO226" t="s">
        <v>276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86"/>
        <v>37.28</v>
      </c>
      <c r="CQ226">
        <f t="shared" si="187"/>
        <v>238.92</v>
      </c>
      <c r="CR226">
        <f t="shared" si="211"/>
        <v>0</v>
      </c>
      <c r="CS226">
        <f t="shared" si="188"/>
        <v>0</v>
      </c>
      <c r="CT226">
        <f t="shared" si="189"/>
        <v>0</v>
      </c>
      <c r="CU226">
        <f t="shared" si="190"/>
        <v>0</v>
      </c>
      <c r="CV226">
        <f t="shared" si="191"/>
        <v>0</v>
      </c>
      <c r="CW226">
        <f t="shared" si="192"/>
        <v>0</v>
      </c>
      <c r="CX226">
        <f t="shared" si="193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1009</v>
      </c>
      <c r="DV226" t="s">
        <v>228</v>
      </c>
      <c r="DW226" t="s">
        <v>228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23</v>
      </c>
      <c r="EH226">
        <v>0</v>
      </c>
      <c r="EI226" t="s">
        <v>3</v>
      </c>
      <c r="EJ226">
        <v>1</v>
      </c>
      <c r="EK226">
        <v>80</v>
      </c>
      <c r="EL226" t="s">
        <v>184</v>
      </c>
      <c r="EM226" t="s">
        <v>185</v>
      </c>
      <c r="EO226" t="s">
        <v>3</v>
      </c>
      <c r="EQ226">
        <v>0</v>
      </c>
      <c r="ER226">
        <v>83.83</v>
      </c>
      <c r="ES226">
        <v>83.83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194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-505173838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195"/>
        <v>0</v>
      </c>
      <c r="GM226">
        <f t="shared" si="196"/>
        <v>37.28</v>
      </c>
      <c r="GN226">
        <f t="shared" si="197"/>
        <v>37.28</v>
      </c>
      <c r="GO226">
        <f t="shared" si="198"/>
        <v>0</v>
      </c>
      <c r="GP226">
        <f t="shared" si="199"/>
        <v>0</v>
      </c>
      <c r="GR226">
        <v>0</v>
      </c>
      <c r="GS226">
        <v>0</v>
      </c>
      <c r="GT226">
        <v>0</v>
      </c>
      <c r="GU226" t="s">
        <v>3</v>
      </c>
      <c r="GV226">
        <f t="shared" si="200"/>
        <v>0</v>
      </c>
      <c r="GW226">
        <v>1</v>
      </c>
      <c r="GX226">
        <f t="shared" si="201"/>
        <v>0</v>
      </c>
      <c r="HA226">
        <v>0</v>
      </c>
      <c r="HB226">
        <v>0</v>
      </c>
      <c r="HC226">
        <f t="shared" si="202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279</v>
      </c>
      <c r="F227" s="2" t="s">
        <v>280</v>
      </c>
      <c r="G227" s="2" t="s">
        <v>804</v>
      </c>
      <c r="H227" s="2" t="s">
        <v>156</v>
      </c>
      <c r="I227" s="2">
        <f>I219*J227</f>
        <v>200</v>
      </c>
      <c r="J227" s="2">
        <v>100</v>
      </c>
      <c r="K227" s="2">
        <v>100</v>
      </c>
      <c r="L227" s="2"/>
      <c r="M227" s="2"/>
      <c r="N227" s="2"/>
      <c r="O227" s="2">
        <f t="shared" si="172"/>
        <v>75416</v>
      </c>
      <c r="P227" s="2">
        <f t="shared" si="173"/>
        <v>75416</v>
      </c>
      <c r="Q227" s="2">
        <f t="shared" si="205"/>
        <v>0</v>
      </c>
      <c r="R227" s="2">
        <f t="shared" si="174"/>
        <v>0</v>
      </c>
      <c r="S227" s="2">
        <f t="shared" si="175"/>
        <v>0</v>
      </c>
      <c r="T227" s="2">
        <f t="shared" si="176"/>
        <v>0</v>
      </c>
      <c r="U227" s="2">
        <f t="shared" si="177"/>
        <v>0</v>
      </c>
      <c r="V227" s="2">
        <f t="shared" si="178"/>
        <v>0</v>
      </c>
      <c r="W227" s="2">
        <f t="shared" si="179"/>
        <v>0</v>
      </c>
      <c r="X227" s="2">
        <f t="shared" si="180"/>
        <v>0</v>
      </c>
      <c r="Y227" s="2">
        <f t="shared" si="181"/>
        <v>0</v>
      </c>
      <c r="Z227" s="2"/>
      <c r="AA227" s="2">
        <v>50449121</v>
      </c>
      <c r="AB227" s="2">
        <f t="shared" si="182"/>
        <v>377.08</v>
      </c>
      <c r="AC227" s="2">
        <f t="shared" si="183"/>
        <v>377.08</v>
      </c>
      <c r="AD227" s="2">
        <f t="shared" si="206"/>
        <v>0</v>
      </c>
      <c r="AE227" s="2">
        <f t="shared" si="207"/>
        <v>0</v>
      </c>
      <c r="AF227" s="2">
        <f t="shared" si="208"/>
        <v>0</v>
      </c>
      <c r="AG227" s="2">
        <f t="shared" si="184"/>
        <v>0</v>
      </c>
      <c r="AH227" s="2">
        <f t="shared" si="209"/>
        <v>0</v>
      </c>
      <c r="AI227" s="2">
        <f t="shared" si="210"/>
        <v>0</v>
      </c>
      <c r="AJ227" s="2">
        <f t="shared" si="185"/>
        <v>0</v>
      </c>
      <c r="AK227" s="2">
        <v>377.08</v>
      </c>
      <c r="AL227" s="2">
        <v>377.08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281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86"/>
        <v>75416</v>
      </c>
      <c r="CQ227" s="2">
        <f t="shared" si="187"/>
        <v>377.08</v>
      </c>
      <c r="CR227" s="2">
        <f t="shared" si="211"/>
        <v>0</v>
      </c>
      <c r="CS227" s="2">
        <f t="shared" si="188"/>
        <v>0</v>
      </c>
      <c r="CT227" s="2">
        <f t="shared" si="189"/>
        <v>0</v>
      </c>
      <c r="CU227" s="2">
        <f t="shared" si="190"/>
        <v>0</v>
      </c>
      <c r="CV227" s="2">
        <f t="shared" si="191"/>
        <v>0</v>
      </c>
      <c r="CW227" s="2">
        <f t="shared" si="192"/>
        <v>0</v>
      </c>
      <c r="CX227" s="2">
        <f t="shared" si="193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1005</v>
      </c>
      <c r="DV227" s="2" t="s">
        <v>156</v>
      </c>
      <c r="DW227" s="2" t="s">
        <v>156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23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184</v>
      </c>
      <c r="EM227" s="2" t="s">
        <v>185</v>
      </c>
      <c r="EN227" s="2"/>
      <c r="EO227" s="2" t="s">
        <v>3</v>
      </c>
      <c r="EP227" s="2"/>
      <c r="EQ227" s="2">
        <v>0</v>
      </c>
      <c r="ER227" s="2">
        <v>377.08</v>
      </c>
      <c r="ES227" s="2">
        <v>377.08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94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-1669992776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195"/>
        <v>0</v>
      </c>
      <c r="GM227" s="2">
        <f t="shared" si="196"/>
        <v>75416</v>
      </c>
      <c r="GN227" s="2">
        <f t="shared" si="197"/>
        <v>75416</v>
      </c>
      <c r="GO227" s="2">
        <f t="shared" si="198"/>
        <v>0</v>
      </c>
      <c r="GP227" s="2">
        <f t="shared" si="199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00"/>
        <v>0</v>
      </c>
      <c r="GW227" s="2">
        <v>1</v>
      </c>
      <c r="GX227" s="2">
        <f t="shared" si="201"/>
        <v>0</v>
      </c>
      <c r="GY227" s="2"/>
      <c r="GZ227" s="2"/>
      <c r="HA227" s="2">
        <v>0</v>
      </c>
      <c r="HB227" s="2">
        <v>0</v>
      </c>
      <c r="HC227" s="2">
        <f t="shared" si="202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279</v>
      </c>
      <c r="F228" t="s">
        <v>280</v>
      </c>
      <c r="G228" t="s">
        <v>804</v>
      </c>
      <c r="H228" t="s">
        <v>156</v>
      </c>
      <c r="I228">
        <f>I220*J228</f>
        <v>200</v>
      </c>
      <c r="J228">
        <v>100</v>
      </c>
      <c r="K228">
        <v>100</v>
      </c>
      <c r="O228">
        <f t="shared" si="172"/>
        <v>1937437.04</v>
      </c>
      <c r="P228">
        <f t="shared" si="173"/>
        <v>1937437.04</v>
      </c>
      <c r="Q228">
        <f t="shared" si="205"/>
        <v>0</v>
      </c>
      <c r="R228">
        <f t="shared" si="174"/>
        <v>0</v>
      </c>
      <c r="S228">
        <f t="shared" si="175"/>
        <v>0</v>
      </c>
      <c r="T228">
        <f t="shared" si="176"/>
        <v>0</v>
      </c>
      <c r="U228">
        <f t="shared" si="177"/>
        <v>0</v>
      </c>
      <c r="V228">
        <f t="shared" si="178"/>
        <v>0</v>
      </c>
      <c r="W228">
        <f t="shared" si="179"/>
        <v>0</v>
      </c>
      <c r="X228">
        <f t="shared" si="180"/>
        <v>0</v>
      </c>
      <c r="Y228">
        <f t="shared" si="181"/>
        <v>0</v>
      </c>
      <c r="AA228">
        <v>50449122</v>
      </c>
      <c r="AB228">
        <f t="shared" si="182"/>
        <v>377.08</v>
      </c>
      <c r="AC228">
        <f t="shared" si="183"/>
        <v>377.08</v>
      </c>
      <c r="AD228">
        <f t="shared" si="206"/>
        <v>0</v>
      </c>
      <c r="AE228">
        <f t="shared" si="207"/>
        <v>0</v>
      </c>
      <c r="AF228">
        <f t="shared" si="208"/>
        <v>0</v>
      </c>
      <c r="AG228">
        <f t="shared" si="184"/>
        <v>0</v>
      </c>
      <c r="AH228">
        <f t="shared" si="209"/>
        <v>0</v>
      </c>
      <c r="AI228">
        <f t="shared" si="210"/>
        <v>0</v>
      </c>
      <c r="AJ228">
        <f t="shared" si="185"/>
        <v>0</v>
      </c>
      <c r="AK228">
        <v>377.08</v>
      </c>
      <c r="AL228">
        <v>377.08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25.69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281</v>
      </c>
      <c r="BM228">
        <v>80</v>
      </c>
      <c r="BN228">
        <v>0</v>
      </c>
      <c r="BO228" t="s">
        <v>280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86"/>
        <v>1937437.04</v>
      </c>
      <c r="CQ228">
        <f t="shared" si="187"/>
        <v>9687.19</v>
      </c>
      <c r="CR228">
        <f t="shared" si="211"/>
        <v>0</v>
      </c>
      <c r="CS228">
        <f t="shared" si="188"/>
        <v>0</v>
      </c>
      <c r="CT228">
        <f t="shared" si="189"/>
        <v>0</v>
      </c>
      <c r="CU228">
        <f t="shared" si="190"/>
        <v>0</v>
      </c>
      <c r="CV228">
        <f t="shared" si="191"/>
        <v>0</v>
      </c>
      <c r="CW228">
        <f t="shared" si="192"/>
        <v>0</v>
      </c>
      <c r="CX228">
        <f t="shared" si="193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1005</v>
      </c>
      <c r="DV228" t="s">
        <v>156</v>
      </c>
      <c r="DW228" t="s">
        <v>156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23</v>
      </c>
      <c r="EH228">
        <v>0</v>
      </c>
      <c r="EI228" t="s">
        <v>3</v>
      </c>
      <c r="EJ228">
        <v>1</v>
      </c>
      <c r="EK228">
        <v>80</v>
      </c>
      <c r="EL228" t="s">
        <v>184</v>
      </c>
      <c r="EM228" t="s">
        <v>185</v>
      </c>
      <c r="EO228" t="s">
        <v>3</v>
      </c>
      <c r="EQ228">
        <v>0</v>
      </c>
      <c r="ER228">
        <v>377.08</v>
      </c>
      <c r="ES228">
        <v>377.08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194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-1669992776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195"/>
        <v>0</v>
      </c>
      <c r="GM228">
        <f t="shared" si="196"/>
        <v>1937437.04</v>
      </c>
      <c r="GN228">
        <f t="shared" si="197"/>
        <v>1937437.04</v>
      </c>
      <c r="GO228">
        <f t="shared" si="198"/>
        <v>0</v>
      </c>
      <c r="GP228">
        <f t="shared" si="199"/>
        <v>0</v>
      </c>
      <c r="GR228">
        <v>0</v>
      </c>
      <c r="GS228">
        <v>0</v>
      </c>
      <c r="GT228">
        <v>0</v>
      </c>
      <c r="GU228" t="s">
        <v>3</v>
      </c>
      <c r="GV228">
        <f t="shared" si="200"/>
        <v>0</v>
      </c>
      <c r="GW228">
        <v>1</v>
      </c>
      <c r="GX228">
        <f t="shared" si="201"/>
        <v>0</v>
      </c>
      <c r="HA228">
        <v>0</v>
      </c>
      <c r="HB228">
        <v>0</v>
      </c>
      <c r="HC228">
        <f t="shared" si="202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>
        <v>28</v>
      </c>
      <c r="D229" s="2"/>
      <c r="E229" s="2" t="s">
        <v>282</v>
      </c>
      <c r="F229" s="2" t="s">
        <v>283</v>
      </c>
      <c r="G229" s="2" t="s">
        <v>284</v>
      </c>
      <c r="H229" s="2" t="s">
        <v>242</v>
      </c>
      <c r="I229" s="2">
        <f>I219*J229</f>
        <v>217.42881800000001</v>
      </c>
      <c r="J229" s="2">
        <v>108.714409</v>
      </c>
      <c r="K229" s="2">
        <v>108.714409</v>
      </c>
      <c r="L229" s="2"/>
      <c r="M229" s="2"/>
      <c r="N229" s="2"/>
      <c r="O229" s="2">
        <f t="shared" si="172"/>
        <v>14417.7</v>
      </c>
      <c r="P229" s="2">
        <f t="shared" si="173"/>
        <v>14417.7</v>
      </c>
      <c r="Q229" s="2">
        <f t="shared" si="205"/>
        <v>0</v>
      </c>
      <c r="R229" s="2">
        <f t="shared" si="174"/>
        <v>0</v>
      </c>
      <c r="S229" s="2">
        <f t="shared" si="175"/>
        <v>0</v>
      </c>
      <c r="T229" s="2">
        <f t="shared" si="176"/>
        <v>0</v>
      </c>
      <c r="U229" s="2">
        <f t="shared" si="177"/>
        <v>0</v>
      </c>
      <c r="V229" s="2">
        <f t="shared" si="178"/>
        <v>0</v>
      </c>
      <c r="W229" s="2">
        <f t="shared" si="179"/>
        <v>0</v>
      </c>
      <c r="X229" s="2">
        <f t="shared" si="180"/>
        <v>0</v>
      </c>
      <c r="Y229" s="2">
        <f t="shared" si="181"/>
        <v>0</v>
      </c>
      <c r="Z229" s="2"/>
      <c r="AA229" s="2">
        <v>50449121</v>
      </c>
      <c r="AB229" s="2">
        <f t="shared" si="182"/>
        <v>66.31</v>
      </c>
      <c r="AC229" s="2">
        <f t="shared" si="183"/>
        <v>66.31</v>
      </c>
      <c r="AD229" s="2">
        <f t="shared" si="206"/>
        <v>0</v>
      </c>
      <c r="AE229" s="2">
        <f t="shared" si="207"/>
        <v>0</v>
      </c>
      <c r="AF229" s="2">
        <f t="shared" si="208"/>
        <v>0</v>
      </c>
      <c r="AG229" s="2">
        <f t="shared" si="184"/>
        <v>0</v>
      </c>
      <c r="AH229" s="2">
        <f t="shared" si="209"/>
        <v>0</v>
      </c>
      <c r="AI229" s="2">
        <f t="shared" si="210"/>
        <v>0</v>
      </c>
      <c r="AJ229" s="2">
        <f t="shared" si="185"/>
        <v>0</v>
      </c>
      <c r="AK229" s="2">
        <v>66.31</v>
      </c>
      <c r="AL229" s="2">
        <v>66.31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87</v>
      </c>
      <c r="AU229" s="2">
        <v>105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285</v>
      </c>
      <c r="BK229" s="2"/>
      <c r="BL229" s="2"/>
      <c r="BM229" s="2">
        <v>80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87</v>
      </c>
      <c r="CA229" s="2">
        <v>105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86"/>
        <v>14417.7</v>
      </c>
      <c r="CQ229" s="2">
        <f t="shared" si="187"/>
        <v>66.31</v>
      </c>
      <c r="CR229" s="2">
        <f t="shared" si="211"/>
        <v>0</v>
      </c>
      <c r="CS229" s="2">
        <f t="shared" si="188"/>
        <v>0</v>
      </c>
      <c r="CT229" s="2">
        <f t="shared" si="189"/>
        <v>0</v>
      </c>
      <c r="CU229" s="2">
        <f t="shared" si="190"/>
        <v>0</v>
      </c>
      <c r="CV229" s="2">
        <f t="shared" si="191"/>
        <v>0</v>
      </c>
      <c r="CW229" s="2">
        <f t="shared" si="192"/>
        <v>0</v>
      </c>
      <c r="CX229" s="2">
        <f t="shared" si="193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1003</v>
      </c>
      <c r="DV229" s="2" t="s">
        <v>242</v>
      </c>
      <c r="DW229" s="2" t="s">
        <v>242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49573341</v>
      </c>
      <c r="EF229" s="2">
        <v>30</v>
      </c>
      <c r="EG229" s="2" t="s">
        <v>23</v>
      </c>
      <c r="EH229" s="2">
        <v>0</v>
      </c>
      <c r="EI229" s="2" t="s">
        <v>3</v>
      </c>
      <c r="EJ229" s="2">
        <v>1</v>
      </c>
      <c r="EK229" s="2">
        <v>80</v>
      </c>
      <c r="EL229" s="2" t="s">
        <v>184</v>
      </c>
      <c r="EM229" s="2" t="s">
        <v>185</v>
      </c>
      <c r="EN229" s="2"/>
      <c r="EO229" s="2" t="s">
        <v>3</v>
      </c>
      <c r="EP229" s="2"/>
      <c r="EQ229" s="2">
        <v>0</v>
      </c>
      <c r="ER229" s="2">
        <v>66.31</v>
      </c>
      <c r="ES229" s="2">
        <v>66.31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94"/>
        <v>0</v>
      </c>
      <c r="FS229" s="2">
        <v>0</v>
      </c>
      <c r="FT229" s="2"/>
      <c r="FU229" s="2"/>
      <c r="FV229" s="2"/>
      <c r="FW229" s="2"/>
      <c r="FX229" s="2">
        <v>87</v>
      </c>
      <c r="FY229" s="2">
        <v>105</v>
      </c>
      <c r="FZ229" s="2"/>
      <c r="GA229" s="2" t="s">
        <v>3</v>
      </c>
      <c r="GB229" s="2"/>
      <c r="GC229" s="2"/>
      <c r="GD229" s="2">
        <v>0</v>
      </c>
      <c r="GE229" s="2"/>
      <c r="GF229" s="2">
        <v>2006671784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195"/>
        <v>0</v>
      </c>
      <c r="GM229" s="2">
        <f t="shared" si="196"/>
        <v>14417.7</v>
      </c>
      <c r="GN229" s="2">
        <f t="shared" si="197"/>
        <v>14417.7</v>
      </c>
      <c r="GO229" s="2">
        <f t="shared" si="198"/>
        <v>0</v>
      </c>
      <c r="GP229" s="2">
        <f t="shared" si="199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00"/>
        <v>0</v>
      </c>
      <c r="GW229" s="2">
        <v>1</v>
      </c>
      <c r="GX229" s="2">
        <f t="shared" si="201"/>
        <v>0</v>
      </c>
      <c r="GY229" s="2"/>
      <c r="GZ229" s="2"/>
      <c r="HA229" s="2">
        <v>0</v>
      </c>
      <c r="HB229" s="2">
        <v>0</v>
      </c>
      <c r="HC229" s="2">
        <f t="shared" si="202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C230">
        <v>30</v>
      </c>
      <c r="E230" t="s">
        <v>282</v>
      </c>
      <c r="F230" t="s">
        <v>283</v>
      </c>
      <c r="G230" t="s">
        <v>284</v>
      </c>
      <c r="H230" t="s">
        <v>242</v>
      </c>
      <c r="I230">
        <f>I220*J230</f>
        <v>217.42881800000001</v>
      </c>
      <c r="J230">
        <v>108.714409</v>
      </c>
      <c r="K230">
        <v>108.714409</v>
      </c>
      <c r="O230">
        <f t="shared" si="172"/>
        <v>30998.06</v>
      </c>
      <c r="P230">
        <f t="shared" si="173"/>
        <v>30998.06</v>
      </c>
      <c r="Q230">
        <f t="shared" si="205"/>
        <v>0</v>
      </c>
      <c r="R230">
        <f t="shared" si="174"/>
        <v>0</v>
      </c>
      <c r="S230">
        <f t="shared" si="175"/>
        <v>0</v>
      </c>
      <c r="T230">
        <f t="shared" si="176"/>
        <v>0</v>
      </c>
      <c r="U230">
        <f t="shared" si="177"/>
        <v>0</v>
      </c>
      <c r="V230">
        <f t="shared" si="178"/>
        <v>0</v>
      </c>
      <c r="W230">
        <f t="shared" si="179"/>
        <v>0</v>
      </c>
      <c r="X230">
        <f t="shared" si="180"/>
        <v>0</v>
      </c>
      <c r="Y230">
        <f t="shared" si="181"/>
        <v>0</v>
      </c>
      <c r="AA230">
        <v>50449122</v>
      </c>
      <c r="AB230">
        <f t="shared" si="182"/>
        <v>66.31</v>
      </c>
      <c r="AC230">
        <f t="shared" si="183"/>
        <v>66.31</v>
      </c>
      <c r="AD230">
        <f t="shared" si="206"/>
        <v>0</v>
      </c>
      <c r="AE230">
        <f t="shared" si="207"/>
        <v>0</v>
      </c>
      <c r="AF230">
        <f t="shared" si="208"/>
        <v>0</v>
      </c>
      <c r="AG230">
        <f t="shared" si="184"/>
        <v>0</v>
      </c>
      <c r="AH230">
        <f t="shared" si="209"/>
        <v>0</v>
      </c>
      <c r="AI230">
        <f t="shared" si="210"/>
        <v>0</v>
      </c>
      <c r="AJ230">
        <f t="shared" si="185"/>
        <v>0</v>
      </c>
      <c r="AK230">
        <v>66.31</v>
      </c>
      <c r="AL230">
        <v>66.31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2.15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285</v>
      </c>
      <c r="BM230">
        <v>80</v>
      </c>
      <c r="BN230">
        <v>0</v>
      </c>
      <c r="BO230" t="s">
        <v>283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6"/>
        <v>30998.06</v>
      </c>
      <c r="CQ230">
        <f t="shared" si="187"/>
        <v>142.57</v>
      </c>
      <c r="CR230">
        <f t="shared" si="211"/>
        <v>0</v>
      </c>
      <c r="CS230">
        <f t="shared" si="188"/>
        <v>0</v>
      </c>
      <c r="CT230">
        <f t="shared" si="189"/>
        <v>0</v>
      </c>
      <c r="CU230">
        <f t="shared" si="190"/>
        <v>0</v>
      </c>
      <c r="CV230">
        <f t="shared" si="191"/>
        <v>0</v>
      </c>
      <c r="CW230">
        <f t="shared" si="192"/>
        <v>0</v>
      </c>
      <c r="CX230">
        <f t="shared" si="193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87</v>
      </c>
      <c r="DO230">
        <v>105</v>
      </c>
      <c r="DP230">
        <v>1</v>
      </c>
      <c r="DQ230">
        <v>1</v>
      </c>
      <c r="DU230">
        <v>1003</v>
      </c>
      <c r="DV230" t="s">
        <v>242</v>
      </c>
      <c r="DW230" t="s">
        <v>242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49573341</v>
      </c>
      <c r="EF230">
        <v>30</v>
      </c>
      <c r="EG230" t="s">
        <v>23</v>
      </c>
      <c r="EH230">
        <v>0</v>
      </c>
      <c r="EI230" t="s">
        <v>3</v>
      </c>
      <c r="EJ230">
        <v>1</v>
      </c>
      <c r="EK230">
        <v>80</v>
      </c>
      <c r="EL230" t="s">
        <v>184</v>
      </c>
      <c r="EM230" t="s">
        <v>185</v>
      </c>
      <c r="EO230" t="s">
        <v>3</v>
      </c>
      <c r="EQ230">
        <v>0</v>
      </c>
      <c r="ER230">
        <v>66.31</v>
      </c>
      <c r="ES230">
        <v>66.31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94"/>
        <v>0</v>
      </c>
      <c r="FS230">
        <v>0</v>
      </c>
      <c r="FX230">
        <v>87</v>
      </c>
      <c r="FY230">
        <v>105</v>
      </c>
      <c r="GA230" t="s">
        <v>3</v>
      </c>
      <c r="GD230">
        <v>0</v>
      </c>
      <c r="GF230">
        <v>2006671784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195"/>
        <v>0</v>
      </c>
      <c r="GM230">
        <f t="shared" si="196"/>
        <v>30998.06</v>
      </c>
      <c r="GN230">
        <f t="shared" si="197"/>
        <v>30998.06</v>
      </c>
      <c r="GO230">
        <f t="shared" si="198"/>
        <v>0</v>
      </c>
      <c r="GP230">
        <f t="shared" si="199"/>
        <v>0</v>
      </c>
      <c r="GR230">
        <v>0</v>
      </c>
      <c r="GS230">
        <v>0</v>
      </c>
      <c r="GT230">
        <v>0</v>
      </c>
      <c r="GU230" t="s">
        <v>3</v>
      </c>
      <c r="GV230">
        <f t="shared" si="200"/>
        <v>0</v>
      </c>
      <c r="GW230">
        <v>1</v>
      </c>
      <c r="GX230">
        <f t="shared" si="201"/>
        <v>0</v>
      </c>
      <c r="HA230">
        <v>0</v>
      </c>
      <c r="HB230">
        <v>0</v>
      </c>
      <c r="HC230">
        <f t="shared" si="202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>
        <v>27</v>
      </c>
      <c r="D231" s="2"/>
      <c r="E231" s="2" t="s">
        <v>286</v>
      </c>
      <c r="F231" s="2" t="s">
        <v>287</v>
      </c>
      <c r="G231" s="2" t="s">
        <v>288</v>
      </c>
      <c r="H231" s="2" t="s">
        <v>242</v>
      </c>
      <c r="I231" s="2">
        <f>I219*J231</f>
        <v>148.403796</v>
      </c>
      <c r="J231" s="2">
        <v>74.201898</v>
      </c>
      <c r="K231" s="2">
        <v>74.201898</v>
      </c>
      <c r="L231" s="2"/>
      <c r="M231" s="2"/>
      <c r="N231" s="2"/>
      <c r="O231" s="2">
        <f t="shared" si="172"/>
        <v>5090.25</v>
      </c>
      <c r="P231" s="2">
        <f t="shared" si="173"/>
        <v>5090.25</v>
      </c>
      <c r="Q231" s="2">
        <f t="shared" si="205"/>
        <v>0</v>
      </c>
      <c r="R231" s="2">
        <f t="shared" si="174"/>
        <v>0</v>
      </c>
      <c r="S231" s="2">
        <f t="shared" si="175"/>
        <v>0</v>
      </c>
      <c r="T231" s="2">
        <f t="shared" si="176"/>
        <v>0</v>
      </c>
      <c r="U231" s="2">
        <f t="shared" si="177"/>
        <v>0</v>
      </c>
      <c r="V231" s="2">
        <f t="shared" si="178"/>
        <v>0</v>
      </c>
      <c r="W231" s="2">
        <f t="shared" si="179"/>
        <v>0</v>
      </c>
      <c r="X231" s="2">
        <f t="shared" si="180"/>
        <v>0</v>
      </c>
      <c r="Y231" s="2">
        <f t="shared" si="181"/>
        <v>0</v>
      </c>
      <c r="Z231" s="2"/>
      <c r="AA231" s="2">
        <v>50449121</v>
      </c>
      <c r="AB231" s="2">
        <f t="shared" si="182"/>
        <v>34.299999999999997</v>
      </c>
      <c r="AC231" s="2">
        <f t="shared" si="183"/>
        <v>34.299999999999997</v>
      </c>
      <c r="AD231" s="2">
        <f t="shared" si="206"/>
        <v>0</v>
      </c>
      <c r="AE231" s="2">
        <f t="shared" si="207"/>
        <v>0</v>
      </c>
      <c r="AF231" s="2">
        <f t="shared" si="208"/>
        <v>0</v>
      </c>
      <c r="AG231" s="2">
        <f t="shared" si="184"/>
        <v>0</v>
      </c>
      <c r="AH231" s="2">
        <f t="shared" si="209"/>
        <v>0</v>
      </c>
      <c r="AI231" s="2">
        <f t="shared" si="210"/>
        <v>0</v>
      </c>
      <c r="AJ231" s="2">
        <f t="shared" si="185"/>
        <v>0</v>
      </c>
      <c r="AK231" s="2">
        <v>34.299999999999997</v>
      </c>
      <c r="AL231" s="2">
        <v>34.299999999999997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87</v>
      </c>
      <c r="AU231" s="2">
        <v>105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289</v>
      </c>
      <c r="BK231" s="2"/>
      <c r="BL231" s="2"/>
      <c r="BM231" s="2">
        <v>80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87</v>
      </c>
      <c r="CA231" s="2">
        <v>105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86"/>
        <v>5090.25</v>
      </c>
      <c r="CQ231" s="2">
        <f t="shared" si="187"/>
        <v>34.299999999999997</v>
      </c>
      <c r="CR231" s="2">
        <f t="shared" si="211"/>
        <v>0</v>
      </c>
      <c r="CS231" s="2">
        <f t="shared" si="188"/>
        <v>0</v>
      </c>
      <c r="CT231" s="2">
        <f t="shared" si="189"/>
        <v>0</v>
      </c>
      <c r="CU231" s="2">
        <f t="shared" si="190"/>
        <v>0</v>
      </c>
      <c r="CV231" s="2">
        <f t="shared" si="191"/>
        <v>0</v>
      </c>
      <c r="CW231" s="2">
        <f t="shared" si="192"/>
        <v>0</v>
      </c>
      <c r="CX231" s="2">
        <f t="shared" si="193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1003</v>
      </c>
      <c r="DV231" s="2" t="s">
        <v>242</v>
      </c>
      <c r="DW231" s="2" t="s">
        <v>242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49573341</v>
      </c>
      <c r="EF231" s="2">
        <v>30</v>
      </c>
      <c r="EG231" s="2" t="s">
        <v>23</v>
      </c>
      <c r="EH231" s="2">
        <v>0</v>
      </c>
      <c r="EI231" s="2" t="s">
        <v>3</v>
      </c>
      <c r="EJ231" s="2">
        <v>1</v>
      </c>
      <c r="EK231" s="2">
        <v>80</v>
      </c>
      <c r="EL231" s="2" t="s">
        <v>184</v>
      </c>
      <c r="EM231" s="2" t="s">
        <v>185</v>
      </c>
      <c r="EN231" s="2"/>
      <c r="EO231" s="2" t="s">
        <v>3</v>
      </c>
      <c r="EP231" s="2"/>
      <c r="EQ231" s="2">
        <v>0</v>
      </c>
      <c r="ER231" s="2">
        <v>34.299999999999997</v>
      </c>
      <c r="ES231" s="2">
        <v>34.299999999999997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194"/>
        <v>0</v>
      </c>
      <c r="FS231" s="2">
        <v>0</v>
      </c>
      <c r="FT231" s="2"/>
      <c r="FU231" s="2"/>
      <c r="FV231" s="2"/>
      <c r="FW231" s="2"/>
      <c r="FX231" s="2">
        <v>87</v>
      </c>
      <c r="FY231" s="2">
        <v>105</v>
      </c>
      <c r="FZ231" s="2"/>
      <c r="GA231" s="2" t="s">
        <v>3</v>
      </c>
      <c r="GB231" s="2"/>
      <c r="GC231" s="2"/>
      <c r="GD231" s="2">
        <v>0</v>
      </c>
      <c r="GE231" s="2"/>
      <c r="GF231" s="2">
        <v>-1778684027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195"/>
        <v>0</v>
      </c>
      <c r="GM231" s="2">
        <f t="shared" si="196"/>
        <v>5090.25</v>
      </c>
      <c r="GN231" s="2">
        <f t="shared" si="197"/>
        <v>5090.25</v>
      </c>
      <c r="GO231" s="2">
        <f t="shared" si="198"/>
        <v>0</v>
      </c>
      <c r="GP231" s="2">
        <f t="shared" si="199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00"/>
        <v>0</v>
      </c>
      <c r="GW231" s="2">
        <v>1</v>
      </c>
      <c r="GX231" s="2">
        <f t="shared" si="201"/>
        <v>0</v>
      </c>
      <c r="GY231" s="2"/>
      <c r="GZ231" s="2"/>
      <c r="HA231" s="2">
        <v>0</v>
      </c>
      <c r="HB231" s="2">
        <v>0</v>
      </c>
      <c r="HC231" s="2">
        <f t="shared" si="202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C232">
        <v>29</v>
      </c>
      <c r="E232" t="s">
        <v>286</v>
      </c>
      <c r="F232" t="s">
        <v>287</v>
      </c>
      <c r="G232" t="s">
        <v>288</v>
      </c>
      <c r="H232" t="s">
        <v>242</v>
      </c>
      <c r="I232">
        <f>I220*J232</f>
        <v>148.403796</v>
      </c>
      <c r="J232">
        <v>74.201898</v>
      </c>
      <c r="K232">
        <v>74.201898</v>
      </c>
      <c r="O232">
        <f t="shared" si="172"/>
        <v>16899.63</v>
      </c>
      <c r="P232">
        <f t="shared" si="173"/>
        <v>16899.63</v>
      </c>
      <c r="Q232">
        <f t="shared" si="205"/>
        <v>0</v>
      </c>
      <c r="R232">
        <f t="shared" si="174"/>
        <v>0</v>
      </c>
      <c r="S232">
        <f t="shared" si="175"/>
        <v>0</v>
      </c>
      <c r="T232">
        <f t="shared" si="176"/>
        <v>0</v>
      </c>
      <c r="U232">
        <f t="shared" si="177"/>
        <v>0</v>
      </c>
      <c r="V232">
        <f t="shared" si="178"/>
        <v>0</v>
      </c>
      <c r="W232">
        <f t="shared" si="179"/>
        <v>0</v>
      </c>
      <c r="X232">
        <f t="shared" si="180"/>
        <v>0</v>
      </c>
      <c r="Y232">
        <f t="shared" si="181"/>
        <v>0</v>
      </c>
      <c r="AA232">
        <v>50449122</v>
      </c>
      <c r="AB232">
        <f t="shared" si="182"/>
        <v>34.299999999999997</v>
      </c>
      <c r="AC232">
        <f t="shared" si="183"/>
        <v>34.299999999999997</v>
      </c>
      <c r="AD232">
        <f t="shared" si="206"/>
        <v>0</v>
      </c>
      <c r="AE232">
        <f t="shared" si="207"/>
        <v>0</v>
      </c>
      <c r="AF232">
        <f t="shared" si="208"/>
        <v>0</v>
      </c>
      <c r="AG232">
        <f t="shared" si="184"/>
        <v>0</v>
      </c>
      <c r="AH232">
        <f t="shared" si="209"/>
        <v>0</v>
      </c>
      <c r="AI232">
        <f t="shared" si="210"/>
        <v>0</v>
      </c>
      <c r="AJ232">
        <f t="shared" si="185"/>
        <v>0</v>
      </c>
      <c r="AK232">
        <v>34.299999999999997</v>
      </c>
      <c r="AL232">
        <v>34.299999999999997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3.32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289</v>
      </c>
      <c r="BM232">
        <v>80</v>
      </c>
      <c r="BN232">
        <v>0</v>
      </c>
      <c r="BO232" t="s">
        <v>287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86"/>
        <v>16899.63</v>
      </c>
      <c r="CQ232">
        <f t="shared" si="187"/>
        <v>113.88</v>
      </c>
      <c r="CR232">
        <f t="shared" si="211"/>
        <v>0</v>
      </c>
      <c r="CS232">
        <f t="shared" si="188"/>
        <v>0</v>
      </c>
      <c r="CT232">
        <f t="shared" si="189"/>
        <v>0</v>
      </c>
      <c r="CU232">
        <f t="shared" si="190"/>
        <v>0</v>
      </c>
      <c r="CV232">
        <f t="shared" si="191"/>
        <v>0</v>
      </c>
      <c r="CW232">
        <f t="shared" si="192"/>
        <v>0</v>
      </c>
      <c r="CX232">
        <f t="shared" si="193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87</v>
      </c>
      <c r="DO232">
        <v>105</v>
      </c>
      <c r="DP232">
        <v>1</v>
      </c>
      <c r="DQ232">
        <v>1</v>
      </c>
      <c r="DU232">
        <v>1003</v>
      </c>
      <c r="DV232" t="s">
        <v>242</v>
      </c>
      <c r="DW232" t="s">
        <v>242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49573341</v>
      </c>
      <c r="EF232">
        <v>30</v>
      </c>
      <c r="EG232" t="s">
        <v>23</v>
      </c>
      <c r="EH232">
        <v>0</v>
      </c>
      <c r="EI232" t="s">
        <v>3</v>
      </c>
      <c r="EJ232">
        <v>1</v>
      </c>
      <c r="EK232">
        <v>80</v>
      </c>
      <c r="EL232" t="s">
        <v>184</v>
      </c>
      <c r="EM232" t="s">
        <v>185</v>
      </c>
      <c r="EO232" t="s">
        <v>3</v>
      </c>
      <c r="EQ232">
        <v>0</v>
      </c>
      <c r="ER232">
        <v>34.299999999999997</v>
      </c>
      <c r="ES232">
        <v>34.299999999999997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94"/>
        <v>0</v>
      </c>
      <c r="FS232">
        <v>0</v>
      </c>
      <c r="FX232">
        <v>87</v>
      </c>
      <c r="FY232">
        <v>105</v>
      </c>
      <c r="GA232" t="s">
        <v>3</v>
      </c>
      <c r="GD232">
        <v>0</v>
      </c>
      <c r="GF232">
        <v>-1778684027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195"/>
        <v>0</v>
      </c>
      <c r="GM232">
        <f t="shared" si="196"/>
        <v>16899.63</v>
      </c>
      <c r="GN232">
        <f t="shared" si="197"/>
        <v>16899.63</v>
      </c>
      <c r="GO232">
        <f t="shared" si="198"/>
        <v>0</v>
      </c>
      <c r="GP232">
        <f t="shared" si="199"/>
        <v>0</v>
      </c>
      <c r="GR232">
        <v>0</v>
      </c>
      <c r="GS232">
        <v>0</v>
      </c>
      <c r="GT232">
        <v>0</v>
      </c>
      <c r="GU232" t="s">
        <v>3</v>
      </c>
      <c r="GV232">
        <f t="shared" si="200"/>
        <v>0</v>
      </c>
      <c r="GW232">
        <v>1</v>
      </c>
      <c r="GX232">
        <f t="shared" si="201"/>
        <v>0</v>
      </c>
      <c r="HA232">
        <v>0</v>
      </c>
      <c r="HB232">
        <v>0</v>
      </c>
      <c r="HC232">
        <f t="shared" si="202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4" spans="1:255" x14ac:dyDescent="0.2">
      <c r="A234" s="3">
        <v>51</v>
      </c>
      <c r="B234" s="3">
        <f>B201</f>
        <v>1</v>
      </c>
      <c r="C234" s="3">
        <f>A201</f>
        <v>5</v>
      </c>
      <c r="D234" s="3">
        <f>ROW(A201)</f>
        <v>201</v>
      </c>
      <c r="E234" s="3"/>
      <c r="F234" s="3" t="str">
        <f>IF(F201&lt;&gt;"",F201,"")</f>
        <v>Новый подраздел</v>
      </c>
      <c r="G234" s="3" t="str">
        <f>IF(G201&lt;&gt;"",G201,"")</f>
        <v>Стены, перегородки, кровля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212">ROUND(AB234,2)</f>
        <v>199208.46</v>
      </c>
      <c r="P234" s="3">
        <f t="shared" si="212"/>
        <v>182563.25</v>
      </c>
      <c r="Q234" s="3">
        <f t="shared" si="212"/>
        <v>2032.93</v>
      </c>
      <c r="R234" s="3">
        <f t="shared" si="212"/>
        <v>409.2</v>
      </c>
      <c r="S234" s="3">
        <f t="shared" si="212"/>
        <v>14612.28</v>
      </c>
      <c r="T234" s="3">
        <f t="shared" si="212"/>
        <v>0</v>
      </c>
      <c r="U234" s="3">
        <f>AH234</f>
        <v>1127.9125000000001</v>
      </c>
      <c r="V234" s="3">
        <f>AI234</f>
        <v>0</v>
      </c>
      <c r="W234" s="3">
        <f>ROUND(AJ234,2)</f>
        <v>0</v>
      </c>
      <c r="X234" s="3">
        <f>ROUND(AK234,2)</f>
        <v>13664.79</v>
      </c>
      <c r="Y234" s="3">
        <f>ROUND(AL234,2)</f>
        <v>12620.8</v>
      </c>
      <c r="Z234" s="3"/>
      <c r="AA234" s="3"/>
      <c r="AB234" s="3">
        <f>ROUND(SUMIF(AA205:AA232,"=50449121",O205:O232),2)</f>
        <v>199208.46</v>
      </c>
      <c r="AC234" s="3">
        <f>ROUND(SUMIF(AA205:AA232,"=50449121",P205:P232),2)</f>
        <v>182563.25</v>
      </c>
      <c r="AD234" s="3">
        <f>ROUND(SUMIF(AA205:AA232,"=50449121",Q205:Q232),2)</f>
        <v>2032.93</v>
      </c>
      <c r="AE234" s="3">
        <f>ROUND(SUMIF(AA205:AA232,"=50449121",R205:R232),2)</f>
        <v>409.2</v>
      </c>
      <c r="AF234" s="3">
        <f>ROUND(SUMIF(AA205:AA232,"=50449121",S205:S232),2)</f>
        <v>14612.28</v>
      </c>
      <c r="AG234" s="3">
        <f>ROUND(SUMIF(AA205:AA232,"=50449121",T205:T232),2)</f>
        <v>0</v>
      </c>
      <c r="AH234" s="3">
        <f>SUMIF(AA205:AA232,"=50449121",U205:U232)</f>
        <v>1127.9125000000001</v>
      </c>
      <c r="AI234" s="3">
        <f>SUMIF(AA205:AA232,"=50449121",V205:V232)</f>
        <v>0</v>
      </c>
      <c r="AJ234" s="3">
        <f>ROUND(SUMIF(AA205:AA232,"=50449121",W205:W232),2)</f>
        <v>0</v>
      </c>
      <c r="AK234" s="3">
        <f>ROUND(SUMIF(AA205:AA232,"=50449121",X205:X232),2)</f>
        <v>13664.79</v>
      </c>
      <c r="AL234" s="3">
        <f>ROUND(SUMIF(AA205:AA232,"=50449121",Y205:Y232),2)</f>
        <v>12620.8</v>
      </c>
      <c r="AM234" s="3"/>
      <c r="AN234" s="3"/>
      <c r="AO234" s="3">
        <f t="shared" ref="AO234:BD234" si="213">ROUND(BX234,2)</f>
        <v>0</v>
      </c>
      <c r="AP234" s="3">
        <f t="shared" si="213"/>
        <v>0</v>
      </c>
      <c r="AQ234" s="3">
        <f t="shared" si="213"/>
        <v>0</v>
      </c>
      <c r="AR234" s="3">
        <f t="shared" si="213"/>
        <v>226210.16</v>
      </c>
      <c r="AS234" s="3">
        <f t="shared" si="213"/>
        <v>226210.16</v>
      </c>
      <c r="AT234" s="3">
        <f t="shared" si="213"/>
        <v>0</v>
      </c>
      <c r="AU234" s="3">
        <f t="shared" si="213"/>
        <v>0</v>
      </c>
      <c r="AV234" s="3">
        <f t="shared" si="213"/>
        <v>182563.25</v>
      </c>
      <c r="AW234" s="3">
        <f t="shared" si="213"/>
        <v>182563.25</v>
      </c>
      <c r="AX234" s="3">
        <f t="shared" si="213"/>
        <v>0</v>
      </c>
      <c r="AY234" s="3">
        <f t="shared" si="213"/>
        <v>182563.25</v>
      </c>
      <c r="AZ234" s="3">
        <f t="shared" si="213"/>
        <v>0</v>
      </c>
      <c r="BA234" s="3">
        <f t="shared" si="213"/>
        <v>0</v>
      </c>
      <c r="BB234" s="3">
        <f t="shared" si="213"/>
        <v>0</v>
      </c>
      <c r="BC234" s="3">
        <f t="shared" si="213"/>
        <v>0</v>
      </c>
      <c r="BD234" s="3">
        <f t="shared" si="213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>
        <f>ROUND(SUMIF(AA205:AA232,"=50449121",FQ205:FQ232),2)</f>
        <v>0</v>
      </c>
      <c r="BY234" s="3">
        <f>ROUND(SUMIF(AA205:AA232,"=50449121",FR205:FR232),2)</f>
        <v>0</v>
      </c>
      <c r="BZ234" s="3">
        <f>ROUND(SUMIF(AA205:AA232,"=50449121",GL205:GL232),2)</f>
        <v>0</v>
      </c>
      <c r="CA234" s="3">
        <f>ROUND(SUMIF(AA205:AA232,"=50449121",GM205:GM232),2)</f>
        <v>226210.16</v>
      </c>
      <c r="CB234" s="3">
        <f>ROUND(SUMIF(AA205:AA232,"=50449121",GN205:GN232),2)</f>
        <v>226210.16</v>
      </c>
      <c r="CC234" s="3">
        <f>ROUND(SUMIF(AA205:AA232,"=50449121",GO205:GO232),2)</f>
        <v>0</v>
      </c>
      <c r="CD234" s="3">
        <f>ROUND(SUMIF(AA205:AA232,"=50449121",GP205:GP232),2)</f>
        <v>0</v>
      </c>
      <c r="CE234" s="3">
        <f>AC234-BX234</f>
        <v>182563.25</v>
      </c>
      <c r="CF234" s="3">
        <f>AC234-BY234</f>
        <v>182563.25</v>
      </c>
      <c r="CG234" s="3">
        <f>BX234-BZ234</f>
        <v>0</v>
      </c>
      <c r="CH234" s="3">
        <f>AC234-BX234-BY234+BZ234</f>
        <v>182563.25</v>
      </c>
      <c r="CI234" s="3">
        <f>BY234-BZ234</f>
        <v>0</v>
      </c>
      <c r="CJ234" s="3">
        <f>ROUND(SUMIF(AA205:AA232,"=50449121",GX205:GX232),2)</f>
        <v>0</v>
      </c>
      <c r="CK234" s="3">
        <f>ROUND(SUMIF(AA205:AA232,"=50449121",GY205:GY232),2)</f>
        <v>0</v>
      </c>
      <c r="CL234" s="3">
        <f>ROUND(SUMIF(AA205:AA232,"=50449121",GZ205:GZ232),2)</f>
        <v>0</v>
      </c>
      <c r="CM234" s="3">
        <f>ROUND(SUMIF(AA205:AA232,"=50449121",HD205:HD232),2)</f>
        <v>0</v>
      </c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214">ROUND(DT234,2)</f>
        <v>2907468.42</v>
      </c>
      <c r="DH234" s="4">
        <f t="shared" si="214"/>
        <v>2457522.17</v>
      </c>
      <c r="DI234" s="4">
        <f t="shared" si="214"/>
        <v>25751.759999999998</v>
      </c>
      <c r="DJ234" s="4">
        <f t="shared" si="214"/>
        <v>11879.08</v>
      </c>
      <c r="DK234" s="4">
        <f t="shared" si="214"/>
        <v>424194.49</v>
      </c>
      <c r="DL234" s="4">
        <f t="shared" si="214"/>
        <v>0</v>
      </c>
      <c r="DM234" s="4">
        <f>DZ234</f>
        <v>1127.9125000000001</v>
      </c>
      <c r="DN234" s="4">
        <f>EA234</f>
        <v>0</v>
      </c>
      <c r="DO234" s="4">
        <f>ROUND(EB234,2)</f>
        <v>0</v>
      </c>
      <c r="DP234" s="4">
        <f>ROUND(EC234,2)</f>
        <v>327849.82</v>
      </c>
      <c r="DQ234" s="4">
        <f>ROUND(ED234,2)</f>
        <v>191581.24</v>
      </c>
      <c r="DR234" s="4"/>
      <c r="DS234" s="4"/>
      <c r="DT234" s="4">
        <f>ROUND(SUMIF(AA205:AA232,"=50449122",O205:O232),2)</f>
        <v>2907468.42</v>
      </c>
      <c r="DU234" s="4">
        <f>ROUND(SUMIF(AA205:AA232,"=50449122",P205:P232),2)</f>
        <v>2457522.17</v>
      </c>
      <c r="DV234" s="4">
        <f>ROUND(SUMIF(AA205:AA232,"=50449122",Q205:Q232),2)</f>
        <v>25751.759999999998</v>
      </c>
      <c r="DW234" s="4">
        <f>ROUND(SUMIF(AA205:AA232,"=50449122",R205:R232),2)</f>
        <v>11879.08</v>
      </c>
      <c r="DX234" s="4">
        <f>ROUND(SUMIF(AA205:AA232,"=50449122",S205:S232),2)</f>
        <v>424194.49</v>
      </c>
      <c r="DY234" s="4">
        <f>ROUND(SUMIF(AA205:AA232,"=50449122",T205:T232),2)</f>
        <v>0</v>
      </c>
      <c r="DZ234" s="4">
        <f>SUMIF(AA205:AA232,"=50449122",U205:U232)</f>
        <v>1127.9125000000001</v>
      </c>
      <c r="EA234" s="4">
        <f>SUMIF(AA205:AA232,"=50449122",V205:V232)</f>
        <v>0</v>
      </c>
      <c r="EB234" s="4">
        <f>ROUND(SUMIF(AA205:AA232,"=50449122",W205:W232),2)</f>
        <v>0</v>
      </c>
      <c r="EC234" s="4">
        <f>ROUND(SUMIF(AA205:AA232,"=50449122",X205:X232),2)</f>
        <v>327849.82</v>
      </c>
      <c r="ED234" s="4">
        <f>ROUND(SUMIF(AA205:AA232,"=50449122",Y205:Y232),2)</f>
        <v>191581.24</v>
      </c>
      <c r="EE234" s="4"/>
      <c r="EF234" s="4"/>
      <c r="EG234" s="4">
        <f t="shared" ref="EG234:EV234" si="215">ROUND(FP234,2)</f>
        <v>0</v>
      </c>
      <c r="EH234" s="4">
        <f t="shared" si="215"/>
        <v>0</v>
      </c>
      <c r="EI234" s="4">
        <f t="shared" si="215"/>
        <v>0</v>
      </c>
      <c r="EJ234" s="4">
        <f t="shared" si="215"/>
        <v>3445906.01</v>
      </c>
      <c r="EK234" s="4">
        <f t="shared" si="215"/>
        <v>3445906.01</v>
      </c>
      <c r="EL234" s="4">
        <f t="shared" si="215"/>
        <v>0</v>
      </c>
      <c r="EM234" s="4">
        <f t="shared" si="215"/>
        <v>0</v>
      </c>
      <c r="EN234" s="4">
        <f t="shared" si="215"/>
        <v>2457522.17</v>
      </c>
      <c r="EO234" s="4">
        <f t="shared" si="215"/>
        <v>2457522.17</v>
      </c>
      <c r="EP234" s="4">
        <f t="shared" si="215"/>
        <v>0</v>
      </c>
      <c r="EQ234" s="4">
        <f t="shared" si="215"/>
        <v>2457522.17</v>
      </c>
      <c r="ER234" s="4">
        <f t="shared" si="215"/>
        <v>0</v>
      </c>
      <c r="ES234" s="4">
        <f t="shared" si="215"/>
        <v>0</v>
      </c>
      <c r="ET234" s="4">
        <f t="shared" si="215"/>
        <v>0</v>
      </c>
      <c r="EU234" s="4">
        <f t="shared" si="215"/>
        <v>0</v>
      </c>
      <c r="EV234" s="4">
        <f t="shared" si="215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>
        <f>ROUND(SUMIF(AA205:AA232,"=50449122",FQ205:FQ232),2)</f>
        <v>0</v>
      </c>
      <c r="FQ234" s="4">
        <f>ROUND(SUMIF(AA205:AA232,"=50449122",FR205:FR232),2)</f>
        <v>0</v>
      </c>
      <c r="FR234" s="4">
        <f>ROUND(SUMIF(AA205:AA232,"=50449122",GL205:GL232),2)</f>
        <v>0</v>
      </c>
      <c r="FS234" s="4">
        <f>ROUND(SUMIF(AA205:AA232,"=50449122",GM205:GM232),2)</f>
        <v>3445906.01</v>
      </c>
      <c r="FT234" s="4">
        <f>ROUND(SUMIF(AA205:AA232,"=50449122",GN205:GN232),2)</f>
        <v>3445906.01</v>
      </c>
      <c r="FU234" s="4">
        <f>ROUND(SUMIF(AA205:AA232,"=50449122",GO205:GO232),2)</f>
        <v>0</v>
      </c>
      <c r="FV234" s="4">
        <f>ROUND(SUMIF(AA205:AA232,"=50449122",GP205:GP232),2)</f>
        <v>0</v>
      </c>
      <c r="FW234" s="4">
        <f>DU234-FP234</f>
        <v>2457522.17</v>
      </c>
      <c r="FX234" s="4">
        <f>DU234-FQ234</f>
        <v>2457522.17</v>
      </c>
      <c r="FY234" s="4">
        <f>FP234-FR234</f>
        <v>0</v>
      </c>
      <c r="FZ234" s="4">
        <f>DU234-FP234-FQ234+FR234</f>
        <v>2457522.17</v>
      </c>
      <c r="GA234" s="4">
        <f>FQ234-FR234</f>
        <v>0</v>
      </c>
      <c r="GB234" s="4">
        <f>ROUND(SUMIF(AA205:AA232,"=50449122",GX205:GX232),2)</f>
        <v>0</v>
      </c>
      <c r="GC234" s="4">
        <f>ROUND(SUMIF(AA205:AA232,"=50449122",GY205:GY232),2)</f>
        <v>0</v>
      </c>
      <c r="GD234" s="4">
        <f>ROUND(SUMIF(AA205:AA232,"=50449122",GZ205:GZ232),2)</f>
        <v>0</v>
      </c>
      <c r="GE234" s="4">
        <f>ROUND(SUMIF(AA205:AA232,"=50449122",HD205:HD232),2)</f>
        <v>0</v>
      </c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199208.46</v>
      </c>
      <c r="G236" s="5" t="s">
        <v>67</v>
      </c>
      <c r="H236" s="5" t="s">
        <v>68</v>
      </c>
      <c r="I236" s="5"/>
      <c r="J236" s="5"/>
      <c r="K236" s="5">
        <v>201</v>
      </c>
      <c r="L236" s="5">
        <v>1</v>
      </c>
      <c r="M236" s="5">
        <v>3</v>
      </c>
      <c r="N236" s="5" t="s">
        <v>3</v>
      </c>
      <c r="O236" s="5">
        <v>2</v>
      </c>
      <c r="P236" s="5">
        <f>ROUND(Source!DG234,O236)</f>
        <v>2907468.42</v>
      </c>
      <c r="Q236" s="5"/>
      <c r="R236" s="5"/>
      <c r="S236" s="5"/>
      <c r="T236" s="5"/>
      <c r="U236" s="5"/>
      <c r="V236" s="5"/>
      <c r="W236" s="5">
        <v>199208.46</v>
      </c>
      <c r="X236" s="5">
        <v>1</v>
      </c>
      <c r="Y236" s="5">
        <v>199208.46</v>
      </c>
      <c r="Z236" s="5">
        <v>2907468.42</v>
      </c>
      <c r="AA236" s="5">
        <v>1</v>
      </c>
      <c r="AB236" s="5">
        <v>2907468.42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182563.25</v>
      </c>
      <c r="G237" s="5" t="s">
        <v>69</v>
      </c>
      <c r="H237" s="5" t="s">
        <v>70</v>
      </c>
      <c r="I237" s="5"/>
      <c r="J237" s="5"/>
      <c r="K237" s="5">
        <v>202</v>
      </c>
      <c r="L237" s="5">
        <v>2</v>
      </c>
      <c r="M237" s="5">
        <v>3</v>
      </c>
      <c r="N237" s="5" t="s">
        <v>3</v>
      </c>
      <c r="O237" s="5">
        <v>2</v>
      </c>
      <c r="P237" s="5">
        <f>ROUND(Source!DH234,O237)</f>
        <v>2457522.17</v>
      </c>
      <c r="Q237" s="5"/>
      <c r="R237" s="5"/>
      <c r="S237" s="5"/>
      <c r="T237" s="5"/>
      <c r="U237" s="5"/>
      <c r="V237" s="5"/>
      <c r="W237" s="5">
        <v>182563.25</v>
      </c>
      <c r="X237" s="5">
        <v>1</v>
      </c>
      <c r="Y237" s="5">
        <v>182563.25</v>
      </c>
      <c r="Z237" s="5">
        <v>2457522.17</v>
      </c>
      <c r="AA237" s="5">
        <v>1</v>
      </c>
      <c r="AB237" s="5">
        <v>2457522.17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71</v>
      </c>
      <c r="H238" s="5" t="s">
        <v>72</v>
      </c>
      <c r="I238" s="5"/>
      <c r="J238" s="5"/>
      <c r="K238" s="5">
        <v>222</v>
      </c>
      <c r="L238" s="5">
        <v>3</v>
      </c>
      <c r="M238" s="5">
        <v>3</v>
      </c>
      <c r="N238" s="5" t="s">
        <v>3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182563.25</v>
      </c>
      <c r="G239" s="5" t="s">
        <v>73</v>
      </c>
      <c r="H239" s="5" t="s">
        <v>74</v>
      </c>
      <c r="I239" s="5"/>
      <c r="J239" s="5"/>
      <c r="K239" s="5">
        <v>225</v>
      </c>
      <c r="L239" s="5">
        <v>4</v>
      </c>
      <c r="M239" s="5">
        <v>3</v>
      </c>
      <c r="N239" s="5" t="s">
        <v>3</v>
      </c>
      <c r="O239" s="5">
        <v>2</v>
      </c>
      <c r="P239" s="5">
        <f>ROUND(Source!EN234,O239)</f>
        <v>2457522.17</v>
      </c>
      <c r="Q239" s="5"/>
      <c r="R239" s="5"/>
      <c r="S239" s="5"/>
      <c r="T239" s="5"/>
      <c r="U239" s="5"/>
      <c r="V239" s="5"/>
      <c r="W239" s="5">
        <v>182563.25</v>
      </c>
      <c r="X239" s="5">
        <v>1</v>
      </c>
      <c r="Y239" s="5">
        <v>182563.25</v>
      </c>
      <c r="Z239" s="5">
        <v>2457522.17</v>
      </c>
      <c r="AA239" s="5">
        <v>1</v>
      </c>
      <c r="AB239" s="5">
        <v>2457522.17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182563.25</v>
      </c>
      <c r="G240" s="5" t="s">
        <v>75</v>
      </c>
      <c r="H240" s="5" t="s">
        <v>76</v>
      </c>
      <c r="I240" s="5"/>
      <c r="J240" s="5"/>
      <c r="K240" s="5">
        <v>226</v>
      </c>
      <c r="L240" s="5">
        <v>5</v>
      </c>
      <c r="M240" s="5">
        <v>3</v>
      </c>
      <c r="N240" s="5" t="s">
        <v>3</v>
      </c>
      <c r="O240" s="5">
        <v>2</v>
      </c>
      <c r="P240" s="5">
        <f>ROUND(Source!EO234,O240)</f>
        <v>2457522.17</v>
      </c>
      <c r="Q240" s="5"/>
      <c r="R240" s="5"/>
      <c r="S240" s="5"/>
      <c r="T240" s="5"/>
      <c r="U240" s="5"/>
      <c r="V240" s="5"/>
      <c r="W240" s="5">
        <v>182563.25</v>
      </c>
      <c r="X240" s="5">
        <v>1</v>
      </c>
      <c r="Y240" s="5">
        <v>182563.25</v>
      </c>
      <c r="Z240" s="5">
        <v>2457522.17</v>
      </c>
      <c r="AA240" s="5">
        <v>1</v>
      </c>
      <c r="AB240" s="5">
        <v>2457522.17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77</v>
      </c>
      <c r="H241" s="5" t="s">
        <v>78</v>
      </c>
      <c r="I241" s="5"/>
      <c r="J241" s="5"/>
      <c r="K241" s="5">
        <v>227</v>
      </c>
      <c r="L241" s="5">
        <v>6</v>
      </c>
      <c r="M241" s="5">
        <v>3</v>
      </c>
      <c r="N241" s="5" t="s">
        <v>3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182563.25</v>
      </c>
      <c r="G242" s="5" t="s">
        <v>79</v>
      </c>
      <c r="H242" s="5" t="s">
        <v>80</v>
      </c>
      <c r="I242" s="5"/>
      <c r="J242" s="5"/>
      <c r="K242" s="5">
        <v>228</v>
      </c>
      <c r="L242" s="5">
        <v>7</v>
      </c>
      <c r="M242" s="5">
        <v>3</v>
      </c>
      <c r="N242" s="5" t="s">
        <v>3</v>
      </c>
      <c r="O242" s="5">
        <v>2</v>
      </c>
      <c r="P242" s="5">
        <f>ROUND(Source!EQ234,O242)</f>
        <v>2457522.17</v>
      </c>
      <c r="Q242" s="5"/>
      <c r="R242" s="5"/>
      <c r="S242" s="5"/>
      <c r="T242" s="5"/>
      <c r="U242" s="5"/>
      <c r="V242" s="5"/>
      <c r="W242" s="5">
        <v>182563.25</v>
      </c>
      <c r="X242" s="5">
        <v>1</v>
      </c>
      <c r="Y242" s="5">
        <v>182563.25</v>
      </c>
      <c r="Z242" s="5">
        <v>2457522.17</v>
      </c>
      <c r="AA242" s="5">
        <v>1</v>
      </c>
      <c r="AB242" s="5">
        <v>2457522.17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0</v>
      </c>
      <c r="G243" s="5" t="s">
        <v>81</v>
      </c>
      <c r="H243" s="5" t="s">
        <v>82</v>
      </c>
      <c r="I243" s="5"/>
      <c r="J243" s="5"/>
      <c r="K243" s="5">
        <v>216</v>
      </c>
      <c r="L243" s="5">
        <v>8</v>
      </c>
      <c r="M243" s="5">
        <v>3</v>
      </c>
      <c r="N243" s="5" t="s">
        <v>3</v>
      </c>
      <c r="O243" s="5">
        <v>2</v>
      </c>
      <c r="P243" s="5">
        <f>ROUND(Source!EH234,O243)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83</v>
      </c>
      <c r="H244" s="5" t="s">
        <v>84</v>
      </c>
      <c r="I244" s="5"/>
      <c r="J244" s="5"/>
      <c r="K244" s="5">
        <v>223</v>
      </c>
      <c r="L244" s="5">
        <v>9</v>
      </c>
      <c r="M244" s="5">
        <v>3</v>
      </c>
      <c r="N244" s="5" t="s">
        <v>3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0</v>
      </c>
      <c r="G245" s="5" t="s">
        <v>85</v>
      </c>
      <c r="H245" s="5" t="s">
        <v>86</v>
      </c>
      <c r="I245" s="5"/>
      <c r="J245" s="5"/>
      <c r="K245" s="5">
        <v>229</v>
      </c>
      <c r="L245" s="5">
        <v>10</v>
      </c>
      <c r="M245" s="5">
        <v>3</v>
      </c>
      <c r="N245" s="5" t="s">
        <v>3</v>
      </c>
      <c r="O245" s="5">
        <v>2</v>
      </c>
      <c r="P245" s="5">
        <f>ROUND(Source!ER234,O245)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2032.93</v>
      </c>
      <c r="G246" s="5" t="s">
        <v>87</v>
      </c>
      <c r="H246" s="5" t="s">
        <v>88</v>
      </c>
      <c r="I246" s="5"/>
      <c r="J246" s="5"/>
      <c r="K246" s="5">
        <v>203</v>
      </c>
      <c r="L246" s="5">
        <v>11</v>
      </c>
      <c r="M246" s="5">
        <v>3</v>
      </c>
      <c r="N246" s="5" t="s">
        <v>3</v>
      </c>
      <c r="O246" s="5">
        <v>2</v>
      </c>
      <c r="P246" s="5">
        <f>ROUND(Source!DI234,O246)</f>
        <v>25751.759999999998</v>
      </c>
      <c r="Q246" s="5"/>
      <c r="R246" s="5"/>
      <c r="S246" s="5"/>
      <c r="T246" s="5"/>
      <c r="U246" s="5"/>
      <c r="V246" s="5"/>
      <c r="W246" s="5">
        <v>2032.93</v>
      </c>
      <c r="X246" s="5">
        <v>1</v>
      </c>
      <c r="Y246" s="5">
        <v>2032.93</v>
      </c>
      <c r="Z246" s="5">
        <v>25751.759999999998</v>
      </c>
      <c r="AA246" s="5">
        <v>1</v>
      </c>
      <c r="AB246" s="5">
        <v>25751.759999999998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89</v>
      </c>
      <c r="H247" s="5" t="s">
        <v>90</v>
      </c>
      <c r="I247" s="5"/>
      <c r="J247" s="5"/>
      <c r="K247" s="5">
        <v>231</v>
      </c>
      <c r="L247" s="5">
        <v>12</v>
      </c>
      <c r="M247" s="5">
        <v>3</v>
      </c>
      <c r="N247" s="5" t="s">
        <v>3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409.2</v>
      </c>
      <c r="G248" s="5" t="s">
        <v>91</v>
      </c>
      <c r="H248" s="5" t="s">
        <v>92</v>
      </c>
      <c r="I248" s="5"/>
      <c r="J248" s="5"/>
      <c r="K248" s="5">
        <v>204</v>
      </c>
      <c r="L248" s="5">
        <v>13</v>
      </c>
      <c r="M248" s="5">
        <v>3</v>
      </c>
      <c r="N248" s="5" t="s">
        <v>3</v>
      </c>
      <c r="O248" s="5">
        <v>2</v>
      </c>
      <c r="P248" s="5">
        <f>ROUND(Source!DJ234,O248)</f>
        <v>11879.08</v>
      </c>
      <c r="Q248" s="5"/>
      <c r="R248" s="5"/>
      <c r="S248" s="5"/>
      <c r="T248" s="5"/>
      <c r="U248" s="5"/>
      <c r="V248" s="5"/>
      <c r="W248" s="5">
        <v>409.2</v>
      </c>
      <c r="X248" s="5">
        <v>1</v>
      </c>
      <c r="Y248" s="5">
        <v>409.2</v>
      </c>
      <c r="Z248" s="5">
        <v>11879.08</v>
      </c>
      <c r="AA248" s="5">
        <v>1</v>
      </c>
      <c r="AB248" s="5">
        <v>11879.08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14612.28</v>
      </c>
      <c r="G249" s="5" t="s">
        <v>93</v>
      </c>
      <c r="H249" s="5" t="s">
        <v>94</v>
      </c>
      <c r="I249" s="5"/>
      <c r="J249" s="5"/>
      <c r="K249" s="5">
        <v>205</v>
      </c>
      <c r="L249" s="5">
        <v>14</v>
      </c>
      <c r="M249" s="5">
        <v>3</v>
      </c>
      <c r="N249" s="5" t="s">
        <v>3</v>
      </c>
      <c r="O249" s="5">
        <v>2</v>
      </c>
      <c r="P249" s="5">
        <f>ROUND(Source!DK234,O249)</f>
        <v>424194.49</v>
      </c>
      <c r="Q249" s="5"/>
      <c r="R249" s="5"/>
      <c r="S249" s="5"/>
      <c r="T249" s="5"/>
      <c r="U249" s="5"/>
      <c r="V249" s="5"/>
      <c r="W249" s="5">
        <v>14612.28</v>
      </c>
      <c r="X249" s="5">
        <v>1</v>
      </c>
      <c r="Y249" s="5">
        <v>14612.28</v>
      </c>
      <c r="Z249" s="5">
        <v>424194.49</v>
      </c>
      <c r="AA249" s="5">
        <v>1</v>
      </c>
      <c r="AB249" s="5">
        <v>424194.49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95</v>
      </c>
      <c r="H250" s="5" t="s">
        <v>96</v>
      </c>
      <c r="I250" s="5"/>
      <c r="J250" s="5"/>
      <c r="K250" s="5">
        <v>232</v>
      </c>
      <c r="L250" s="5">
        <v>15</v>
      </c>
      <c r="M250" s="5">
        <v>3</v>
      </c>
      <c r="N250" s="5" t="s">
        <v>3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226210.16</v>
      </c>
      <c r="G251" s="5" t="s">
        <v>97</v>
      </c>
      <c r="H251" s="5" t="s">
        <v>98</v>
      </c>
      <c r="I251" s="5"/>
      <c r="J251" s="5"/>
      <c r="K251" s="5">
        <v>214</v>
      </c>
      <c r="L251" s="5">
        <v>16</v>
      </c>
      <c r="M251" s="5">
        <v>3</v>
      </c>
      <c r="N251" s="5" t="s">
        <v>3</v>
      </c>
      <c r="O251" s="5">
        <v>2</v>
      </c>
      <c r="P251" s="5">
        <f>ROUND(Source!EK234,O251)</f>
        <v>3445906.01</v>
      </c>
      <c r="Q251" s="5"/>
      <c r="R251" s="5"/>
      <c r="S251" s="5"/>
      <c r="T251" s="5"/>
      <c r="U251" s="5"/>
      <c r="V251" s="5"/>
      <c r="W251" s="5">
        <v>226210.16</v>
      </c>
      <c r="X251" s="5">
        <v>1</v>
      </c>
      <c r="Y251" s="5">
        <v>226210.16</v>
      </c>
      <c r="Z251" s="5">
        <v>3445906.01</v>
      </c>
      <c r="AA251" s="5">
        <v>1</v>
      </c>
      <c r="AB251" s="5">
        <v>3445906.01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0</v>
      </c>
      <c r="G252" s="5" t="s">
        <v>99</v>
      </c>
      <c r="H252" s="5" t="s">
        <v>100</v>
      </c>
      <c r="I252" s="5"/>
      <c r="J252" s="5"/>
      <c r="K252" s="5">
        <v>215</v>
      </c>
      <c r="L252" s="5">
        <v>17</v>
      </c>
      <c r="M252" s="5">
        <v>3</v>
      </c>
      <c r="N252" s="5" t="s">
        <v>3</v>
      </c>
      <c r="O252" s="5">
        <v>2</v>
      </c>
      <c r="P252" s="5">
        <f>ROUND(Source!EL234,O252)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0</v>
      </c>
      <c r="G253" s="5" t="s">
        <v>101</v>
      </c>
      <c r="H253" s="5" t="s">
        <v>102</v>
      </c>
      <c r="I253" s="5"/>
      <c r="J253" s="5"/>
      <c r="K253" s="5">
        <v>217</v>
      </c>
      <c r="L253" s="5">
        <v>18</v>
      </c>
      <c r="M253" s="5">
        <v>3</v>
      </c>
      <c r="N253" s="5" t="s">
        <v>3</v>
      </c>
      <c r="O253" s="5">
        <v>2</v>
      </c>
      <c r="P253" s="5">
        <f>ROUND(Source!EM234,O253)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103</v>
      </c>
      <c r="H254" s="5" t="s">
        <v>104</v>
      </c>
      <c r="I254" s="5"/>
      <c r="J254" s="5"/>
      <c r="K254" s="5">
        <v>230</v>
      </c>
      <c r="L254" s="5">
        <v>19</v>
      </c>
      <c r="M254" s="5">
        <v>3</v>
      </c>
      <c r="N254" s="5" t="s">
        <v>3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105</v>
      </c>
      <c r="H255" s="5" t="s">
        <v>106</v>
      </c>
      <c r="I255" s="5"/>
      <c r="J255" s="5"/>
      <c r="K255" s="5">
        <v>206</v>
      </c>
      <c r="L255" s="5">
        <v>20</v>
      </c>
      <c r="M255" s="5">
        <v>3</v>
      </c>
      <c r="N255" s="5" t="s">
        <v>3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1127.9125000000001</v>
      </c>
      <c r="G256" s="5" t="s">
        <v>107</v>
      </c>
      <c r="H256" s="5" t="s">
        <v>108</v>
      </c>
      <c r="I256" s="5"/>
      <c r="J256" s="5"/>
      <c r="K256" s="5">
        <v>207</v>
      </c>
      <c r="L256" s="5">
        <v>21</v>
      </c>
      <c r="M256" s="5">
        <v>3</v>
      </c>
      <c r="N256" s="5" t="s">
        <v>3</v>
      </c>
      <c r="O256" s="5">
        <v>-1</v>
      </c>
      <c r="P256" s="5">
        <f>Source!DM234</f>
        <v>1127.9125000000001</v>
      </c>
      <c r="Q256" s="5"/>
      <c r="R256" s="5"/>
      <c r="S256" s="5"/>
      <c r="T256" s="5"/>
      <c r="U256" s="5"/>
      <c r="V256" s="5"/>
      <c r="W256" s="5">
        <v>1127.9124999999999</v>
      </c>
      <c r="X256" s="5">
        <v>1</v>
      </c>
      <c r="Y256" s="5">
        <v>1127.9124999999999</v>
      </c>
      <c r="Z256" s="5">
        <v>1127.9124999999999</v>
      </c>
      <c r="AA256" s="5">
        <v>1</v>
      </c>
      <c r="AB256" s="5">
        <v>1127.9124999999999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109</v>
      </c>
      <c r="H257" s="5" t="s">
        <v>110</v>
      </c>
      <c r="I257" s="5"/>
      <c r="J257" s="5"/>
      <c r="K257" s="5">
        <v>208</v>
      </c>
      <c r="L257" s="5">
        <v>22</v>
      </c>
      <c r="M257" s="5">
        <v>3</v>
      </c>
      <c r="N257" s="5" t="s">
        <v>3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111</v>
      </c>
      <c r="H258" s="5" t="s">
        <v>112</v>
      </c>
      <c r="I258" s="5"/>
      <c r="J258" s="5"/>
      <c r="K258" s="5">
        <v>209</v>
      </c>
      <c r="L258" s="5">
        <v>23</v>
      </c>
      <c r="M258" s="5">
        <v>3</v>
      </c>
      <c r="N258" s="5" t="s">
        <v>3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113</v>
      </c>
      <c r="H259" s="5" t="s">
        <v>114</v>
      </c>
      <c r="I259" s="5"/>
      <c r="J259" s="5"/>
      <c r="K259" s="5">
        <v>233</v>
      </c>
      <c r="L259" s="5">
        <v>24</v>
      </c>
      <c r="M259" s="5">
        <v>3</v>
      </c>
      <c r="N259" s="5" t="s">
        <v>3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13664.79</v>
      </c>
      <c r="G260" s="5" t="s">
        <v>115</v>
      </c>
      <c r="H260" s="5" t="s">
        <v>116</v>
      </c>
      <c r="I260" s="5"/>
      <c r="J260" s="5"/>
      <c r="K260" s="5">
        <v>210</v>
      </c>
      <c r="L260" s="5">
        <v>25</v>
      </c>
      <c r="M260" s="5">
        <v>3</v>
      </c>
      <c r="N260" s="5" t="s">
        <v>3</v>
      </c>
      <c r="O260" s="5">
        <v>2</v>
      </c>
      <c r="P260" s="5">
        <f>ROUND(Source!DP234,O260)</f>
        <v>327849.82</v>
      </c>
      <c r="Q260" s="5"/>
      <c r="R260" s="5"/>
      <c r="S260" s="5"/>
      <c r="T260" s="5"/>
      <c r="U260" s="5"/>
      <c r="V260" s="5"/>
      <c r="W260" s="5">
        <v>13664.79</v>
      </c>
      <c r="X260" s="5">
        <v>1</v>
      </c>
      <c r="Y260" s="5">
        <v>13664.79</v>
      </c>
      <c r="Z260" s="5">
        <v>327849.82</v>
      </c>
      <c r="AA260" s="5">
        <v>1</v>
      </c>
      <c r="AB260" s="5">
        <v>327849.82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12620.8</v>
      </c>
      <c r="G261" s="5" t="s">
        <v>117</v>
      </c>
      <c r="H261" s="5" t="s">
        <v>118</v>
      </c>
      <c r="I261" s="5"/>
      <c r="J261" s="5"/>
      <c r="K261" s="5">
        <v>211</v>
      </c>
      <c r="L261" s="5">
        <v>26</v>
      </c>
      <c r="M261" s="5">
        <v>3</v>
      </c>
      <c r="N261" s="5" t="s">
        <v>3</v>
      </c>
      <c r="O261" s="5">
        <v>2</v>
      </c>
      <c r="P261" s="5">
        <f>ROUND(Source!DQ234,O261)</f>
        <v>191581.24</v>
      </c>
      <c r="Q261" s="5"/>
      <c r="R261" s="5"/>
      <c r="S261" s="5"/>
      <c r="T261" s="5"/>
      <c r="U261" s="5"/>
      <c r="V261" s="5"/>
      <c r="W261" s="5">
        <v>12620.8</v>
      </c>
      <c r="X261" s="5">
        <v>1</v>
      </c>
      <c r="Y261" s="5">
        <v>12620.8</v>
      </c>
      <c r="Z261" s="5">
        <v>191581.24</v>
      </c>
      <c r="AA261" s="5">
        <v>1</v>
      </c>
      <c r="AB261" s="5">
        <v>191581.24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226210.16</v>
      </c>
      <c r="G262" s="5" t="s">
        <v>119</v>
      </c>
      <c r="H262" s="5" t="s">
        <v>120</v>
      </c>
      <c r="I262" s="5"/>
      <c r="J262" s="5"/>
      <c r="K262" s="5">
        <v>224</v>
      </c>
      <c r="L262" s="5">
        <v>27</v>
      </c>
      <c r="M262" s="5">
        <v>3</v>
      </c>
      <c r="N262" s="5" t="s">
        <v>3</v>
      </c>
      <c r="O262" s="5">
        <v>2</v>
      </c>
      <c r="P262" s="5">
        <f>ROUND(Source!EJ234,O262)</f>
        <v>3445906.01</v>
      </c>
      <c r="Q262" s="5"/>
      <c r="R262" s="5"/>
      <c r="S262" s="5"/>
      <c r="T262" s="5"/>
      <c r="U262" s="5"/>
      <c r="V262" s="5"/>
      <c r="W262" s="5">
        <v>226210.16</v>
      </c>
      <c r="X262" s="5">
        <v>1</v>
      </c>
      <c r="Y262" s="5">
        <v>226210.16</v>
      </c>
      <c r="Z262" s="5">
        <v>3445906.01</v>
      </c>
      <c r="AA262" s="5">
        <v>1</v>
      </c>
      <c r="AB262" s="5">
        <v>3445906.01</v>
      </c>
    </row>
    <row r="264" spans="1:206" x14ac:dyDescent="0.2">
      <c r="A264" s="3">
        <v>51</v>
      </c>
      <c r="B264" s="3">
        <f>B138</f>
        <v>1</v>
      </c>
      <c r="C264" s="3">
        <f>A138</f>
        <v>4</v>
      </c>
      <c r="D264" s="3">
        <f>ROW(A138)</f>
        <v>138</v>
      </c>
      <c r="E264" s="3"/>
      <c r="F264" s="3" t="str">
        <f>IF(F138&lt;&gt;"",F138,"")</f>
        <v>Новый раздел</v>
      </c>
      <c r="G264" s="3" t="str">
        <f>IF(G138&lt;&gt;"",G138,"")</f>
        <v>Устройство здания</v>
      </c>
      <c r="H264" s="3">
        <v>0</v>
      </c>
      <c r="I264" s="3"/>
      <c r="J264" s="3"/>
      <c r="K264" s="3"/>
      <c r="L264" s="3"/>
      <c r="M264" s="3"/>
      <c r="N264" s="3"/>
      <c r="O264" s="3">
        <f t="shared" ref="O264:T264" si="216">ROUND(O171+O234+AB264,2)</f>
        <v>345702.34</v>
      </c>
      <c r="P264" s="3">
        <f t="shared" si="216"/>
        <v>322595.98</v>
      </c>
      <c r="Q264" s="3">
        <f t="shared" si="216"/>
        <v>3637.44</v>
      </c>
      <c r="R264" s="3">
        <f t="shared" si="216"/>
        <v>492.68</v>
      </c>
      <c r="S264" s="3">
        <f t="shared" si="216"/>
        <v>19468.919999999998</v>
      </c>
      <c r="T264" s="3">
        <f t="shared" si="216"/>
        <v>0</v>
      </c>
      <c r="U264" s="3">
        <f>U171+U234+AH264</f>
        <v>1495.6304</v>
      </c>
      <c r="V264" s="3">
        <f>V171+V234+AI264</f>
        <v>0</v>
      </c>
      <c r="W264" s="3">
        <f>ROUND(W171+W234+AJ264,2)</f>
        <v>0</v>
      </c>
      <c r="X264" s="3">
        <f>ROUND(X171+X234+AK264,2)</f>
        <v>17953.68</v>
      </c>
      <c r="Y264" s="3">
        <f>ROUND(Y171+Y234+AL264,2)</f>
        <v>17621.32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>
        <f t="shared" ref="AO264:BD264" si="217">ROUND(AO171+AO234+BX264,2)</f>
        <v>0</v>
      </c>
      <c r="AP264" s="3">
        <f t="shared" si="217"/>
        <v>0</v>
      </c>
      <c r="AQ264" s="3">
        <f t="shared" si="217"/>
        <v>0</v>
      </c>
      <c r="AR264" s="3">
        <f t="shared" si="217"/>
        <v>382139.54</v>
      </c>
      <c r="AS264" s="3">
        <f t="shared" si="217"/>
        <v>382139.54</v>
      </c>
      <c r="AT264" s="3">
        <f t="shared" si="217"/>
        <v>0</v>
      </c>
      <c r="AU264" s="3">
        <f t="shared" si="217"/>
        <v>0</v>
      </c>
      <c r="AV264" s="3">
        <f t="shared" si="217"/>
        <v>322595.98</v>
      </c>
      <c r="AW264" s="3">
        <f t="shared" si="217"/>
        <v>322595.98</v>
      </c>
      <c r="AX264" s="3">
        <f t="shared" si="217"/>
        <v>0</v>
      </c>
      <c r="AY264" s="3">
        <f t="shared" si="217"/>
        <v>322595.98</v>
      </c>
      <c r="AZ264" s="3">
        <f t="shared" si="217"/>
        <v>0</v>
      </c>
      <c r="BA264" s="3">
        <f t="shared" si="217"/>
        <v>0</v>
      </c>
      <c r="BB264" s="3">
        <f t="shared" si="217"/>
        <v>0</v>
      </c>
      <c r="BC264" s="3">
        <f t="shared" si="217"/>
        <v>0</v>
      </c>
      <c r="BD264" s="3">
        <f t="shared" si="217"/>
        <v>0</v>
      </c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4">
        <f t="shared" ref="DG264:DL264" si="218">ROUND(DG171+DG234+DT264,2)</f>
        <v>4313032.01</v>
      </c>
      <c r="DH264" s="4">
        <f t="shared" si="218"/>
        <v>3706870.78</v>
      </c>
      <c r="DI264" s="4">
        <f t="shared" si="218"/>
        <v>40978.480000000003</v>
      </c>
      <c r="DJ264" s="4">
        <f t="shared" si="218"/>
        <v>14302.5</v>
      </c>
      <c r="DK264" s="4">
        <f t="shared" si="218"/>
        <v>565182.75</v>
      </c>
      <c r="DL264" s="4">
        <f t="shared" si="218"/>
        <v>0</v>
      </c>
      <c r="DM264" s="4">
        <f>DM171+DM234+DZ264</f>
        <v>1495.6304</v>
      </c>
      <c r="DN264" s="4">
        <f>DN171+DN234+EA264</f>
        <v>0</v>
      </c>
      <c r="DO264" s="4">
        <f>ROUND(DO171+DO234+EB264,2)</f>
        <v>0</v>
      </c>
      <c r="DP264" s="4">
        <f>ROUND(DP171+DP234+EC264,2)</f>
        <v>430900.28</v>
      </c>
      <c r="DQ264" s="4">
        <f>ROUND(DQ171+DQ234+ED264,2)</f>
        <v>262459.3</v>
      </c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>
        <f t="shared" ref="EG264:EV264" si="219">ROUND(EG171+EG234+FP264,2)</f>
        <v>0</v>
      </c>
      <c r="EH264" s="4">
        <f t="shared" si="219"/>
        <v>0</v>
      </c>
      <c r="EI264" s="4">
        <f t="shared" si="219"/>
        <v>0</v>
      </c>
      <c r="EJ264" s="4">
        <f t="shared" si="219"/>
        <v>5029275.58</v>
      </c>
      <c r="EK264" s="4">
        <f t="shared" si="219"/>
        <v>5029275.58</v>
      </c>
      <c r="EL264" s="4">
        <f t="shared" si="219"/>
        <v>0</v>
      </c>
      <c r="EM264" s="4">
        <f t="shared" si="219"/>
        <v>0</v>
      </c>
      <c r="EN264" s="4">
        <f t="shared" si="219"/>
        <v>3706870.78</v>
      </c>
      <c r="EO264" s="4">
        <f t="shared" si="219"/>
        <v>3706870.78</v>
      </c>
      <c r="EP264" s="4">
        <f t="shared" si="219"/>
        <v>0</v>
      </c>
      <c r="EQ264" s="4">
        <f t="shared" si="219"/>
        <v>3706870.78</v>
      </c>
      <c r="ER264" s="4">
        <f t="shared" si="219"/>
        <v>0</v>
      </c>
      <c r="ES264" s="4">
        <f t="shared" si="219"/>
        <v>0</v>
      </c>
      <c r="ET264" s="4">
        <f t="shared" si="219"/>
        <v>0</v>
      </c>
      <c r="EU264" s="4">
        <f t="shared" si="219"/>
        <v>0</v>
      </c>
      <c r="EV264" s="4">
        <f t="shared" si="219"/>
        <v>0</v>
      </c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201</v>
      </c>
      <c r="F266" s="5">
        <f>ROUND(Source!O264,O266)</f>
        <v>345702.34</v>
      </c>
      <c r="G266" s="5" t="s">
        <v>67</v>
      </c>
      <c r="H266" s="5" t="s">
        <v>68</v>
      </c>
      <c r="I266" s="5"/>
      <c r="J266" s="5"/>
      <c r="K266" s="5">
        <v>201</v>
      </c>
      <c r="L266" s="5">
        <v>1</v>
      </c>
      <c r="M266" s="5">
        <v>3</v>
      </c>
      <c r="N266" s="5" t="s">
        <v>3</v>
      </c>
      <c r="O266" s="5">
        <v>2</v>
      </c>
      <c r="P266" s="5">
        <f>ROUND(Source!DG264,O266)</f>
        <v>4313032.01</v>
      </c>
      <c r="Q266" s="5"/>
      <c r="R266" s="5"/>
      <c r="S266" s="5"/>
      <c r="T266" s="5"/>
      <c r="U266" s="5"/>
      <c r="V266" s="5"/>
      <c r="W266" s="5">
        <v>345702.34</v>
      </c>
      <c r="X266" s="5">
        <v>1</v>
      </c>
      <c r="Y266" s="5">
        <v>345702.34</v>
      </c>
      <c r="Z266" s="5">
        <v>4313032.01</v>
      </c>
      <c r="AA266" s="5">
        <v>1</v>
      </c>
      <c r="AB266" s="5">
        <v>4313032.01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202</v>
      </c>
      <c r="F267" s="5">
        <f>ROUND(Source!P264,O267)</f>
        <v>322595.98</v>
      </c>
      <c r="G267" s="5" t="s">
        <v>69</v>
      </c>
      <c r="H267" s="5" t="s">
        <v>70</v>
      </c>
      <c r="I267" s="5"/>
      <c r="J267" s="5"/>
      <c r="K267" s="5">
        <v>202</v>
      </c>
      <c r="L267" s="5">
        <v>2</v>
      </c>
      <c r="M267" s="5">
        <v>3</v>
      </c>
      <c r="N267" s="5" t="s">
        <v>3</v>
      </c>
      <c r="O267" s="5">
        <v>2</v>
      </c>
      <c r="P267" s="5">
        <f>ROUND(Source!DH264,O267)</f>
        <v>3706870.78</v>
      </c>
      <c r="Q267" s="5"/>
      <c r="R267" s="5"/>
      <c r="S267" s="5"/>
      <c r="T267" s="5"/>
      <c r="U267" s="5"/>
      <c r="V267" s="5"/>
      <c r="W267" s="5">
        <v>322595.98</v>
      </c>
      <c r="X267" s="5">
        <v>1</v>
      </c>
      <c r="Y267" s="5">
        <v>322595.98</v>
      </c>
      <c r="Z267" s="5">
        <v>3706870.78</v>
      </c>
      <c r="AA267" s="5">
        <v>1</v>
      </c>
      <c r="AB267" s="5">
        <v>3706870.78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222</v>
      </c>
      <c r="F268" s="5">
        <f>ROUND(Source!AO264,O268)</f>
        <v>0</v>
      </c>
      <c r="G268" s="5" t="s">
        <v>71</v>
      </c>
      <c r="H268" s="5" t="s">
        <v>72</v>
      </c>
      <c r="I268" s="5"/>
      <c r="J268" s="5"/>
      <c r="K268" s="5">
        <v>222</v>
      </c>
      <c r="L268" s="5">
        <v>3</v>
      </c>
      <c r="M268" s="5">
        <v>3</v>
      </c>
      <c r="N268" s="5" t="s">
        <v>3</v>
      </c>
      <c r="O268" s="5">
        <v>2</v>
      </c>
      <c r="P268" s="5">
        <f>ROUND(Source!EG264,O268)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225</v>
      </c>
      <c r="F269" s="5">
        <f>ROUND(Source!AV264,O269)</f>
        <v>322595.98</v>
      </c>
      <c r="G269" s="5" t="s">
        <v>73</v>
      </c>
      <c r="H269" s="5" t="s">
        <v>74</v>
      </c>
      <c r="I269" s="5"/>
      <c r="J269" s="5"/>
      <c r="K269" s="5">
        <v>225</v>
      </c>
      <c r="L269" s="5">
        <v>4</v>
      </c>
      <c r="M269" s="5">
        <v>3</v>
      </c>
      <c r="N269" s="5" t="s">
        <v>3</v>
      </c>
      <c r="O269" s="5">
        <v>2</v>
      </c>
      <c r="P269" s="5">
        <f>ROUND(Source!EN264,O269)</f>
        <v>3706870.78</v>
      </c>
      <c r="Q269" s="5"/>
      <c r="R269" s="5"/>
      <c r="S269" s="5"/>
      <c r="T269" s="5"/>
      <c r="U269" s="5"/>
      <c r="V269" s="5"/>
      <c r="W269" s="5">
        <v>322595.98</v>
      </c>
      <c r="X269" s="5">
        <v>1</v>
      </c>
      <c r="Y269" s="5">
        <v>322595.98</v>
      </c>
      <c r="Z269" s="5">
        <v>3706870.78</v>
      </c>
      <c r="AA269" s="5">
        <v>1</v>
      </c>
      <c r="AB269" s="5">
        <v>3706870.78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226</v>
      </c>
      <c r="F270" s="5">
        <f>ROUND(Source!AW264,O270)</f>
        <v>322595.98</v>
      </c>
      <c r="G270" s="5" t="s">
        <v>75</v>
      </c>
      <c r="H270" s="5" t="s">
        <v>76</v>
      </c>
      <c r="I270" s="5"/>
      <c r="J270" s="5"/>
      <c r="K270" s="5">
        <v>226</v>
      </c>
      <c r="L270" s="5">
        <v>5</v>
      </c>
      <c r="M270" s="5">
        <v>3</v>
      </c>
      <c r="N270" s="5" t="s">
        <v>3</v>
      </c>
      <c r="O270" s="5">
        <v>2</v>
      </c>
      <c r="P270" s="5">
        <f>ROUND(Source!EO264,O270)</f>
        <v>3706870.78</v>
      </c>
      <c r="Q270" s="5"/>
      <c r="R270" s="5"/>
      <c r="S270" s="5"/>
      <c r="T270" s="5"/>
      <c r="U270" s="5"/>
      <c r="V270" s="5"/>
      <c r="W270" s="5">
        <v>322595.98</v>
      </c>
      <c r="X270" s="5">
        <v>1</v>
      </c>
      <c r="Y270" s="5">
        <v>322595.98</v>
      </c>
      <c r="Z270" s="5">
        <v>3706870.78</v>
      </c>
      <c r="AA270" s="5">
        <v>1</v>
      </c>
      <c r="AB270" s="5">
        <v>3706870.78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227</v>
      </c>
      <c r="F271" s="5">
        <f>ROUND(Source!AX264,O271)</f>
        <v>0</v>
      </c>
      <c r="G271" s="5" t="s">
        <v>77</v>
      </c>
      <c r="H271" s="5" t="s">
        <v>78</v>
      </c>
      <c r="I271" s="5"/>
      <c r="J271" s="5"/>
      <c r="K271" s="5">
        <v>227</v>
      </c>
      <c r="L271" s="5">
        <v>6</v>
      </c>
      <c r="M271" s="5">
        <v>3</v>
      </c>
      <c r="N271" s="5" t="s">
        <v>3</v>
      </c>
      <c r="O271" s="5">
        <v>2</v>
      </c>
      <c r="P271" s="5">
        <f>ROUND(Source!EP264,O271)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228</v>
      </c>
      <c r="F272" s="5">
        <f>ROUND(Source!AY264,O272)</f>
        <v>322595.98</v>
      </c>
      <c r="G272" s="5" t="s">
        <v>79</v>
      </c>
      <c r="H272" s="5" t="s">
        <v>80</v>
      </c>
      <c r="I272" s="5"/>
      <c r="J272" s="5"/>
      <c r="K272" s="5">
        <v>228</v>
      </c>
      <c r="L272" s="5">
        <v>7</v>
      </c>
      <c r="M272" s="5">
        <v>3</v>
      </c>
      <c r="N272" s="5" t="s">
        <v>3</v>
      </c>
      <c r="O272" s="5">
        <v>2</v>
      </c>
      <c r="P272" s="5">
        <f>ROUND(Source!EQ264,O272)</f>
        <v>3706870.78</v>
      </c>
      <c r="Q272" s="5"/>
      <c r="R272" s="5"/>
      <c r="S272" s="5"/>
      <c r="T272" s="5"/>
      <c r="U272" s="5"/>
      <c r="V272" s="5"/>
      <c r="W272" s="5">
        <v>322595.98</v>
      </c>
      <c r="X272" s="5">
        <v>1</v>
      </c>
      <c r="Y272" s="5">
        <v>322595.98</v>
      </c>
      <c r="Z272" s="5">
        <v>3706870.78</v>
      </c>
      <c r="AA272" s="5">
        <v>1</v>
      </c>
      <c r="AB272" s="5">
        <v>3706870.78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216</v>
      </c>
      <c r="F273" s="5">
        <f>ROUND(Source!AP264,O273)</f>
        <v>0</v>
      </c>
      <c r="G273" s="5" t="s">
        <v>81</v>
      </c>
      <c r="H273" s="5" t="s">
        <v>82</v>
      </c>
      <c r="I273" s="5"/>
      <c r="J273" s="5"/>
      <c r="K273" s="5">
        <v>216</v>
      </c>
      <c r="L273" s="5">
        <v>8</v>
      </c>
      <c r="M273" s="5">
        <v>3</v>
      </c>
      <c r="N273" s="5" t="s">
        <v>3</v>
      </c>
      <c r="O273" s="5">
        <v>2</v>
      </c>
      <c r="P273" s="5">
        <f>ROUND(Source!EH264,O273)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223</v>
      </c>
      <c r="F274" s="5">
        <f>ROUND(Source!AQ264,O274)</f>
        <v>0</v>
      </c>
      <c r="G274" s="5" t="s">
        <v>83</v>
      </c>
      <c r="H274" s="5" t="s">
        <v>84</v>
      </c>
      <c r="I274" s="5"/>
      <c r="J274" s="5"/>
      <c r="K274" s="5">
        <v>223</v>
      </c>
      <c r="L274" s="5">
        <v>9</v>
      </c>
      <c r="M274" s="5">
        <v>3</v>
      </c>
      <c r="N274" s="5" t="s">
        <v>3</v>
      </c>
      <c r="O274" s="5">
        <v>2</v>
      </c>
      <c r="P274" s="5">
        <f>ROUND(Source!EI264,O274)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229</v>
      </c>
      <c r="F275" s="5">
        <f>ROUND(Source!AZ264,O275)</f>
        <v>0</v>
      </c>
      <c r="G275" s="5" t="s">
        <v>85</v>
      </c>
      <c r="H275" s="5" t="s">
        <v>86</v>
      </c>
      <c r="I275" s="5"/>
      <c r="J275" s="5"/>
      <c r="K275" s="5">
        <v>229</v>
      </c>
      <c r="L275" s="5">
        <v>10</v>
      </c>
      <c r="M275" s="5">
        <v>3</v>
      </c>
      <c r="N275" s="5" t="s">
        <v>3</v>
      </c>
      <c r="O275" s="5">
        <v>2</v>
      </c>
      <c r="P275" s="5">
        <f>ROUND(Source!ER264,O275)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203</v>
      </c>
      <c r="F276" s="5">
        <f>ROUND(Source!Q264,O276)</f>
        <v>3637.44</v>
      </c>
      <c r="G276" s="5" t="s">
        <v>87</v>
      </c>
      <c r="H276" s="5" t="s">
        <v>88</v>
      </c>
      <c r="I276" s="5"/>
      <c r="J276" s="5"/>
      <c r="K276" s="5">
        <v>203</v>
      </c>
      <c r="L276" s="5">
        <v>11</v>
      </c>
      <c r="M276" s="5">
        <v>3</v>
      </c>
      <c r="N276" s="5" t="s">
        <v>3</v>
      </c>
      <c r="O276" s="5">
        <v>2</v>
      </c>
      <c r="P276" s="5">
        <f>ROUND(Source!DI264,O276)</f>
        <v>40978.480000000003</v>
      </c>
      <c r="Q276" s="5"/>
      <c r="R276" s="5"/>
      <c r="S276" s="5"/>
      <c r="T276" s="5"/>
      <c r="U276" s="5"/>
      <c r="V276" s="5"/>
      <c r="W276" s="5">
        <v>3637.44</v>
      </c>
      <c r="X276" s="5">
        <v>1</v>
      </c>
      <c r="Y276" s="5">
        <v>3637.44</v>
      </c>
      <c r="Z276" s="5">
        <v>40978.480000000003</v>
      </c>
      <c r="AA276" s="5">
        <v>1</v>
      </c>
      <c r="AB276" s="5">
        <v>40978.480000000003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231</v>
      </c>
      <c r="F277" s="5">
        <f>ROUND(Source!BB264,O277)</f>
        <v>0</v>
      </c>
      <c r="G277" s="5" t="s">
        <v>89</v>
      </c>
      <c r="H277" s="5" t="s">
        <v>90</v>
      </c>
      <c r="I277" s="5"/>
      <c r="J277" s="5"/>
      <c r="K277" s="5">
        <v>231</v>
      </c>
      <c r="L277" s="5">
        <v>12</v>
      </c>
      <c r="M277" s="5">
        <v>3</v>
      </c>
      <c r="N277" s="5" t="s">
        <v>3</v>
      </c>
      <c r="O277" s="5">
        <v>2</v>
      </c>
      <c r="P277" s="5">
        <f>ROUND(Source!ET264,O277)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204</v>
      </c>
      <c r="F278" s="5">
        <f>ROUND(Source!R264,O278)</f>
        <v>492.68</v>
      </c>
      <c r="G278" s="5" t="s">
        <v>91</v>
      </c>
      <c r="H278" s="5" t="s">
        <v>92</v>
      </c>
      <c r="I278" s="5"/>
      <c r="J278" s="5"/>
      <c r="K278" s="5">
        <v>204</v>
      </c>
      <c r="L278" s="5">
        <v>13</v>
      </c>
      <c r="M278" s="5">
        <v>3</v>
      </c>
      <c r="N278" s="5" t="s">
        <v>3</v>
      </c>
      <c r="O278" s="5">
        <v>2</v>
      </c>
      <c r="P278" s="5">
        <f>ROUND(Source!DJ264,O278)</f>
        <v>14302.5</v>
      </c>
      <c r="Q278" s="5"/>
      <c r="R278" s="5"/>
      <c r="S278" s="5"/>
      <c r="T278" s="5"/>
      <c r="U278" s="5"/>
      <c r="V278" s="5"/>
      <c r="W278" s="5">
        <v>492.68</v>
      </c>
      <c r="X278" s="5">
        <v>1</v>
      </c>
      <c r="Y278" s="5">
        <v>492.68</v>
      </c>
      <c r="Z278" s="5">
        <v>14302.5</v>
      </c>
      <c r="AA278" s="5">
        <v>1</v>
      </c>
      <c r="AB278" s="5">
        <v>14302.5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205</v>
      </c>
      <c r="F279" s="5">
        <f>ROUND(Source!S264,O279)</f>
        <v>19468.919999999998</v>
      </c>
      <c r="G279" s="5" t="s">
        <v>93</v>
      </c>
      <c r="H279" s="5" t="s">
        <v>94</v>
      </c>
      <c r="I279" s="5"/>
      <c r="J279" s="5"/>
      <c r="K279" s="5">
        <v>205</v>
      </c>
      <c r="L279" s="5">
        <v>14</v>
      </c>
      <c r="M279" s="5">
        <v>3</v>
      </c>
      <c r="N279" s="5" t="s">
        <v>3</v>
      </c>
      <c r="O279" s="5">
        <v>2</v>
      </c>
      <c r="P279" s="5">
        <f>ROUND(Source!DK264,O279)</f>
        <v>565182.75</v>
      </c>
      <c r="Q279" s="5"/>
      <c r="R279" s="5"/>
      <c r="S279" s="5"/>
      <c r="T279" s="5"/>
      <c r="U279" s="5"/>
      <c r="V279" s="5"/>
      <c r="W279" s="5">
        <v>19468.919999999998</v>
      </c>
      <c r="X279" s="5">
        <v>1</v>
      </c>
      <c r="Y279" s="5">
        <v>19468.919999999998</v>
      </c>
      <c r="Z279" s="5">
        <v>565182.75</v>
      </c>
      <c r="AA279" s="5">
        <v>1</v>
      </c>
      <c r="AB279" s="5">
        <v>565182.75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232</v>
      </c>
      <c r="F280" s="5">
        <f>ROUND(Source!BC264,O280)</f>
        <v>0</v>
      </c>
      <c r="G280" s="5" t="s">
        <v>95</v>
      </c>
      <c r="H280" s="5" t="s">
        <v>96</v>
      </c>
      <c r="I280" s="5"/>
      <c r="J280" s="5"/>
      <c r="K280" s="5">
        <v>232</v>
      </c>
      <c r="L280" s="5">
        <v>15</v>
      </c>
      <c r="M280" s="5">
        <v>3</v>
      </c>
      <c r="N280" s="5" t="s">
        <v>3</v>
      </c>
      <c r="O280" s="5">
        <v>2</v>
      </c>
      <c r="P280" s="5">
        <f>ROUND(Source!EU264,O280)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214</v>
      </c>
      <c r="F281" s="5">
        <f>ROUND(Source!AS264,O281)</f>
        <v>382139.54</v>
      </c>
      <c r="G281" s="5" t="s">
        <v>97</v>
      </c>
      <c r="H281" s="5" t="s">
        <v>98</v>
      </c>
      <c r="I281" s="5"/>
      <c r="J281" s="5"/>
      <c r="K281" s="5">
        <v>214</v>
      </c>
      <c r="L281" s="5">
        <v>16</v>
      </c>
      <c r="M281" s="5">
        <v>3</v>
      </c>
      <c r="N281" s="5" t="s">
        <v>3</v>
      </c>
      <c r="O281" s="5">
        <v>2</v>
      </c>
      <c r="P281" s="5">
        <f>ROUND(Source!EK264,O281)</f>
        <v>5029275.58</v>
      </c>
      <c r="Q281" s="5"/>
      <c r="R281" s="5"/>
      <c r="S281" s="5"/>
      <c r="T281" s="5"/>
      <c r="U281" s="5"/>
      <c r="V281" s="5"/>
      <c r="W281" s="5">
        <v>382139.54</v>
      </c>
      <c r="X281" s="5">
        <v>1</v>
      </c>
      <c r="Y281" s="5">
        <v>382139.54</v>
      </c>
      <c r="Z281" s="5">
        <v>5029275.58</v>
      </c>
      <c r="AA281" s="5">
        <v>1</v>
      </c>
      <c r="AB281" s="5">
        <v>5029275.58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215</v>
      </c>
      <c r="F282" s="5">
        <f>ROUND(Source!AT264,O282)</f>
        <v>0</v>
      </c>
      <c r="G282" s="5" t="s">
        <v>99</v>
      </c>
      <c r="H282" s="5" t="s">
        <v>100</v>
      </c>
      <c r="I282" s="5"/>
      <c r="J282" s="5"/>
      <c r="K282" s="5">
        <v>215</v>
      </c>
      <c r="L282" s="5">
        <v>17</v>
      </c>
      <c r="M282" s="5">
        <v>3</v>
      </c>
      <c r="N282" s="5" t="s">
        <v>3</v>
      </c>
      <c r="O282" s="5">
        <v>2</v>
      </c>
      <c r="P282" s="5">
        <f>ROUND(Source!EL264,O282)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217</v>
      </c>
      <c r="F283" s="5">
        <f>ROUND(Source!AU264,O283)</f>
        <v>0</v>
      </c>
      <c r="G283" s="5" t="s">
        <v>101</v>
      </c>
      <c r="H283" s="5" t="s">
        <v>102</v>
      </c>
      <c r="I283" s="5"/>
      <c r="J283" s="5"/>
      <c r="K283" s="5">
        <v>217</v>
      </c>
      <c r="L283" s="5">
        <v>18</v>
      </c>
      <c r="M283" s="5">
        <v>3</v>
      </c>
      <c r="N283" s="5" t="s">
        <v>3</v>
      </c>
      <c r="O283" s="5">
        <v>2</v>
      </c>
      <c r="P283" s="5">
        <f>ROUND(Source!EM264,O283)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230</v>
      </c>
      <c r="F284" s="5">
        <f>ROUND(Source!BA264,O284)</f>
        <v>0</v>
      </c>
      <c r="G284" s="5" t="s">
        <v>103</v>
      </c>
      <c r="H284" s="5" t="s">
        <v>104</v>
      </c>
      <c r="I284" s="5"/>
      <c r="J284" s="5"/>
      <c r="K284" s="5">
        <v>230</v>
      </c>
      <c r="L284" s="5">
        <v>19</v>
      </c>
      <c r="M284" s="5">
        <v>3</v>
      </c>
      <c r="N284" s="5" t="s">
        <v>3</v>
      </c>
      <c r="O284" s="5">
        <v>2</v>
      </c>
      <c r="P284" s="5">
        <f>ROUND(Source!ES264,O284)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206</v>
      </c>
      <c r="F285" s="5">
        <f>ROUND(Source!T264,O285)</f>
        <v>0</v>
      </c>
      <c r="G285" s="5" t="s">
        <v>105</v>
      </c>
      <c r="H285" s="5" t="s">
        <v>106</v>
      </c>
      <c r="I285" s="5"/>
      <c r="J285" s="5"/>
      <c r="K285" s="5">
        <v>206</v>
      </c>
      <c r="L285" s="5">
        <v>20</v>
      </c>
      <c r="M285" s="5">
        <v>3</v>
      </c>
      <c r="N285" s="5" t="s">
        <v>3</v>
      </c>
      <c r="O285" s="5">
        <v>2</v>
      </c>
      <c r="P285" s="5">
        <f>ROUND(Source!DL264,O285)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207</v>
      </c>
      <c r="F286" s="5">
        <f>Source!U264</f>
        <v>1495.6304</v>
      </c>
      <c r="G286" s="5" t="s">
        <v>107</v>
      </c>
      <c r="H286" s="5" t="s">
        <v>108</v>
      </c>
      <c r="I286" s="5"/>
      <c r="J286" s="5"/>
      <c r="K286" s="5">
        <v>207</v>
      </c>
      <c r="L286" s="5">
        <v>21</v>
      </c>
      <c r="M286" s="5">
        <v>3</v>
      </c>
      <c r="N286" s="5" t="s">
        <v>3</v>
      </c>
      <c r="O286" s="5">
        <v>-1</v>
      </c>
      <c r="P286" s="5">
        <f>Source!DM264</f>
        <v>1495.6304</v>
      </c>
      <c r="Q286" s="5"/>
      <c r="R286" s="5"/>
      <c r="S286" s="5"/>
      <c r="T286" s="5"/>
      <c r="U286" s="5"/>
      <c r="V286" s="5"/>
      <c r="W286" s="5">
        <v>1495.6304000000002</v>
      </c>
      <c r="X286" s="5">
        <v>1</v>
      </c>
      <c r="Y286" s="5">
        <v>1495.6304000000002</v>
      </c>
      <c r="Z286" s="5">
        <v>1495.6304000000002</v>
      </c>
      <c r="AA286" s="5">
        <v>1</v>
      </c>
      <c r="AB286" s="5">
        <v>1495.6304000000002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208</v>
      </c>
      <c r="F287" s="5">
        <f>Source!V264</f>
        <v>0</v>
      </c>
      <c r="G287" s="5" t="s">
        <v>109</v>
      </c>
      <c r="H287" s="5" t="s">
        <v>110</v>
      </c>
      <c r="I287" s="5"/>
      <c r="J287" s="5"/>
      <c r="K287" s="5">
        <v>208</v>
      </c>
      <c r="L287" s="5">
        <v>22</v>
      </c>
      <c r="M287" s="5">
        <v>3</v>
      </c>
      <c r="N287" s="5" t="s">
        <v>3</v>
      </c>
      <c r="O287" s="5">
        <v>-1</v>
      </c>
      <c r="P287" s="5">
        <f>Source!DN264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209</v>
      </c>
      <c r="F288" s="5">
        <f>ROUND(Source!W264,O288)</f>
        <v>0</v>
      </c>
      <c r="G288" s="5" t="s">
        <v>111</v>
      </c>
      <c r="H288" s="5" t="s">
        <v>112</v>
      </c>
      <c r="I288" s="5"/>
      <c r="J288" s="5"/>
      <c r="K288" s="5">
        <v>209</v>
      </c>
      <c r="L288" s="5">
        <v>23</v>
      </c>
      <c r="M288" s="5">
        <v>3</v>
      </c>
      <c r="N288" s="5" t="s">
        <v>3</v>
      </c>
      <c r="O288" s="5">
        <v>2</v>
      </c>
      <c r="P288" s="5">
        <f>ROUND(Source!DO264,O288)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233</v>
      </c>
      <c r="F289" s="5">
        <f>ROUND(Source!BD264,O289)</f>
        <v>0</v>
      </c>
      <c r="G289" s="5" t="s">
        <v>113</v>
      </c>
      <c r="H289" s="5" t="s">
        <v>114</v>
      </c>
      <c r="I289" s="5"/>
      <c r="J289" s="5"/>
      <c r="K289" s="5">
        <v>233</v>
      </c>
      <c r="L289" s="5">
        <v>24</v>
      </c>
      <c r="M289" s="5">
        <v>3</v>
      </c>
      <c r="N289" s="5" t="s">
        <v>3</v>
      </c>
      <c r="O289" s="5">
        <v>2</v>
      </c>
      <c r="P289" s="5">
        <f>ROUND(Source!EV264,O289)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210</v>
      </c>
      <c r="F290" s="5">
        <f>ROUND(Source!X264,O290)</f>
        <v>17953.68</v>
      </c>
      <c r="G290" s="5" t="s">
        <v>115</v>
      </c>
      <c r="H290" s="5" t="s">
        <v>116</v>
      </c>
      <c r="I290" s="5"/>
      <c r="J290" s="5"/>
      <c r="K290" s="5">
        <v>210</v>
      </c>
      <c r="L290" s="5">
        <v>25</v>
      </c>
      <c r="M290" s="5">
        <v>3</v>
      </c>
      <c r="N290" s="5" t="s">
        <v>3</v>
      </c>
      <c r="O290" s="5">
        <v>2</v>
      </c>
      <c r="P290" s="5">
        <f>ROUND(Source!DP264,O290)</f>
        <v>430900.28</v>
      </c>
      <c r="Q290" s="5"/>
      <c r="R290" s="5"/>
      <c r="S290" s="5"/>
      <c r="T290" s="5"/>
      <c r="U290" s="5"/>
      <c r="V290" s="5"/>
      <c r="W290" s="5">
        <v>17953.68</v>
      </c>
      <c r="X290" s="5">
        <v>1</v>
      </c>
      <c r="Y290" s="5">
        <v>17953.68</v>
      </c>
      <c r="Z290" s="5">
        <v>430900.28</v>
      </c>
      <c r="AA290" s="5">
        <v>1</v>
      </c>
      <c r="AB290" s="5">
        <v>430900.28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211</v>
      </c>
      <c r="F291" s="5">
        <f>ROUND(Source!Y264,O291)</f>
        <v>17621.32</v>
      </c>
      <c r="G291" s="5" t="s">
        <v>117</v>
      </c>
      <c r="H291" s="5" t="s">
        <v>118</v>
      </c>
      <c r="I291" s="5"/>
      <c r="J291" s="5"/>
      <c r="K291" s="5">
        <v>211</v>
      </c>
      <c r="L291" s="5">
        <v>26</v>
      </c>
      <c r="M291" s="5">
        <v>3</v>
      </c>
      <c r="N291" s="5" t="s">
        <v>3</v>
      </c>
      <c r="O291" s="5">
        <v>2</v>
      </c>
      <c r="P291" s="5">
        <f>ROUND(Source!DQ264,O291)</f>
        <v>262459.3</v>
      </c>
      <c r="Q291" s="5"/>
      <c r="R291" s="5"/>
      <c r="S291" s="5"/>
      <c r="T291" s="5"/>
      <c r="U291" s="5"/>
      <c r="V291" s="5"/>
      <c r="W291" s="5">
        <v>17621.32</v>
      </c>
      <c r="X291" s="5">
        <v>1</v>
      </c>
      <c r="Y291" s="5">
        <v>17621.32</v>
      </c>
      <c r="Z291" s="5">
        <v>262459.3</v>
      </c>
      <c r="AA291" s="5">
        <v>1</v>
      </c>
      <c r="AB291" s="5">
        <v>262459.3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224</v>
      </c>
      <c r="F292" s="5">
        <f>ROUND(Source!AR264,O292)</f>
        <v>382139.54</v>
      </c>
      <c r="G292" s="5" t="s">
        <v>119</v>
      </c>
      <c r="H292" s="5" t="s">
        <v>120</v>
      </c>
      <c r="I292" s="5"/>
      <c r="J292" s="5"/>
      <c r="K292" s="5">
        <v>224</v>
      </c>
      <c r="L292" s="5">
        <v>27</v>
      </c>
      <c r="M292" s="5">
        <v>3</v>
      </c>
      <c r="N292" s="5" t="s">
        <v>3</v>
      </c>
      <c r="O292" s="5">
        <v>2</v>
      </c>
      <c r="P292" s="5">
        <f>ROUND(Source!EJ264,O292)</f>
        <v>5029275.58</v>
      </c>
      <c r="Q292" s="5"/>
      <c r="R292" s="5"/>
      <c r="S292" s="5"/>
      <c r="T292" s="5"/>
      <c r="U292" s="5"/>
      <c r="V292" s="5"/>
      <c r="W292" s="5">
        <v>382139.54</v>
      </c>
      <c r="X292" s="5">
        <v>1</v>
      </c>
      <c r="Y292" s="5">
        <v>382139.54</v>
      </c>
      <c r="Z292" s="5">
        <v>5029275.58</v>
      </c>
      <c r="AA292" s="5">
        <v>1</v>
      </c>
      <c r="AB292" s="5">
        <v>5029275.58</v>
      </c>
    </row>
    <row r="294" spans="1:255" x14ac:dyDescent="0.2">
      <c r="A294" s="1">
        <v>4</v>
      </c>
      <c r="B294" s="1">
        <v>1</v>
      </c>
      <c r="C294" s="1"/>
      <c r="D294" s="1">
        <f>ROW(A307)</f>
        <v>307</v>
      </c>
      <c r="E294" s="1"/>
      <c r="F294" s="1" t="s">
        <v>15</v>
      </c>
      <c r="G294" s="1" t="s">
        <v>290</v>
      </c>
      <c r="H294" s="1" t="s">
        <v>3</v>
      </c>
      <c r="I294" s="1">
        <v>0</v>
      </c>
      <c r="J294" s="1"/>
      <c r="K294" s="1">
        <v>0</v>
      </c>
      <c r="L294" s="1"/>
      <c r="M294" s="1" t="s">
        <v>3</v>
      </c>
      <c r="N294" s="1"/>
      <c r="O294" s="1"/>
      <c r="P294" s="1"/>
      <c r="Q294" s="1"/>
      <c r="R294" s="1"/>
      <c r="S294" s="1">
        <v>0</v>
      </c>
      <c r="T294" s="1">
        <v>0</v>
      </c>
      <c r="U294" s="1" t="s">
        <v>3</v>
      </c>
      <c r="V294" s="1">
        <v>0</v>
      </c>
      <c r="W294" s="1"/>
      <c r="X294" s="1"/>
      <c r="Y294" s="1"/>
      <c r="Z294" s="1"/>
      <c r="AA294" s="1"/>
      <c r="AB294" s="1" t="s">
        <v>3</v>
      </c>
      <c r="AC294" s="1" t="s">
        <v>3</v>
      </c>
      <c r="AD294" s="1" t="s">
        <v>3</v>
      </c>
      <c r="AE294" s="1" t="s">
        <v>3</v>
      </c>
      <c r="AF294" s="1" t="s">
        <v>3</v>
      </c>
      <c r="AG294" s="1" t="s">
        <v>3</v>
      </c>
      <c r="AH294" s="1"/>
      <c r="AI294" s="1"/>
      <c r="AJ294" s="1"/>
      <c r="AK294" s="1"/>
      <c r="AL294" s="1"/>
      <c r="AM294" s="1"/>
      <c r="AN294" s="1"/>
      <c r="AO294" s="1"/>
      <c r="AP294" s="1" t="s">
        <v>3</v>
      </c>
      <c r="AQ294" s="1" t="s">
        <v>3</v>
      </c>
      <c r="AR294" s="1" t="s">
        <v>3</v>
      </c>
      <c r="AS294" s="1"/>
      <c r="AT294" s="1"/>
      <c r="AU294" s="1"/>
      <c r="AV294" s="1"/>
      <c r="AW294" s="1"/>
      <c r="AX294" s="1"/>
      <c r="AY294" s="1"/>
      <c r="AZ294" s="1" t="s">
        <v>3</v>
      </c>
      <c r="BA294" s="1"/>
      <c r="BB294" s="1" t="s">
        <v>3</v>
      </c>
      <c r="BC294" s="1" t="s">
        <v>3</v>
      </c>
      <c r="BD294" s="1" t="s">
        <v>3</v>
      </c>
      <c r="BE294" s="1" t="s">
        <v>3</v>
      </c>
      <c r="BF294" s="1" t="s">
        <v>3</v>
      </c>
      <c r="BG294" s="1" t="s">
        <v>3</v>
      </c>
      <c r="BH294" s="1" t="s">
        <v>3</v>
      </c>
      <c r="BI294" s="1" t="s">
        <v>3</v>
      </c>
      <c r="BJ294" s="1" t="s">
        <v>3</v>
      </c>
      <c r="BK294" s="1" t="s">
        <v>3</v>
      </c>
      <c r="BL294" s="1" t="s">
        <v>3</v>
      </c>
      <c r="BM294" s="1" t="s">
        <v>3</v>
      </c>
      <c r="BN294" s="1" t="s">
        <v>3</v>
      </c>
      <c r="BO294" s="1" t="s">
        <v>3</v>
      </c>
      <c r="BP294" s="1" t="s">
        <v>3</v>
      </c>
      <c r="BQ294" s="1"/>
      <c r="BR294" s="1"/>
      <c r="BS294" s="1"/>
      <c r="BT294" s="1"/>
      <c r="BU294" s="1"/>
      <c r="BV294" s="1"/>
      <c r="BW294" s="1"/>
      <c r="BX294" s="1">
        <v>0</v>
      </c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>
        <v>0</v>
      </c>
    </row>
    <row r="296" spans="1:255" x14ac:dyDescent="0.2">
      <c r="A296" s="3">
        <v>52</v>
      </c>
      <c r="B296" s="3">
        <f t="shared" ref="B296:G296" si="220">B307</f>
        <v>1</v>
      </c>
      <c r="C296" s="3">
        <f t="shared" si="220"/>
        <v>4</v>
      </c>
      <c r="D296" s="3">
        <f t="shared" si="220"/>
        <v>294</v>
      </c>
      <c r="E296" s="3">
        <f t="shared" si="220"/>
        <v>0</v>
      </c>
      <c r="F296" s="3" t="str">
        <f t="shared" si="220"/>
        <v>Новый раздел</v>
      </c>
      <c r="G296" s="3" t="str">
        <f t="shared" si="220"/>
        <v>Полы</v>
      </c>
      <c r="H296" s="3"/>
      <c r="I296" s="3"/>
      <c r="J296" s="3"/>
      <c r="K296" s="3"/>
      <c r="L296" s="3"/>
      <c r="M296" s="3"/>
      <c r="N296" s="3"/>
      <c r="O296" s="3">
        <f t="shared" ref="O296:AT296" si="221">O307</f>
        <v>11712.84</v>
      </c>
      <c r="P296" s="3">
        <f t="shared" si="221"/>
        <v>10927.71</v>
      </c>
      <c r="Q296" s="3">
        <f t="shared" si="221"/>
        <v>17.100000000000001</v>
      </c>
      <c r="R296" s="3">
        <f t="shared" si="221"/>
        <v>0</v>
      </c>
      <c r="S296" s="3">
        <f t="shared" si="221"/>
        <v>768.03</v>
      </c>
      <c r="T296" s="3">
        <f t="shared" si="221"/>
        <v>0</v>
      </c>
      <c r="U296" s="3">
        <f t="shared" si="221"/>
        <v>75.139279999999985</v>
      </c>
      <c r="V296" s="3">
        <f t="shared" si="221"/>
        <v>0</v>
      </c>
      <c r="W296" s="3">
        <f t="shared" si="221"/>
        <v>0</v>
      </c>
      <c r="X296" s="3">
        <f t="shared" si="221"/>
        <v>921.63</v>
      </c>
      <c r="Y296" s="3">
        <f t="shared" si="221"/>
        <v>645.15</v>
      </c>
      <c r="Z296" s="3">
        <f t="shared" si="221"/>
        <v>0</v>
      </c>
      <c r="AA296" s="3">
        <f t="shared" si="221"/>
        <v>0</v>
      </c>
      <c r="AB296" s="3">
        <f t="shared" si="221"/>
        <v>11712.84</v>
      </c>
      <c r="AC296" s="3">
        <f t="shared" si="221"/>
        <v>10927.71</v>
      </c>
      <c r="AD296" s="3">
        <f t="shared" si="221"/>
        <v>17.100000000000001</v>
      </c>
      <c r="AE296" s="3">
        <f t="shared" si="221"/>
        <v>0</v>
      </c>
      <c r="AF296" s="3">
        <f t="shared" si="221"/>
        <v>768.03</v>
      </c>
      <c r="AG296" s="3">
        <f t="shared" si="221"/>
        <v>0</v>
      </c>
      <c r="AH296" s="3">
        <f t="shared" si="221"/>
        <v>75.139279999999985</v>
      </c>
      <c r="AI296" s="3">
        <f t="shared" si="221"/>
        <v>0</v>
      </c>
      <c r="AJ296" s="3">
        <f t="shared" si="221"/>
        <v>0</v>
      </c>
      <c r="AK296" s="3">
        <f t="shared" si="221"/>
        <v>921.63</v>
      </c>
      <c r="AL296" s="3">
        <f t="shared" si="221"/>
        <v>645.15</v>
      </c>
      <c r="AM296" s="3">
        <f t="shared" si="221"/>
        <v>0</v>
      </c>
      <c r="AN296" s="3">
        <f t="shared" si="221"/>
        <v>0</v>
      </c>
      <c r="AO296" s="3">
        <f t="shared" si="221"/>
        <v>0</v>
      </c>
      <c r="AP296" s="3">
        <f t="shared" si="221"/>
        <v>0</v>
      </c>
      <c r="AQ296" s="3">
        <f t="shared" si="221"/>
        <v>0</v>
      </c>
      <c r="AR296" s="3">
        <f t="shared" si="221"/>
        <v>13279.62</v>
      </c>
      <c r="AS296" s="3">
        <f t="shared" si="221"/>
        <v>13279.62</v>
      </c>
      <c r="AT296" s="3">
        <f t="shared" si="221"/>
        <v>0</v>
      </c>
      <c r="AU296" s="3">
        <f t="shared" ref="AU296:BZ296" si="222">AU307</f>
        <v>0</v>
      </c>
      <c r="AV296" s="3">
        <f t="shared" si="222"/>
        <v>10927.71</v>
      </c>
      <c r="AW296" s="3">
        <f t="shared" si="222"/>
        <v>10927.71</v>
      </c>
      <c r="AX296" s="3">
        <f t="shared" si="222"/>
        <v>0</v>
      </c>
      <c r="AY296" s="3">
        <f t="shared" si="222"/>
        <v>10927.71</v>
      </c>
      <c r="AZ296" s="3">
        <f t="shared" si="222"/>
        <v>0</v>
      </c>
      <c r="BA296" s="3">
        <f t="shared" si="222"/>
        <v>0</v>
      </c>
      <c r="BB296" s="3">
        <f t="shared" si="222"/>
        <v>0</v>
      </c>
      <c r="BC296" s="3">
        <f t="shared" si="222"/>
        <v>0</v>
      </c>
      <c r="BD296" s="3">
        <f t="shared" si="222"/>
        <v>0</v>
      </c>
      <c r="BE296" s="3">
        <f t="shared" si="222"/>
        <v>0</v>
      </c>
      <c r="BF296" s="3">
        <f t="shared" si="222"/>
        <v>0</v>
      </c>
      <c r="BG296" s="3">
        <f t="shared" si="222"/>
        <v>0</v>
      </c>
      <c r="BH296" s="3">
        <f t="shared" si="222"/>
        <v>0</v>
      </c>
      <c r="BI296" s="3">
        <f t="shared" si="222"/>
        <v>0</v>
      </c>
      <c r="BJ296" s="3">
        <f t="shared" si="222"/>
        <v>0</v>
      </c>
      <c r="BK296" s="3">
        <f t="shared" si="222"/>
        <v>0</v>
      </c>
      <c r="BL296" s="3">
        <f t="shared" si="222"/>
        <v>0</v>
      </c>
      <c r="BM296" s="3">
        <f t="shared" si="222"/>
        <v>0</v>
      </c>
      <c r="BN296" s="3">
        <f t="shared" si="222"/>
        <v>0</v>
      </c>
      <c r="BO296" s="3">
        <f t="shared" si="222"/>
        <v>0</v>
      </c>
      <c r="BP296" s="3">
        <f t="shared" si="222"/>
        <v>0</v>
      </c>
      <c r="BQ296" s="3">
        <f t="shared" si="222"/>
        <v>0</v>
      </c>
      <c r="BR296" s="3">
        <f t="shared" si="222"/>
        <v>0</v>
      </c>
      <c r="BS296" s="3">
        <f t="shared" si="222"/>
        <v>0</v>
      </c>
      <c r="BT296" s="3">
        <f t="shared" si="222"/>
        <v>0</v>
      </c>
      <c r="BU296" s="3">
        <f t="shared" si="222"/>
        <v>0</v>
      </c>
      <c r="BV296" s="3">
        <f t="shared" si="222"/>
        <v>0</v>
      </c>
      <c r="BW296" s="3">
        <f t="shared" si="222"/>
        <v>0</v>
      </c>
      <c r="BX296" s="3">
        <f t="shared" si="222"/>
        <v>0</v>
      </c>
      <c r="BY296" s="3">
        <f t="shared" si="222"/>
        <v>0</v>
      </c>
      <c r="BZ296" s="3">
        <f t="shared" si="222"/>
        <v>0</v>
      </c>
      <c r="CA296" s="3">
        <f t="shared" ref="CA296:DF296" si="223">CA307</f>
        <v>13279.62</v>
      </c>
      <c r="CB296" s="3">
        <f t="shared" si="223"/>
        <v>13279.62</v>
      </c>
      <c r="CC296" s="3">
        <f t="shared" si="223"/>
        <v>0</v>
      </c>
      <c r="CD296" s="3">
        <f t="shared" si="223"/>
        <v>0</v>
      </c>
      <c r="CE296" s="3">
        <f t="shared" si="223"/>
        <v>10927.71</v>
      </c>
      <c r="CF296" s="3">
        <f t="shared" si="223"/>
        <v>10927.71</v>
      </c>
      <c r="CG296" s="3">
        <f t="shared" si="223"/>
        <v>0</v>
      </c>
      <c r="CH296" s="3">
        <f t="shared" si="223"/>
        <v>10927.71</v>
      </c>
      <c r="CI296" s="3">
        <f t="shared" si="223"/>
        <v>0</v>
      </c>
      <c r="CJ296" s="3">
        <f t="shared" si="223"/>
        <v>0</v>
      </c>
      <c r="CK296" s="3">
        <f t="shared" si="223"/>
        <v>0</v>
      </c>
      <c r="CL296" s="3">
        <f t="shared" si="223"/>
        <v>0</v>
      </c>
      <c r="CM296" s="3">
        <f t="shared" si="223"/>
        <v>0</v>
      </c>
      <c r="CN296" s="3">
        <f t="shared" si="223"/>
        <v>0</v>
      </c>
      <c r="CO296" s="3">
        <f t="shared" si="223"/>
        <v>0</v>
      </c>
      <c r="CP296" s="3">
        <f t="shared" si="223"/>
        <v>0</v>
      </c>
      <c r="CQ296" s="3">
        <f t="shared" si="223"/>
        <v>0</v>
      </c>
      <c r="CR296" s="3">
        <f t="shared" si="223"/>
        <v>0</v>
      </c>
      <c r="CS296" s="3">
        <f t="shared" si="223"/>
        <v>0</v>
      </c>
      <c r="CT296" s="3">
        <f t="shared" si="223"/>
        <v>0</v>
      </c>
      <c r="CU296" s="3">
        <f t="shared" si="223"/>
        <v>0</v>
      </c>
      <c r="CV296" s="3">
        <f t="shared" si="223"/>
        <v>0</v>
      </c>
      <c r="CW296" s="3">
        <f t="shared" si="223"/>
        <v>0</v>
      </c>
      <c r="CX296" s="3">
        <f t="shared" si="223"/>
        <v>0</v>
      </c>
      <c r="CY296" s="3">
        <f t="shared" si="223"/>
        <v>0</v>
      </c>
      <c r="CZ296" s="3">
        <f t="shared" si="223"/>
        <v>0</v>
      </c>
      <c r="DA296" s="3">
        <f t="shared" si="223"/>
        <v>0</v>
      </c>
      <c r="DB296" s="3">
        <f t="shared" si="223"/>
        <v>0</v>
      </c>
      <c r="DC296" s="3">
        <f t="shared" si="223"/>
        <v>0</v>
      </c>
      <c r="DD296" s="3">
        <f t="shared" si="223"/>
        <v>0</v>
      </c>
      <c r="DE296" s="3">
        <f t="shared" si="223"/>
        <v>0</v>
      </c>
      <c r="DF296" s="3">
        <f t="shared" si="223"/>
        <v>0</v>
      </c>
      <c r="DG296" s="4">
        <f t="shared" ref="DG296:EL296" si="224">DG307</f>
        <v>137400.07999999999</v>
      </c>
      <c r="DH296" s="4">
        <f t="shared" si="224"/>
        <v>114946.47</v>
      </c>
      <c r="DI296" s="4">
        <f t="shared" si="224"/>
        <v>157.69999999999999</v>
      </c>
      <c r="DJ296" s="4">
        <f t="shared" si="224"/>
        <v>0</v>
      </c>
      <c r="DK296" s="4">
        <f t="shared" si="224"/>
        <v>22295.91</v>
      </c>
      <c r="DL296" s="4">
        <f t="shared" si="224"/>
        <v>0</v>
      </c>
      <c r="DM296" s="4">
        <f t="shared" si="224"/>
        <v>75.139279999999985</v>
      </c>
      <c r="DN296" s="4">
        <f t="shared" si="224"/>
        <v>0</v>
      </c>
      <c r="DO296" s="4">
        <f t="shared" si="224"/>
        <v>0</v>
      </c>
      <c r="DP296" s="4">
        <f t="shared" si="224"/>
        <v>19843.36</v>
      </c>
      <c r="DQ296" s="4">
        <f t="shared" si="224"/>
        <v>9141.32</v>
      </c>
      <c r="DR296" s="4">
        <f t="shared" si="224"/>
        <v>0</v>
      </c>
      <c r="DS296" s="4">
        <f t="shared" si="224"/>
        <v>0</v>
      </c>
      <c r="DT296" s="4">
        <f t="shared" si="224"/>
        <v>137400.07999999999</v>
      </c>
      <c r="DU296" s="4">
        <f t="shared" si="224"/>
        <v>114946.47</v>
      </c>
      <c r="DV296" s="4">
        <f t="shared" si="224"/>
        <v>157.69999999999999</v>
      </c>
      <c r="DW296" s="4">
        <f t="shared" si="224"/>
        <v>0</v>
      </c>
      <c r="DX296" s="4">
        <f t="shared" si="224"/>
        <v>22295.91</v>
      </c>
      <c r="DY296" s="4">
        <f t="shared" si="224"/>
        <v>0</v>
      </c>
      <c r="DZ296" s="4">
        <f t="shared" si="224"/>
        <v>75.139279999999985</v>
      </c>
      <c r="EA296" s="4">
        <f t="shared" si="224"/>
        <v>0</v>
      </c>
      <c r="EB296" s="4">
        <f t="shared" si="224"/>
        <v>0</v>
      </c>
      <c r="EC296" s="4">
        <f t="shared" si="224"/>
        <v>19843.36</v>
      </c>
      <c r="ED296" s="4">
        <f t="shared" si="224"/>
        <v>9141.32</v>
      </c>
      <c r="EE296" s="4">
        <f t="shared" si="224"/>
        <v>0</v>
      </c>
      <c r="EF296" s="4">
        <f t="shared" si="224"/>
        <v>0</v>
      </c>
      <c r="EG296" s="4">
        <f t="shared" si="224"/>
        <v>0</v>
      </c>
      <c r="EH296" s="4">
        <f t="shared" si="224"/>
        <v>0</v>
      </c>
      <c r="EI296" s="4">
        <f t="shared" si="224"/>
        <v>0</v>
      </c>
      <c r="EJ296" s="4">
        <f t="shared" si="224"/>
        <v>166384.76</v>
      </c>
      <c r="EK296" s="4">
        <f t="shared" si="224"/>
        <v>166384.76</v>
      </c>
      <c r="EL296" s="4">
        <f t="shared" si="224"/>
        <v>0</v>
      </c>
      <c r="EM296" s="4">
        <f t="shared" ref="EM296:FR296" si="225">EM307</f>
        <v>0</v>
      </c>
      <c r="EN296" s="4">
        <f t="shared" si="225"/>
        <v>114946.47</v>
      </c>
      <c r="EO296" s="4">
        <f t="shared" si="225"/>
        <v>114946.47</v>
      </c>
      <c r="EP296" s="4">
        <f t="shared" si="225"/>
        <v>0</v>
      </c>
      <c r="EQ296" s="4">
        <f t="shared" si="225"/>
        <v>114946.47</v>
      </c>
      <c r="ER296" s="4">
        <f t="shared" si="225"/>
        <v>0</v>
      </c>
      <c r="ES296" s="4">
        <f t="shared" si="225"/>
        <v>0</v>
      </c>
      <c r="ET296" s="4">
        <f t="shared" si="225"/>
        <v>0</v>
      </c>
      <c r="EU296" s="4">
        <f t="shared" si="225"/>
        <v>0</v>
      </c>
      <c r="EV296" s="4">
        <f t="shared" si="225"/>
        <v>0</v>
      </c>
      <c r="EW296" s="4">
        <f t="shared" si="225"/>
        <v>0</v>
      </c>
      <c r="EX296" s="4">
        <f t="shared" si="225"/>
        <v>0</v>
      </c>
      <c r="EY296" s="4">
        <f t="shared" si="225"/>
        <v>0</v>
      </c>
      <c r="EZ296" s="4">
        <f t="shared" si="225"/>
        <v>0</v>
      </c>
      <c r="FA296" s="4">
        <f t="shared" si="225"/>
        <v>0</v>
      </c>
      <c r="FB296" s="4">
        <f t="shared" si="225"/>
        <v>0</v>
      </c>
      <c r="FC296" s="4">
        <f t="shared" si="225"/>
        <v>0</v>
      </c>
      <c r="FD296" s="4">
        <f t="shared" si="225"/>
        <v>0</v>
      </c>
      <c r="FE296" s="4">
        <f t="shared" si="225"/>
        <v>0</v>
      </c>
      <c r="FF296" s="4">
        <f t="shared" si="225"/>
        <v>0</v>
      </c>
      <c r="FG296" s="4">
        <f t="shared" si="225"/>
        <v>0</v>
      </c>
      <c r="FH296" s="4">
        <f t="shared" si="225"/>
        <v>0</v>
      </c>
      <c r="FI296" s="4">
        <f t="shared" si="225"/>
        <v>0</v>
      </c>
      <c r="FJ296" s="4">
        <f t="shared" si="225"/>
        <v>0</v>
      </c>
      <c r="FK296" s="4">
        <f t="shared" si="225"/>
        <v>0</v>
      </c>
      <c r="FL296" s="4">
        <f t="shared" si="225"/>
        <v>0</v>
      </c>
      <c r="FM296" s="4">
        <f t="shared" si="225"/>
        <v>0</v>
      </c>
      <c r="FN296" s="4">
        <f t="shared" si="225"/>
        <v>0</v>
      </c>
      <c r="FO296" s="4">
        <f t="shared" si="225"/>
        <v>0</v>
      </c>
      <c r="FP296" s="4">
        <f t="shared" si="225"/>
        <v>0</v>
      </c>
      <c r="FQ296" s="4">
        <f t="shared" si="225"/>
        <v>0</v>
      </c>
      <c r="FR296" s="4">
        <f t="shared" si="225"/>
        <v>0</v>
      </c>
      <c r="FS296" s="4">
        <f t="shared" ref="FS296:GX296" si="226">FS307</f>
        <v>166384.76</v>
      </c>
      <c r="FT296" s="4">
        <f t="shared" si="226"/>
        <v>166384.76</v>
      </c>
      <c r="FU296" s="4">
        <f t="shared" si="226"/>
        <v>0</v>
      </c>
      <c r="FV296" s="4">
        <f t="shared" si="226"/>
        <v>0</v>
      </c>
      <c r="FW296" s="4">
        <f t="shared" si="226"/>
        <v>114946.47</v>
      </c>
      <c r="FX296" s="4">
        <f t="shared" si="226"/>
        <v>114946.47</v>
      </c>
      <c r="FY296" s="4">
        <f t="shared" si="226"/>
        <v>0</v>
      </c>
      <c r="FZ296" s="4">
        <f t="shared" si="226"/>
        <v>114946.47</v>
      </c>
      <c r="GA296" s="4">
        <f t="shared" si="226"/>
        <v>0</v>
      </c>
      <c r="GB296" s="4">
        <f t="shared" si="226"/>
        <v>0</v>
      </c>
      <c r="GC296" s="4">
        <f t="shared" si="226"/>
        <v>0</v>
      </c>
      <c r="GD296" s="4">
        <f t="shared" si="226"/>
        <v>0</v>
      </c>
      <c r="GE296" s="4">
        <f t="shared" si="226"/>
        <v>0</v>
      </c>
      <c r="GF296" s="4">
        <f t="shared" si="226"/>
        <v>0</v>
      </c>
      <c r="GG296" s="4">
        <f t="shared" si="226"/>
        <v>0</v>
      </c>
      <c r="GH296" s="4">
        <f t="shared" si="226"/>
        <v>0</v>
      </c>
      <c r="GI296" s="4">
        <f t="shared" si="226"/>
        <v>0</v>
      </c>
      <c r="GJ296" s="4">
        <f t="shared" si="226"/>
        <v>0</v>
      </c>
      <c r="GK296" s="4">
        <f t="shared" si="226"/>
        <v>0</v>
      </c>
      <c r="GL296" s="4">
        <f t="shared" si="226"/>
        <v>0</v>
      </c>
      <c r="GM296" s="4">
        <f t="shared" si="226"/>
        <v>0</v>
      </c>
      <c r="GN296" s="4">
        <f t="shared" si="226"/>
        <v>0</v>
      </c>
      <c r="GO296" s="4">
        <f t="shared" si="226"/>
        <v>0</v>
      </c>
      <c r="GP296" s="4">
        <f t="shared" si="226"/>
        <v>0</v>
      </c>
      <c r="GQ296" s="4">
        <f t="shared" si="226"/>
        <v>0</v>
      </c>
      <c r="GR296" s="4">
        <f t="shared" si="226"/>
        <v>0</v>
      </c>
      <c r="GS296" s="4">
        <f t="shared" si="226"/>
        <v>0</v>
      </c>
      <c r="GT296" s="4">
        <f t="shared" si="226"/>
        <v>0</v>
      </c>
      <c r="GU296" s="4">
        <f t="shared" si="226"/>
        <v>0</v>
      </c>
      <c r="GV296" s="4">
        <f t="shared" si="226"/>
        <v>0</v>
      </c>
      <c r="GW296" s="4">
        <f t="shared" si="226"/>
        <v>0</v>
      </c>
      <c r="GX296" s="4">
        <f t="shared" si="226"/>
        <v>0</v>
      </c>
    </row>
    <row r="298" spans="1:255" x14ac:dyDescent="0.2">
      <c r="A298" s="2">
        <v>17</v>
      </c>
      <c r="B298" s="2">
        <v>1</v>
      </c>
      <c r="C298" s="2">
        <f>ROW(SmtRes!A34)</f>
        <v>34</v>
      </c>
      <c r="D298" s="2">
        <f>ROW(EtalonRes!A24)</f>
        <v>24</v>
      </c>
      <c r="E298" s="2" t="s">
        <v>291</v>
      </c>
      <c r="F298" s="2" t="s">
        <v>292</v>
      </c>
      <c r="G298" s="2" t="s">
        <v>293</v>
      </c>
      <c r="H298" s="2" t="s">
        <v>294</v>
      </c>
      <c r="I298" s="2">
        <f>ROUND(206.2/100,9)</f>
        <v>2.0619999999999998</v>
      </c>
      <c r="J298" s="2">
        <v>0</v>
      </c>
      <c r="K298" s="2">
        <f>ROUND(206.2/100,9)</f>
        <v>2.0619999999999998</v>
      </c>
      <c r="L298" s="2"/>
      <c r="M298" s="2"/>
      <c r="N298" s="2"/>
      <c r="O298" s="2">
        <f t="shared" ref="O298:O305" si="227">ROUND(CP298,2)</f>
        <v>672.5</v>
      </c>
      <c r="P298" s="2">
        <f t="shared" ref="P298:P305" si="228">ROUND((ROUND((AC298*AW298*I298),2)*BC298),2)</f>
        <v>51.01</v>
      </c>
      <c r="Q298" s="2">
        <f>(ROUND((ROUND(((ET298)*AV298*I298),2)*BB298),2)+ROUND((ROUND(((AE298-(EU298))*AV298*I298),2)*BS298),2))</f>
        <v>1.92</v>
      </c>
      <c r="R298" s="2">
        <f t="shared" ref="R298:R305" si="229">ROUND((ROUND((AE298*AV298*I298),2)*BS298),2)</f>
        <v>0</v>
      </c>
      <c r="S298" s="2">
        <f t="shared" ref="S298:S305" si="230">ROUND((ROUND((AF298*AV298*I298),2)*BA298),2)</f>
        <v>619.57000000000005</v>
      </c>
      <c r="T298" s="2">
        <f t="shared" ref="T298:T305" si="231">ROUND(CU298*I298,2)</f>
        <v>0</v>
      </c>
      <c r="U298" s="2">
        <f t="shared" ref="U298:U305" si="232">CV298*I298</f>
        <v>60.622799999999991</v>
      </c>
      <c r="V298" s="2">
        <f t="shared" ref="V298:V305" si="233">CW298*I298</f>
        <v>0</v>
      </c>
      <c r="W298" s="2">
        <f t="shared" ref="W298:W305" si="234">ROUND(CX298*I298,2)</f>
        <v>0</v>
      </c>
      <c r="X298" s="2">
        <f t="shared" ref="X298:Y305" si="235">ROUND(CY298,2)</f>
        <v>743.48</v>
      </c>
      <c r="Y298" s="2">
        <f t="shared" si="235"/>
        <v>520.44000000000005</v>
      </c>
      <c r="Z298" s="2"/>
      <c r="AA298" s="2">
        <v>50449121</v>
      </c>
      <c r="AB298" s="2">
        <f t="shared" ref="AB298:AB305" si="236">ROUND((AC298+AD298+AF298),6)</f>
        <v>326.14</v>
      </c>
      <c r="AC298" s="2">
        <f>ROUND((ES298),6)</f>
        <v>24.74</v>
      </c>
      <c r="AD298" s="2">
        <f>ROUND((((ET298)-(EU298))+AE298),6)</f>
        <v>0.93</v>
      </c>
      <c r="AE298" s="2">
        <f t="shared" ref="AE298:AF301" si="237">ROUND((EU298),6)</f>
        <v>0</v>
      </c>
      <c r="AF298" s="2">
        <f t="shared" si="237"/>
        <v>300.47000000000003</v>
      </c>
      <c r="AG298" s="2">
        <f t="shared" ref="AG298:AG305" si="238">ROUND((AP298),6)</f>
        <v>0</v>
      </c>
      <c r="AH298" s="2">
        <f t="shared" ref="AH298:AI301" si="239">(EW298)</f>
        <v>29.4</v>
      </c>
      <c r="AI298" s="2">
        <f t="shared" si="239"/>
        <v>0</v>
      </c>
      <c r="AJ298" s="2">
        <f t="shared" ref="AJ298:AJ305" si="240">(AS298)</f>
        <v>0</v>
      </c>
      <c r="AK298" s="2">
        <v>326.14</v>
      </c>
      <c r="AL298" s="2">
        <v>24.74</v>
      </c>
      <c r="AM298" s="2">
        <v>0.93</v>
      </c>
      <c r="AN298" s="2">
        <v>0</v>
      </c>
      <c r="AO298" s="2">
        <v>300.47000000000003</v>
      </c>
      <c r="AP298" s="2">
        <v>0</v>
      </c>
      <c r="AQ298" s="2">
        <v>29.4</v>
      </c>
      <c r="AR298" s="2">
        <v>0</v>
      </c>
      <c r="AS298" s="2">
        <v>0</v>
      </c>
      <c r="AT298" s="2">
        <v>120</v>
      </c>
      <c r="AU298" s="2">
        <v>84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295</v>
      </c>
      <c r="BK298" s="2"/>
      <c r="BL298" s="2"/>
      <c r="BM298" s="2">
        <v>89</v>
      </c>
      <c r="BN298" s="2">
        <v>0</v>
      </c>
      <c r="BO298" s="2" t="s">
        <v>3</v>
      </c>
      <c r="BP298" s="2">
        <v>0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120</v>
      </c>
      <c r="CA298" s="2">
        <v>84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ref="CP298:CP305" si="241">(P298+Q298+S298)</f>
        <v>672.5</v>
      </c>
      <c r="CQ298" s="2">
        <f t="shared" ref="CQ298:CQ305" si="242">ROUND((ROUND((AC298*AW298*1),2)*BC298),2)</f>
        <v>24.74</v>
      </c>
      <c r="CR298" s="2">
        <f>(ROUND((ROUND(((ET298)*AV298*1),2)*BB298),2)+ROUND((ROUND(((AE298-(EU298))*AV298*1),2)*BS298),2))</f>
        <v>0.93</v>
      </c>
      <c r="CS298" s="2">
        <f t="shared" ref="CS298:CS305" si="243">ROUND((ROUND((AE298*AV298*1),2)*BS298),2)</f>
        <v>0</v>
      </c>
      <c r="CT298" s="2">
        <f t="shared" ref="CT298:CT305" si="244">ROUND((ROUND((AF298*AV298*1),2)*BA298),2)</f>
        <v>300.47000000000003</v>
      </c>
      <c r="CU298" s="2">
        <f t="shared" ref="CU298:CU305" si="245">AG298</f>
        <v>0</v>
      </c>
      <c r="CV298" s="2">
        <f t="shared" ref="CV298:CV305" si="246">(AH298*AV298)</f>
        <v>29.4</v>
      </c>
      <c r="CW298" s="2">
        <f t="shared" ref="CW298:CX305" si="247">AI298</f>
        <v>0</v>
      </c>
      <c r="CX298" s="2">
        <f t="shared" si="247"/>
        <v>0</v>
      </c>
      <c r="CY298" s="2">
        <f>((S298*BZ298)/100)</f>
        <v>743.48400000000004</v>
      </c>
      <c r="CZ298" s="2">
        <f>((S298*CA298)/100)</f>
        <v>520.43880000000001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294</v>
      </c>
      <c r="DW298" s="2" t="s">
        <v>294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49573350</v>
      </c>
      <c r="EF298" s="2">
        <v>30</v>
      </c>
      <c r="EG298" s="2" t="s">
        <v>23</v>
      </c>
      <c r="EH298" s="2">
        <v>0</v>
      </c>
      <c r="EI298" s="2" t="s">
        <v>3</v>
      </c>
      <c r="EJ298" s="2">
        <v>1</v>
      </c>
      <c r="EK298" s="2">
        <v>89</v>
      </c>
      <c r="EL298" s="2" t="s">
        <v>296</v>
      </c>
      <c r="EM298" s="2" t="s">
        <v>297</v>
      </c>
      <c r="EN298" s="2"/>
      <c r="EO298" s="2" t="s">
        <v>3</v>
      </c>
      <c r="EP298" s="2"/>
      <c r="EQ298" s="2">
        <v>131072</v>
      </c>
      <c r="ER298" s="2">
        <v>326.14</v>
      </c>
      <c r="ES298" s="2">
        <v>24.74</v>
      </c>
      <c r="ET298" s="2">
        <v>0.93</v>
      </c>
      <c r="EU298" s="2">
        <v>0</v>
      </c>
      <c r="EV298" s="2">
        <v>300.47000000000003</v>
      </c>
      <c r="EW298" s="2">
        <v>29.4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ref="FR298:FR305" si="248">ROUND(IF(BI298=3,GM298,0),2)</f>
        <v>0</v>
      </c>
      <c r="FS298" s="2">
        <v>0</v>
      </c>
      <c r="FT298" s="2"/>
      <c r="FU298" s="2"/>
      <c r="FV298" s="2"/>
      <c r="FW298" s="2"/>
      <c r="FX298" s="2">
        <v>120</v>
      </c>
      <c r="FY298" s="2">
        <v>84</v>
      </c>
      <c r="FZ298" s="2"/>
      <c r="GA298" s="2" t="s">
        <v>3</v>
      </c>
      <c r="GB298" s="2"/>
      <c r="GC298" s="2"/>
      <c r="GD298" s="2">
        <v>0</v>
      </c>
      <c r="GE298" s="2"/>
      <c r="GF298" s="2">
        <v>1317290390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0</v>
      </c>
      <c r="GL298" s="2">
        <f t="shared" ref="GL298:GL305" si="249">ROUND(IF(AND(BH298=3,BI298=3,FS298&lt;&gt;0),P298,0),2)</f>
        <v>0</v>
      </c>
      <c r="GM298" s="2">
        <f t="shared" ref="GM298:GM305" si="250">ROUND(O298+X298+Y298+GK298,2)+GX298</f>
        <v>1936.42</v>
      </c>
      <c r="GN298" s="2">
        <f t="shared" ref="GN298:GN305" si="251">IF(OR(BI298=0,BI298=1),GM298-GX298,0)</f>
        <v>1936.42</v>
      </c>
      <c r="GO298" s="2">
        <f t="shared" ref="GO298:GO305" si="252">IF(BI298=2,GM298-GX298,0)</f>
        <v>0</v>
      </c>
      <c r="GP298" s="2">
        <f t="shared" ref="GP298:GP305" si="253">IF(BI298=4,GM298-GX298,0)</f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>ROUND((GT298),6)</f>
        <v>0</v>
      </c>
      <c r="GW298" s="2">
        <v>1</v>
      </c>
      <c r="GX298" s="2">
        <f t="shared" ref="GX298:GX305" si="254">ROUND(HC298*I298,2)</f>
        <v>0</v>
      </c>
      <c r="GY298" s="2"/>
      <c r="GZ298" s="2"/>
      <c r="HA298" s="2">
        <v>0</v>
      </c>
      <c r="HB298" s="2">
        <v>0</v>
      </c>
      <c r="HC298" s="2">
        <f t="shared" ref="HC298:HC305" si="255">GV298*GW298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ROW(SmtRes!A38)</f>
        <v>38</v>
      </c>
      <c r="D299">
        <f>ROW(EtalonRes!A28)</f>
        <v>28</v>
      </c>
      <c r="E299" t="s">
        <v>291</v>
      </c>
      <c r="F299" t="s">
        <v>292</v>
      </c>
      <c r="G299" t="s">
        <v>293</v>
      </c>
      <c r="H299" t="s">
        <v>294</v>
      </c>
      <c r="I299">
        <f>ROUND(206.2/100,9)</f>
        <v>2.0619999999999998</v>
      </c>
      <c r="J299">
        <v>0</v>
      </c>
      <c r="K299">
        <f>ROUND(206.2/100,9)</f>
        <v>2.0619999999999998</v>
      </c>
      <c r="O299">
        <f t="shared" si="227"/>
        <v>18309.919999999998</v>
      </c>
      <c r="P299">
        <f t="shared" si="228"/>
        <v>306.06</v>
      </c>
      <c r="Q299">
        <f>(ROUND((ROUND(((ET299)*AV299*I299),2)*BB299),2)+ROUND((ROUND(((AE299-(EU299))*AV299*I299),2)*BS299),2))</f>
        <v>17.739999999999998</v>
      </c>
      <c r="R299">
        <f t="shared" si="229"/>
        <v>0</v>
      </c>
      <c r="S299">
        <f t="shared" si="230"/>
        <v>17986.12</v>
      </c>
      <c r="T299">
        <f t="shared" si="231"/>
        <v>0</v>
      </c>
      <c r="U299">
        <f t="shared" si="232"/>
        <v>60.622799999999991</v>
      </c>
      <c r="V299">
        <f t="shared" si="233"/>
        <v>0</v>
      </c>
      <c r="W299">
        <f t="shared" si="234"/>
        <v>0</v>
      </c>
      <c r="X299">
        <f t="shared" si="235"/>
        <v>16007.65</v>
      </c>
      <c r="Y299">
        <f t="shared" si="235"/>
        <v>7374.31</v>
      </c>
      <c r="AA299">
        <v>50449122</v>
      </c>
      <c r="AB299">
        <f t="shared" si="236"/>
        <v>326.14</v>
      </c>
      <c r="AC299">
        <f>ROUND((ES299),6)</f>
        <v>24.74</v>
      </c>
      <c r="AD299">
        <f>ROUND((((ET299)-(EU299))+AE299),6)</f>
        <v>0.93</v>
      </c>
      <c r="AE299">
        <f t="shared" si="237"/>
        <v>0</v>
      </c>
      <c r="AF299">
        <f t="shared" si="237"/>
        <v>300.47000000000003</v>
      </c>
      <c r="AG299">
        <f t="shared" si="238"/>
        <v>0</v>
      </c>
      <c r="AH299">
        <f t="shared" si="239"/>
        <v>29.4</v>
      </c>
      <c r="AI299">
        <f t="shared" si="239"/>
        <v>0</v>
      </c>
      <c r="AJ299">
        <f t="shared" si="240"/>
        <v>0</v>
      </c>
      <c r="AK299">
        <v>326.14</v>
      </c>
      <c r="AL299">
        <v>24.74</v>
      </c>
      <c r="AM299">
        <v>0.93</v>
      </c>
      <c r="AN299">
        <v>0</v>
      </c>
      <c r="AO299">
        <v>300.47000000000003</v>
      </c>
      <c r="AP299">
        <v>0</v>
      </c>
      <c r="AQ299">
        <v>29.4</v>
      </c>
      <c r="AR299">
        <v>0</v>
      </c>
      <c r="AS299">
        <v>0</v>
      </c>
      <c r="AT299">
        <v>89</v>
      </c>
      <c r="AU299">
        <v>41</v>
      </c>
      <c r="AV299">
        <v>1</v>
      </c>
      <c r="AW299">
        <v>1</v>
      </c>
      <c r="AZ299">
        <v>1</v>
      </c>
      <c r="BA299">
        <v>29.03</v>
      </c>
      <c r="BB299">
        <v>9.24</v>
      </c>
      <c r="BC299">
        <v>6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295</v>
      </c>
      <c r="BM299">
        <v>89</v>
      </c>
      <c r="BN299">
        <v>0</v>
      </c>
      <c r="BO299" t="s">
        <v>292</v>
      </c>
      <c r="BP299">
        <v>1</v>
      </c>
      <c r="BQ299">
        <v>30</v>
      </c>
      <c r="BR299">
        <v>0</v>
      </c>
      <c r="BS299">
        <v>29.03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89</v>
      </c>
      <c r="CA299">
        <v>41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41"/>
        <v>18309.919999999998</v>
      </c>
      <c r="CQ299">
        <f t="shared" si="242"/>
        <v>148.44</v>
      </c>
      <c r="CR299">
        <f>(ROUND((ROUND(((ET299)*AV299*1),2)*BB299),2)+ROUND((ROUND(((AE299-(EU299))*AV299*1),2)*BS299),2))</f>
        <v>8.59</v>
      </c>
      <c r="CS299">
        <f t="shared" si="243"/>
        <v>0</v>
      </c>
      <c r="CT299">
        <f t="shared" si="244"/>
        <v>8722.64</v>
      </c>
      <c r="CU299">
        <f t="shared" si="245"/>
        <v>0</v>
      </c>
      <c r="CV299">
        <f t="shared" si="246"/>
        <v>29.4</v>
      </c>
      <c r="CW299">
        <f t="shared" si="247"/>
        <v>0</v>
      </c>
      <c r="CX299">
        <f t="shared" si="247"/>
        <v>0</v>
      </c>
      <c r="CY299">
        <f>S299*(BZ299/100)</f>
        <v>16007.646799999999</v>
      </c>
      <c r="CZ299">
        <f>S299*(CA299/100)</f>
        <v>7374.3091999999988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120</v>
      </c>
      <c r="DO299">
        <v>84</v>
      </c>
      <c r="DP299">
        <v>1</v>
      </c>
      <c r="DQ299">
        <v>1</v>
      </c>
      <c r="DU299">
        <v>1013</v>
      </c>
      <c r="DV299" t="s">
        <v>294</v>
      </c>
      <c r="DW299" t="s">
        <v>294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49573350</v>
      </c>
      <c r="EF299">
        <v>30</v>
      </c>
      <c r="EG299" t="s">
        <v>23</v>
      </c>
      <c r="EH299">
        <v>0</v>
      </c>
      <c r="EI299" t="s">
        <v>3</v>
      </c>
      <c r="EJ299">
        <v>1</v>
      </c>
      <c r="EK299">
        <v>89</v>
      </c>
      <c r="EL299" t="s">
        <v>296</v>
      </c>
      <c r="EM299" t="s">
        <v>297</v>
      </c>
      <c r="EO299" t="s">
        <v>3</v>
      </c>
      <c r="EQ299">
        <v>131072</v>
      </c>
      <c r="ER299">
        <v>326.14</v>
      </c>
      <c r="ES299">
        <v>24.74</v>
      </c>
      <c r="ET299">
        <v>0.93</v>
      </c>
      <c r="EU299">
        <v>0</v>
      </c>
      <c r="EV299">
        <v>300.47000000000003</v>
      </c>
      <c r="EW299">
        <v>29.4</v>
      </c>
      <c r="EX299">
        <v>0</v>
      </c>
      <c r="EY299">
        <v>0</v>
      </c>
      <c r="FQ299">
        <v>0</v>
      </c>
      <c r="FR299">
        <f t="shared" si="248"/>
        <v>0</v>
      </c>
      <c r="FS299">
        <v>0</v>
      </c>
      <c r="FX299">
        <v>120</v>
      </c>
      <c r="FY299">
        <v>84</v>
      </c>
      <c r="GA299" t="s">
        <v>3</v>
      </c>
      <c r="GD299">
        <v>0</v>
      </c>
      <c r="GF299">
        <v>1317290390</v>
      </c>
      <c r="GG299">
        <v>2</v>
      </c>
      <c r="GH299">
        <v>1</v>
      </c>
      <c r="GI299">
        <v>2</v>
      </c>
      <c r="GJ299">
        <v>0</v>
      </c>
      <c r="GK299">
        <f>ROUND(R299*(S12)/100,2)</f>
        <v>0</v>
      </c>
      <c r="GL299">
        <f t="shared" si="249"/>
        <v>0</v>
      </c>
      <c r="GM299">
        <f t="shared" si="250"/>
        <v>41691.879999999997</v>
      </c>
      <c r="GN299">
        <f t="shared" si="251"/>
        <v>41691.879999999997</v>
      </c>
      <c r="GO299">
        <f t="shared" si="252"/>
        <v>0</v>
      </c>
      <c r="GP299">
        <f t="shared" si="253"/>
        <v>0</v>
      </c>
      <c r="GR299">
        <v>0</v>
      </c>
      <c r="GS299">
        <v>0</v>
      </c>
      <c r="GT299">
        <v>0</v>
      </c>
      <c r="GU299" t="s">
        <v>3</v>
      </c>
      <c r="GV299">
        <f>ROUND((GT299),6)</f>
        <v>0</v>
      </c>
      <c r="GW299">
        <v>1</v>
      </c>
      <c r="GX299">
        <f t="shared" si="254"/>
        <v>0</v>
      </c>
      <c r="HA299">
        <v>0</v>
      </c>
      <c r="HB299">
        <v>0</v>
      </c>
      <c r="HC299">
        <f t="shared" si="255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55" x14ac:dyDescent="0.2">
      <c r="A300" s="2">
        <v>18</v>
      </c>
      <c r="B300" s="2">
        <v>1</v>
      </c>
      <c r="C300" s="2">
        <v>34</v>
      </c>
      <c r="D300" s="2"/>
      <c r="E300" s="2" t="s">
        <v>298</v>
      </c>
      <c r="F300" s="2" t="s">
        <v>299</v>
      </c>
      <c r="G300" s="2" t="s">
        <v>300</v>
      </c>
      <c r="H300" s="2" t="s">
        <v>56</v>
      </c>
      <c r="I300" s="2">
        <f>I298*J300</f>
        <v>4.20648</v>
      </c>
      <c r="J300" s="2">
        <v>2.04</v>
      </c>
      <c r="K300" s="2">
        <v>2.04</v>
      </c>
      <c r="L300" s="2"/>
      <c r="M300" s="2"/>
      <c r="N300" s="2"/>
      <c r="O300" s="2">
        <f t="shared" si="227"/>
        <v>2175.34</v>
      </c>
      <c r="P300" s="2">
        <f t="shared" si="228"/>
        <v>2175.34</v>
      </c>
      <c r="Q300" s="2">
        <f>(ROUND((ROUND(((ET300)*AV300*I300),2)*BB300),2)+ROUND((ROUND(((AE300-(EU300))*AV300*I300),2)*BS300),2))</f>
        <v>0</v>
      </c>
      <c r="R300" s="2">
        <f t="shared" si="229"/>
        <v>0</v>
      </c>
      <c r="S300" s="2">
        <f t="shared" si="230"/>
        <v>0</v>
      </c>
      <c r="T300" s="2">
        <f t="shared" si="231"/>
        <v>0</v>
      </c>
      <c r="U300" s="2">
        <f t="shared" si="232"/>
        <v>0</v>
      </c>
      <c r="V300" s="2">
        <f t="shared" si="233"/>
        <v>0</v>
      </c>
      <c r="W300" s="2">
        <f t="shared" si="234"/>
        <v>0</v>
      </c>
      <c r="X300" s="2">
        <f t="shared" si="235"/>
        <v>0</v>
      </c>
      <c r="Y300" s="2">
        <f t="shared" si="235"/>
        <v>0</v>
      </c>
      <c r="Z300" s="2"/>
      <c r="AA300" s="2">
        <v>50449121</v>
      </c>
      <c r="AB300" s="2">
        <f t="shared" si="236"/>
        <v>517.14</v>
      </c>
      <c r="AC300" s="2">
        <f>ROUND((ES300),6)</f>
        <v>517.14</v>
      </c>
      <c r="AD300" s="2">
        <f>ROUND((((ET300)-(EU300))+AE300),6)</f>
        <v>0</v>
      </c>
      <c r="AE300" s="2">
        <f t="shared" si="237"/>
        <v>0</v>
      </c>
      <c r="AF300" s="2">
        <f t="shared" si="237"/>
        <v>0</v>
      </c>
      <c r="AG300" s="2">
        <f t="shared" si="238"/>
        <v>0</v>
      </c>
      <c r="AH300" s="2">
        <f t="shared" si="239"/>
        <v>0</v>
      </c>
      <c r="AI300" s="2">
        <f t="shared" si="239"/>
        <v>0</v>
      </c>
      <c r="AJ300" s="2">
        <f t="shared" si="240"/>
        <v>0</v>
      </c>
      <c r="AK300" s="2">
        <v>517.14</v>
      </c>
      <c r="AL300" s="2">
        <v>517.14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120</v>
      </c>
      <c r="AU300" s="2">
        <v>84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301</v>
      </c>
      <c r="BK300" s="2"/>
      <c r="BL300" s="2"/>
      <c r="BM300" s="2">
        <v>89</v>
      </c>
      <c r="BN300" s="2">
        <v>0</v>
      </c>
      <c r="BO300" s="2" t="s">
        <v>3</v>
      </c>
      <c r="BP300" s="2">
        <v>0</v>
      </c>
      <c r="BQ300" s="2">
        <v>30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120</v>
      </c>
      <c r="CA300" s="2">
        <v>84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41"/>
        <v>2175.34</v>
      </c>
      <c r="CQ300" s="2">
        <f t="shared" si="242"/>
        <v>517.14</v>
      </c>
      <c r="CR300" s="2">
        <f>(ROUND((ROUND(((ET300)*AV300*1),2)*BB300),2)+ROUND((ROUND(((AE300-(EU300))*AV300*1),2)*BS300),2))</f>
        <v>0</v>
      </c>
      <c r="CS300" s="2">
        <f t="shared" si="243"/>
        <v>0</v>
      </c>
      <c r="CT300" s="2">
        <f t="shared" si="244"/>
        <v>0</v>
      </c>
      <c r="CU300" s="2">
        <f t="shared" si="245"/>
        <v>0</v>
      </c>
      <c r="CV300" s="2">
        <f t="shared" si="246"/>
        <v>0</v>
      </c>
      <c r="CW300" s="2">
        <f t="shared" si="247"/>
        <v>0</v>
      </c>
      <c r="CX300" s="2">
        <f t="shared" si="247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1007</v>
      </c>
      <c r="DV300" s="2" t="s">
        <v>56</v>
      </c>
      <c r="DW300" s="2" t="s">
        <v>56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49573350</v>
      </c>
      <c r="EF300" s="2">
        <v>30</v>
      </c>
      <c r="EG300" s="2" t="s">
        <v>23</v>
      </c>
      <c r="EH300" s="2">
        <v>0</v>
      </c>
      <c r="EI300" s="2" t="s">
        <v>3</v>
      </c>
      <c r="EJ300" s="2">
        <v>1</v>
      </c>
      <c r="EK300" s="2">
        <v>89</v>
      </c>
      <c r="EL300" s="2" t="s">
        <v>296</v>
      </c>
      <c r="EM300" s="2" t="s">
        <v>297</v>
      </c>
      <c r="EN300" s="2"/>
      <c r="EO300" s="2" t="s">
        <v>3</v>
      </c>
      <c r="EP300" s="2"/>
      <c r="EQ300" s="2">
        <v>0</v>
      </c>
      <c r="ER300" s="2">
        <v>517.14</v>
      </c>
      <c r="ES300" s="2">
        <v>517.14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48"/>
        <v>0</v>
      </c>
      <c r="FS300" s="2">
        <v>0</v>
      </c>
      <c r="FT300" s="2"/>
      <c r="FU300" s="2"/>
      <c r="FV300" s="2"/>
      <c r="FW300" s="2"/>
      <c r="FX300" s="2">
        <v>120</v>
      </c>
      <c r="FY300" s="2">
        <v>84</v>
      </c>
      <c r="FZ300" s="2"/>
      <c r="GA300" s="2" t="s">
        <v>3</v>
      </c>
      <c r="GB300" s="2"/>
      <c r="GC300" s="2"/>
      <c r="GD300" s="2">
        <v>0</v>
      </c>
      <c r="GE300" s="2"/>
      <c r="GF300" s="2">
        <v>-1644767048</v>
      </c>
      <c r="GG300" s="2">
        <v>2</v>
      </c>
      <c r="GH300" s="2">
        <v>1</v>
      </c>
      <c r="GI300" s="2">
        <v>-2</v>
      </c>
      <c r="GJ300" s="2">
        <v>0</v>
      </c>
      <c r="GK300" s="2">
        <f>ROUND(R300*(R12)/100,2)</f>
        <v>0</v>
      </c>
      <c r="GL300" s="2">
        <f t="shared" si="249"/>
        <v>0</v>
      </c>
      <c r="GM300" s="2">
        <f t="shared" si="250"/>
        <v>2175.34</v>
      </c>
      <c r="GN300" s="2">
        <f t="shared" si="251"/>
        <v>2175.34</v>
      </c>
      <c r="GO300" s="2">
        <f t="shared" si="252"/>
        <v>0</v>
      </c>
      <c r="GP300" s="2">
        <f t="shared" si="253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>ROUND((GT300),6)</f>
        <v>0</v>
      </c>
      <c r="GW300" s="2">
        <v>1</v>
      </c>
      <c r="GX300" s="2">
        <f t="shared" si="254"/>
        <v>0</v>
      </c>
      <c r="GY300" s="2"/>
      <c r="GZ300" s="2"/>
      <c r="HA300" s="2">
        <v>0</v>
      </c>
      <c r="HB300" s="2">
        <v>0</v>
      </c>
      <c r="HC300" s="2">
        <f t="shared" si="255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18</v>
      </c>
      <c r="B301">
        <v>1</v>
      </c>
      <c r="C301">
        <v>38</v>
      </c>
      <c r="E301" t="s">
        <v>298</v>
      </c>
      <c r="F301" t="s">
        <v>299</v>
      </c>
      <c r="G301" t="s">
        <v>300</v>
      </c>
      <c r="H301" t="s">
        <v>56</v>
      </c>
      <c r="I301">
        <f>I299*J301</f>
        <v>4.20648</v>
      </c>
      <c r="J301">
        <v>2.04</v>
      </c>
      <c r="K301">
        <v>2.04</v>
      </c>
      <c r="O301">
        <f t="shared" si="227"/>
        <v>22928.080000000002</v>
      </c>
      <c r="P301">
        <f t="shared" si="228"/>
        <v>22928.080000000002</v>
      </c>
      <c r="Q301">
        <f>(ROUND((ROUND(((ET301)*AV301*I301),2)*BB301),2)+ROUND((ROUND(((AE301-(EU301))*AV301*I301),2)*BS301),2))</f>
        <v>0</v>
      </c>
      <c r="R301">
        <f t="shared" si="229"/>
        <v>0</v>
      </c>
      <c r="S301">
        <f t="shared" si="230"/>
        <v>0</v>
      </c>
      <c r="T301">
        <f t="shared" si="231"/>
        <v>0</v>
      </c>
      <c r="U301">
        <f t="shared" si="232"/>
        <v>0</v>
      </c>
      <c r="V301">
        <f t="shared" si="233"/>
        <v>0</v>
      </c>
      <c r="W301">
        <f t="shared" si="234"/>
        <v>0</v>
      </c>
      <c r="X301">
        <f t="shared" si="235"/>
        <v>0</v>
      </c>
      <c r="Y301">
        <f t="shared" si="235"/>
        <v>0</v>
      </c>
      <c r="AA301">
        <v>50449122</v>
      </c>
      <c r="AB301">
        <f t="shared" si="236"/>
        <v>517.14</v>
      </c>
      <c r="AC301">
        <f>ROUND((ES301),6)</f>
        <v>517.14</v>
      </c>
      <c r="AD301">
        <f>ROUND((((ET301)-(EU301))+AE301),6)</f>
        <v>0</v>
      </c>
      <c r="AE301">
        <f t="shared" si="237"/>
        <v>0</v>
      </c>
      <c r="AF301">
        <f t="shared" si="237"/>
        <v>0</v>
      </c>
      <c r="AG301">
        <f t="shared" si="238"/>
        <v>0</v>
      </c>
      <c r="AH301">
        <f t="shared" si="239"/>
        <v>0</v>
      </c>
      <c r="AI301">
        <f t="shared" si="239"/>
        <v>0</v>
      </c>
      <c r="AJ301">
        <f t="shared" si="240"/>
        <v>0</v>
      </c>
      <c r="AK301">
        <v>517.14</v>
      </c>
      <c r="AL301">
        <v>517.14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10.54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301</v>
      </c>
      <c r="BM301">
        <v>89</v>
      </c>
      <c r="BN301">
        <v>0</v>
      </c>
      <c r="BO301" t="s">
        <v>299</v>
      </c>
      <c r="BP301">
        <v>1</v>
      </c>
      <c r="BQ301">
        <v>30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41"/>
        <v>22928.080000000002</v>
      </c>
      <c r="CQ301">
        <f t="shared" si="242"/>
        <v>5450.66</v>
      </c>
      <c r="CR301">
        <f>(ROUND((ROUND(((ET301)*AV301*1),2)*BB301),2)+ROUND((ROUND(((AE301-(EU301))*AV301*1),2)*BS301),2))</f>
        <v>0</v>
      </c>
      <c r="CS301">
        <f t="shared" si="243"/>
        <v>0</v>
      </c>
      <c r="CT301">
        <f t="shared" si="244"/>
        <v>0</v>
      </c>
      <c r="CU301">
        <f t="shared" si="245"/>
        <v>0</v>
      </c>
      <c r="CV301">
        <f t="shared" si="246"/>
        <v>0</v>
      </c>
      <c r="CW301">
        <f t="shared" si="247"/>
        <v>0</v>
      </c>
      <c r="CX301">
        <f t="shared" si="247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120</v>
      </c>
      <c r="DO301">
        <v>84</v>
      </c>
      <c r="DP301">
        <v>1</v>
      </c>
      <c r="DQ301">
        <v>1</v>
      </c>
      <c r="DU301">
        <v>1007</v>
      </c>
      <c r="DV301" t="s">
        <v>56</v>
      </c>
      <c r="DW301" t="s">
        <v>56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49573350</v>
      </c>
      <c r="EF301">
        <v>30</v>
      </c>
      <c r="EG301" t="s">
        <v>23</v>
      </c>
      <c r="EH301">
        <v>0</v>
      </c>
      <c r="EI301" t="s">
        <v>3</v>
      </c>
      <c r="EJ301">
        <v>1</v>
      </c>
      <c r="EK301">
        <v>89</v>
      </c>
      <c r="EL301" t="s">
        <v>296</v>
      </c>
      <c r="EM301" t="s">
        <v>297</v>
      </c>
      <c r="EO301" t="s">
        <v>3</v>
      </c>
      <c r="EQ301">
        <v>0</v>
      </c>
      <c r="ER301">
        <v>517.14</v>
      </c>
      <c r="ES301">
        <v>517.14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f t="shared" si="248"/>
        <v>0</v>
      </c>
      <c r="FS301">
        <v>0</v>
      </c>
      <c r="FX301">
        <v>120</v>
      </c>
      <c r="FY301">
        <v>84</v>
      </c>
      <c r="GA301" t="s">
        <v>3</v>
      </c>
      <c r="GD301">
        <v>0</v>
      </c>
      <c r="GF301">
        <v>-1644767048</v>
      </c>
      <c r="GG301">
        <v>2</v>
      </c>
      <c r="GH301">
        <v>1</v>
      </c>
      <c r="GI301">
        <v>2</v>
      </c>
      <c r="GJ301">
        <v>0</v>
      </c>
      <c r="GK301">
        <f>ROUND(R301*(S12)/100,2)</f>
        <v>0</v>
      </c>
      <c r="GL301">
        <f t="shared" si="249"/>
        <v>0</v>
      </c>
      <c r="GM301">
        <f t="shared" si="250"/>
        <v>22928.080000000002</v>
      </c>
      <c r="GN301">
        <f t="shared" si="251"/>
        <v>22928.080000000002</v>
      </c>
      <c r="GO301">
        <f t="shared" si="252"/>
        <v>0</v>
      </c>
      <c r="GP301">
        <f t="shared" si="253"/>
        <v>0</v>
      </c>
      <c r="GR301">
        <v>0</v>
      </c>
      <c r="GS301">
        <v>0</v>
      </c>
      <c r="GT301">
        <v>0</v>
      </c>
      <c r="GU301" t="s">
        <v>3</v>
      </c>
      <c r="GV301">
        <f>ROUND((GT301),6)</f>
        <v>0</v>
      </c>
      <c r="GW301">
        <v>1</v>
      </c>
      <c r="GX301">
        <f t="shared" si="254"/>
        <v>0</v>
      </c>
      <c r="HA301">
        <v>0</v>
      </c>
      <c r="HB301">
        <v>0</v>
      </c>
      <c r="HC301">
        <f t="shared" si="255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">
      <c r="A302" s="2">
        <v>17</v>
      </c>
      <c r="B302" s="2">
        <v>1</v>
      </c>
      <c r="C302" s="2">
        <f>ROW(SmtRes!A41)</f>
        <v>41</v>
      </c>
      <c r="D302" s="2">
        <f>ROW(EtalonRes!A31)</f>
        <v>31</v>
      </c>
      <c r="E302" s="2" t="s">
        <v>302</v>
      </c>
      <c r="F302" s="2" t="s">
        <v>303</v>
      </c>
      <c r="G302" s="2" t="s">
        <v>304</v>
      </c>
      <c r="H302" s="2" t="s">
        <v>294</v>
      </c>
      <c r="I302" s="2">
        <f>ROUND(206.2/100,9)</f>
        <v>2.0619999999999998</v>
      </c>
      <c r="J302" s="2">
        <v>0</v>
      </c>
      <c r="K302" s="2">
        <f>ROUND(206.2/100,9)</f>
        <v>2.0619999999999998</v>
      </c>
      <c r="L302" s="2"/>
      <c r="M302" s="2"/>
      <c r="N302" s="2"/>
      <c r="O302" s="2">
        <f t="shared" si="227"/>
        <v>163.63999999999999</v>
      </c>
      <c r="P302" s="2">
        <f t="shared" si="228"/>
        <v>0</v>
      </c>
      <c r="Q302" s="2">
        <f>(ROUND((ROUND((((ET302*16))*AV302*I302),2)*BB302),2)+ROUND((ROUND(((AE302-((EU302*16)))*AV302*I302),2)*BS302),2))</f>
        <v>15.18</v>
      </c>
      <c r="R302" s="2">
        <f t="shared" si="229"/>
        <v>0</v>
      </c>
      <c r="S302" s="2">
        <f t="shared" si="230"/>
        <v>148.46</v>
      </c>
      <c r="T302" s="2">
        <f t="shared" si="231"/>
        <v>0</v>
      </c>
      <c r="U302" s="2">
        <f t="shared" si="232"/>
        <v>14.51648</v>
      </c>
      <c r="V302" s="2">
        <f t="shared" si="233"/>
        <v>0</v>
      </c>
      <c r="W302" s="2">
        <f t="shared" si="234"/>
        <v>0</v>
      </c>
      <c r="X302" s="2">
        <f t="shared" si="235"/>
        <v>178.15</v>
      </c>
      <c r="Y302" s="2">
        <f t="shared" si="235"/>
        <v>124.71</v>
      </c>
      <c r="Z302" s="2"/>
      <c r="AA302" s="2">
        <v>50449121</v>
      </c>
      <c r="AB302" s="2">
        <f t="shared" si="236"/>
        <v>79.36</v>
      </c>
      <c r="AC302" s="2">
        <f>ROUND(((ES302*16)),6)</f>
        <v>0</v>
      </c>
      <c r="AD302" s="2">
        <f>ROUND(((((ET302*16))-((EU302*16)))+AE302),6)</f>
        <v>7.36</v>
      </c>
      <c r="AE302" s="2">
        <f>ROUND(((EU302*16)),6)</f>
        <v>0</v>
      </c>
      <c r="AF302" s="2">
        <f>ROUND(((EV302*16)),6)</f>
        <v>72</v>
      </c>
      <c r="AG302" s="2">
        <f t="shared" si="238"/>
        <v>0</v>
      </c>
      <c r="AH302" s="2">
        <f>((EW302*16))</f>
        <v>7.04</v>
      </c>
      <c r="AI302" s="2">
        <f>((EX302*16))</f>
        <v>0</v>
      </c>
      <c r="AJ302" s="2">
        <f t="shared" si="240"/>
        <v>0</v>
      </c>
      <c r="AK302" s="2">
        <v>4.96</v>
      </c>
      <c r="AL302" s="2">
        <v>0</v>
      </c>
      <c r="AM302" s="2">
        <v>0.46</v>
      </c>
      <c r="AN302" s="2">
        <v>0</v>
      </c>
      <c r="AO302" s="2">
        <v>4.5</v>
      </c>
      <c r="AP302" s="2">
        <v>0</v>
      </c>
      <c r="AQ302" s="2">
        <v>0.44</v>
      </c>
      <c r="AR302" s="2">
        <v>0</v>
      </c>
      <c r="AS302" s="2">
        <v>0</v>
      </c>
      <c r="AT302" s="2">
        <v>120</v>
      </c>
      <c r="AU302" s="2">
        <v>84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305</v>
      </c>
      <c r="BK302" s="2"/>
      <c r="BL302" s="2"/>
      <c r="BM302" s="2">
        <v>89</v>
      </c>
      <c r="BN302" s="2">
        <v>0</v>
      </c>
      <c r="BO302" s="2" t="s">
        <v>3</v>
      </c>
      <c r="BP302" s="2">
        <v>0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120</v>
      </c>
      <c r="CA302" s="2">
        <v>84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41"/>
        <v>163.64000000000001</v>
      </c>
      <c r="CQ302" s="2">
        <f t="shared" si="242"/>
        <v>0</v>
      </c>
      <c r="CR302" s="2">
        <f>(ROUND((ROUND((((ET302*16))*AV302*1),2)*BB302),2)+ROUND((ROUND(((AE302-((EU302*16)))*AV302*1),2)*BS302),2))</f>
        <v>7.36</v>
      </c>
      <c r="CS302" s="2">
        <f t="shared" si="243"/>
        <v>0</v>
      </c>
      <c r="CT302" s="2">
        <f t="shared" si="244"/>
        <v>72</v>
      </c>
      <c r="CU302" s="2">
        <f t="shared" si="245"/>
        <v>0</v>
      </c>
      <c r="CV302" s="2">
        <f t="shared" si="246"/>
        <v>7.04</v>
      </c>
      <c r="CW302" s="2">
        <f t="shared" si="247"/>
        <v>0</v>
      </c>
      <c r="CX302" s="2">
        <f t="shared" si="247"/>
        <v>0</v>
      </c>
      <c r="CY302" s="2">
        <f>((S302*BZ302)/100)</f>
        <v>178.15200000000002</v>
      </c>
      <c r="CZ302" s="2">
        <f>((S302*CA302)/100)</f>
        <v>124.70640000000002</v>
      </c>
      <c r="DA302" s="2"/>
      <c r="DB302" s="2"/>
      <c r="DC302" s="2" t="s">
        <v>3</v>
      </c>
      <c r="DD302" s="2" t="s">
        <v>306</v>
      </c>
      <c r="DE302" s="2" t="s">
        <v>306</v>
      </c>
      <c r="DF302" s="2" t="s">
        <v>306</v>
      </c>
      <c r="DG302" s="2" t="s">
        <v>306</v>
      </c>
      <c r="DH302" s="2" t="s">
        <v>3</v>
      </c>
      <c r="DI302" s="2" t="s">
        <v>306</v>
      </c>
      <c r="DJ302" s="2" t="s">
        <v>306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294</v>
      </c>
      <c r="DW302" s="2" t="s">
        <v>294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49573350</v>
      </c>
      <c r="EF302" s="2">
        <v>30</v>
      </c>
      <c r="EG302" s="2" t="s">
        <v>23</v>
      </c>
      <c r="EH302" s="2">
        <v>0</v>
      </c>
      <c r="EI302" s="2" t="s">
        <v>3</v>
      </c>
      <c r="EJ302" s="2">
        <v>1</v>
      </c>
      <c r="EK302" s="2">
        <v>89</v>
      </c>
      <c r="EL302" s="2" t="s">
        <v>296</v>
      </c>
      <c r="EM302" s="2" t="s">
        <v>297</v>
      </c>
      <c r="EN302" s="2"/>
      <c r="EO302" s="2" t="s">
        <v>3</v>
      </c>
      <c r="EP302" s="2"/>
      <c r="EQ302" s="2">
        <v>131072</v>
      </c>
      <c r="ER302" s="2">
        <v>4.96</v>
      </c>
      <c r="ES302" s="2">
        <v>0</v>
      </c>
      <c r="ET302" s="2">
        <v>0.46</v>
      </c>
      <c r="EU302" s="2">
        <v>0</v>
      </c>
      <c r="EV302" s="2">
        <v>4.5</v>
      </c>
      <c r="EW302" s="2">
        <v>0.44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48"/>
        <v>0</v>
      </c>
      <c r="FS302" s="2">
        <v>0</v>
      </c>
      <c r="FT302" s="2"/>
      <c r="FU302" s="2"/>
      <c r="FV302" s="2"/>
      <c r="FW302" s="2"/>
      <c r="FX302" s="2">
        <v>120</v>
      </c>
      <c r="FY302" s="2">
        <v>84</v>
      </c>
      <c r="FZ302" s="2"/>
      <c r="GA302" s="2" t="s">
        <v>3</v>
      </c>
      <c r="GB302" s="2"/>
      <c r="GC302" s="2"/>
      <c r="GD302" s="2">
        <v>0</v>
      </c>
      <c r="GE302" s="2"/>
      <c r="GF302" s="2">
        <v>-44610389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49"/>
        <v>0</v>
      </c>
      <c r="GM302" s="2">
        <f t="shared" si="250"/>
        <v>466.5</v>
      </c>
      <c r="GN302" s="2">
        <f t="shared" si="251"/>
        <v>466.5</v>
      </c>
      <c r="GO302" s="2">
        <f t="shared" si="252"/>
        <v>0</v>
      </c>
      <c r="GP302" s="2">
        <f t="shared" si="253"/>
        <v>0</v>
      </c>
      <c r="GQ302" s="2"/>
      <c r="GR302" s="2">
        <v>0</v>
      </c>
      <c r="GS302" s="2">
        <v>3</v>
      </c>
      <c r="GT302" s="2">
        <v>0</v>
      </c>
      <c r="GU302" s="2" t="s">
        <v>306</v>
      </c>
      <c r="GV302" s="2">
        <f>ROUND(((GT302*16)),6)</f>
        <v>0</v>
      </c>
      <c r="GW302" s="2">
        <v>1</v>
      </c>
      <c r="GX302" s="2">
        <f t="shared" si="254"/>
        <v>0</v>
      </c>
      <c r="GY302" s="2"/>
      <c r="GZ302" s="2"/>
      <c r="HA302" s="2">
        <v>0</v>
      </c>
      <c r="HB302" s="2">
        <v>0</v>
      </c>
      <c r="HC302" s="2">
        <f t="shared" si="255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ROW(SmtRes!A44)</f>
        <v>44</v>
      </c>
      <c r="D303">
        <f>ROW(EtalonRes!A34)</f>
        <v>34</v>
      </c>
      <c r="E303" t="s">
        <v>302</v>
      </c>
      <c r="F303" t="s">
        <v>303</v>
      </c>
      <c r="G303" t="s">
        <v>304</v>
      </c>
      <c r="H303" t="s">
        <v>294</v>
      </c>
      <c r="I303">
        <f>ROUND(206.2/100,9)</f>
        <v>2.0619999999999998</v>
      </c>
      <c r="J303">
        <v>0</v>
      </c>
      <c r="K303">
        <f>ROUND(206.2/100,9)</f>
        <v>2.0619999999999998</v>
      </c>
      <c r="O303">
        <f t="shared" si="227"/>
        <v>4449.75</v>
      </c>
      <c r="P303">
        <f t="shared" si="228"/>
        <v>0</v>
      </c>
      <c r="Q303">
        <f>(ROUND((ROUND((((ET303*16))*AV303*I303),2)*BB303),2)+ROUND((ROUND(((AE303-((EU303*16)))*AV303*I303),2)*BS303),2))</f>
        <v>139.96</v>
      </c>
      <c r="R303">
        <f t="shared" si="229"/>
        <v>0</v>
      </c>
      <c r="S303">
        <f t="shared" si="230"/>
        <v>4309.79</v>
      </c>
      <c r="T303">
        <f t="shared" si="231"/>
        <v>0</v>
      </c>
      <c r="U303">
        <f t="shared" si="232"/>
        <v>14.51648</v>
      </c>
      <c r="V303">
        <f t="shared" si="233"/>
        <v>0</v>
      </c>
      <c r="W303">
        <f t="shared" si="234"/>
        <v>0</v>
      </c>
      <c r="X303">
        <f t="shared" si="235"/>
        <v>3835.71</v>
      </c>
      <c r="Y303">
        <f t="shared" si="235"/>
        <v>1767.01</v>
      </c>
      <c r="AA303">
        <v>50449122</v>
      </c>
      <c r="AB303">
        <f t="shared" si="236"/>
        <v>79.36</v>
      </c>
      <c r="AC303">
        <f>ROUND(((ES303*16)),6)</f>
        <v>0</v>
      </c>
      <c r="AD303">
        <f>ROUND(((((ET303*16))-((EU303*16)))+AE303),6)</f>
        <v>7.36</v>
      </c>
      <c r="AE303">
        <f>ROUND(((EU303*16)),6)</f>
        <v>0</v>
      </c>
      <c r="AF303">
        <f>ROUND(((EV303*16)),6)</f>
        <v>72</v>
      </c>
      <c r="AG303">
        <f t="shared" si="238"/>
        <v>0</v>
      </c>
      <c r="AH303">
        <f>((EW303*16))</f>
        <v>7.04</v>
      </c>
      <c r="AI303">
        <f>((EX303*16))</f>
        <v>0</v>
      </c>
      <c r="AJ303">
        <f t="shared" si="240"/>
        <v>0</v>
      </c>
      <c r="AK303">
        <v>4.96</v>
      </c>
      <c r="AL303">
        <v>0</v>
      </c>
      <c r="AM303">
        <v>0.46</v>
      </c>
      <c r="AN303">
        <v>0</v>
      </c>
      <c r="AO303">
        <v>4.5</v>
      </c>
      <c r="AP303">
        <v>0</v>
      </c>
      <c r="AQ303">
        <v>0.44</v>
      </c>
      <c r="AR303">
        <v>0</v>
      </c>
      <c r="AS303">
        <v>0</v>
      </c>
      <c r="AT303">
        <v>89</v>
      </c>
      <c r="AU303">
        <v>41</v>
      </c>
      <c r="AV303">
        <v>1</v>
      </c>
      <c r="AW303">
        <v>1</v>
      </c>
      <c r="AZ303">
        <v>1</v>
      </c>
      <c r="BA303">
        <v>29.03</v>
      </c>
      <c r="BB303">
        <v>9.2200000000000006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305</v>
      </c>
      <c r="BM303">
        <v>89</v>
      </c>
      <c r="BN303">
        <v>0</v>
      </c>
      <c r="BO303" t="s">
        <v>303</v>
      </c>
      <c r="BP303">
        <v>1</v>
      </c>
      <c r="BQ303">
        <v>30</v>
      </c>
      <c r="BR303">
        <v>0</v>
      </c>
      <c r="BS303">
        <v>29.03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89</v>
      </c>
      <c r="CA303">
        <v>41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41"/>
        <v>4449.75</v>
      </c>
      <c r="CQ303">
        <f t="shared" si="242"/>
        <v>0</v>
      </c>
      <c r="CR303">
        <f>(ROUND((ROUND((((ET303*16))*AV303*1),2)*BB303),2)+ROUND((ROUND(((AE303-((EU303*16)))*AV303*1),2)*BS303),2))</f>
        <v>67.86</v>
      </c>
      <c r="CS303">
        <f t="shared" si="243"/>
        <v>0</v>
      </c>
      <c r="CT303">
        <f t="shared" si="244"/>
        <v>2090.16</v>
      </c>
      <c r="CU303">
        <f t="shared" si="245"/>
        <v>0</v>
      </c>
      <c r="CV303">
        <f t="shared" si="246"/>
        <v>7.04</v>
      </c>
      <c r="CW303">
        <f t="shared" si="247"/>
        <v>0</v>
      </c>
      <c r="CX303">
        <f t="shared" si="247"/>
        <v>0</v>
      </c>
      <c r="CY303">
        <f>S303*(BZ303/100)</f>
        <v>3835.7130999999999</v>
      </c>
      <c r="CZ303">
        <f>S303*(CA303/100)</f>
        <v>1767.0138999999999</v>
      </c>
      <c r="DC303" t="s">
        <v>3</v>
      </c>
      <c r="DD303" t="s">
        <v>306</v>
      </c>
      <c r="DE303" t="s">
        <v>306</v>
      </c>
      <c r="DF303" t="s">
        <v>306</v>
      </c>
      <c r="DG303" t="s">
        <v>306</v>
      </c>
      <c r="DH303" t="s">
        <v>3</v>
      </c>
      <c r="DI303" t="s">
        <v>306</v>
      </c>
      <c r="DJ303" t="s">
        <v>306</v>
      </c>
      <c r="DK303" t="s">
        <v>3</v>
      </c>
      <c r="DL303" t="s">
        <v>3</v>
      </c>
      <c r="DM303" t="s">
        <v>3</v>
      </c>
      <c r="DN303">
        <v>120</v>
      </c>
      <c r="DO303">
        <v>84</v>
      </c>
      <c r="DP303">
        <v>1</v>
      </c>
      <c r="DQ303">
        <v>1</v>
      </c>
      <c r="DU303">
        <v>1013</v>
      </c>
      <c r="DV303" t="s">
        <v>294</v>
      </c>
      <c r="DW303" t="s">
        <v>294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49573350</v>
      </c>
      <c r="EF303">
        <v>30</v>
      </c>
      <c r="EG303" t="s">
        <v>23</v>
      </c>
      <c r="EH303">
        <v>0</v>
      </c>
      <c r="EI303" t="s">
        <v>3</v>
      </c>
      <c r="EJ303">
        <v>1</v>
      </c>
      <c r="EK303">
        <v>89</v>
      </c>
      <c r="EL303" t="s">
        <v>296</v>
      </c>
      <c r="EM303" t="s">
        <v>297</v>
      </c>
      <c r="EO303" t="s">
        <v>3</v>
      </c>
      <c r="EQ303">
        <v>131072</v>
      </c>
      <c r="ER303">
        <v>4.96</v>
      </c>
      <c r="ES303">
        <v>0</v>
      </c>
      <c r="ET303">
        <v>0.46</v>
      </c>
      <c r="EU303">
        <v>0</v>
      </c>
      <c r="EV303">
        <v>4.5</v>
      </c>
      <c r="EW303">
        <v>0.44</v>
      </c>
      <c r="EX303">
        <v>0</v>
      </c>
      <c r="EY303">
        <v>0</v>
      </c>
      <c r="FQ303">
        <v>0</v>
      </c>
      <c r="FR303">
        <f t="shared" si="248"/>
        <v>0</v>
      </c>
      <c r="FS303">
        <v>0</v>
      </c>
      <c r="FX303">
        <v>120</v>
      </c>
      <c r="FY303">
        <v>84</v>
      </c>
      <c r="GA303" t="s">
        <v>3</v>
      </c>
      <c r="GD303">
        <v>0</v>
      </c>
      <c r="GF303">
        <v>-44610389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49"/>
        <v>0</v>
      </c>
      <c r="GM303">
        <f t="shared" si="250"/>
        <v>10052.469999999999</v>
      </c>
      <c r="GN303">
        <f t="shared" si="251"/>
        <v>10052.469999999999</v>
      </c>
      <c r="GO303">
        <f t="shared" si="252"/>
        <v>0</v>
      </c>
      <c r="GP303">
        <f t="shared" si="253"/>
        <v>0</v>
      </c>
      <c r="GR303">
        <v>0</v>
      </c>
      <c r="GS303">
        <v>0</v>
      </c>
      <c r="GT303">
        <v>0</v>
      </c>
      <c r="GU303" t="s">
        <v>306</v>
      </c>
      <c r="GV303">
        <f>ROUND(((GT303*16)),6)</f>
        <v>0</v>
      </c>
      <c r="GW303">
        <v>1</v>
      </c>
      <c r="GX303">
        <f t="shared" si="254"/>
        <v>0</v>
      </c>
      <c r="HA303">
        <v>0</v>
      </c>
      <c r="HB303">
        <v>0</v>
      </c>
      <c r="HC303">
        <f t="shared" si="255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">
      <c r="A304" s="2">
        <v>18</v>
      </c>
      <c r="B304" s="2">
        <v>1</v>
      </c>
      <c r="C304" s="2">
        <v>41</v>
      </c>
      <c r="D304" s="2"/>
      <c r="E304" s="2" t="s">
        <v>307</v>
      </c>
      <c r="F304" s="2" t="s">
        <v>299</v>
      </c>
      <c r="G304" s="2" t="s">
        <v>300</v>
      </c>
      <c r="H304" s="2" t="s">
        <v>56</v>
      </c>
      <c r="I304" s="2">
        <f>I302*J304</f>
        <v>16.82592</v>
      </c>
      <c r="J304" s="2">
        <v>8.16</v>
      </c>
      <c r="K304" s="2">
        <v>0.51</v>
      </c>
      <c r="L304" s="2"/>
      <c r="M304" s="2"/>
      <c r="N304" s="2"/>
      <c r="O304" s="2">
        <f t="shared" si="227"/>
        <v>8701.36</v>
      </c>
      <c r="P304" s="2">
        <f t="shared" si="228"/>
        <v>8701.36</v>
      </c>
      <c r="Q304" s="2">
        <f>(ROUND((ROUND(((ET304)*AV304*I304),2)*BB304),2)+ROUND((ROUND(((AE304-(EU304))*AV304*I304),2)*BS304),2))</f>
        <v>0</v>
      </c>
      <c r="R304" s="2">
        <f t="shared" si="229"/>
        <v>0</v>
      </c>
      <c r="S304" s="2">
        <f t="shared" si="230"/>
        <v>0</v>
      </c>
      <c r="T304" s="2">
        <f t="shared" si="231"/>
        <v>0</v>
      </c>
      <c r="U304" s="2">
        <f t="shared" si="232"/>
        <v>0</v>
      </c>
      <c r="V304" s="2">
        <f t="shared" si="233"/>
        <v>0</v>
      </c>
      <c r="W304" s="2">
        <f t="shared" si="234"/>
        <v>0</v>
      </c>
      <c r="X304" s="2">
        <f t="shared" si="235"/>
        <v>0</v>
      </c>
      <c r="Y304" s="2">
        <f t="shared" si="235"/>
        <v>0</v>
      </c>
      <c r="Z304" s="2"/>
      <c r="AA304" s="2">
        <v>50449121</v>
      </c>
      <c r="AB304" s="2">
        <f t="shared" si="236"/>
        <v>517.14</v>
      </c>
      <c r="AC304" s="2">
        <f>ROUND((ES304),6)</f>
        <v>517.14</v>
      </c>
      <c r="AD304" s="2">
        <f>ROUND((((ET304)-(EU304))+AE304),6)</f>
        <v>0</v>
      </c>
      <c r="AE304" s="2">
        <f>ROUND((EU304),6)</f>
        <v>0</v>
      </c>
      <c r="AF304" s="2">
        <f>ROUND((EV304),6)</f>
        <v>0</v>
      </c>
      <c r="AG304" s="2">
        <f t="shared" si="238"/>
        <v>0</v>
      </c>
      <c r="AH304" s="2">
        <f>(EW304)</f>
        <v>0</v>
      </c>
      <c r="AI304" s="2">
        <f>(EX304)</f>
        <v>0</v>
      </c>
      <c r="AJ304" s="2">
        <f t="shared" si="240"/>
        <v>0</v>
      </c>
      <c r="AK304" s="2">
        <v>517.14</v>
      </c>
      <c r="AL304" s="2">
        <v>517.14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120</v>
      </c>
      <c r="AU304" s="2">
        <v>84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301</v>
      </c>
      <c r="BK304" s="2"/>
      <c r="BL304" s="2"/>
      <c r="BM304" s="2">
        <v>89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120</v>
      </c>
      <c r="CA304" s="2">
        <v>84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41"/>
        <v>8701.36</v>
      </c>
      <c r="CQ304" s="2">
        <f t="shared" si="242"/>
        <v>517.14</v>
      </c>
      <c r="CR304" s="2">
        <f>(ROUND((ROUND(((ET304)*AV304*1),2)*BB304),2)+ROUND((ROUND(((AE304-(EU304))*AV304*1),2)*BS304),2))</f>
        <v>0</v>
      </c>
      <c r="CS304" s="2">
        <f t="shared" si="243"/>
        <v>0</v>
      </c>
      <c r="CT304" s="2">
        <f t="shared" si="244"/>
        <v>0</v>
      </c>
      <c r="CU304" s="2">
        <f t="shared" si="245"/>
        <v>0</v>
      </c>
      <c r="CV304" s="2">
        <f t="shared" si="246"/>
        <v>0</v>
      </c>
      <c r="CW304" s="2">
        <f t="shared" si="247"/>
        <v>0</v>
      </c>
      <c r="CX304" s="2">
        <f t="shared" si="247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1007</v>
      </c>
      <c r="DV304" s="2" t="s">
        <v>56</v>
      </c>
      <c r="DW304" s="2" t="s">
        <v>56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49573350</v>
      </c>
      <c r="EF304" s="2">
        <v>30</v>
      </c>
      <c r="EG304" s="2" t="s">
        <v>23</v>
      </c>
      <c r="EH304" s="2">
        <v>0</v>
      </c>
      <c r="EI304" s="2" t="s">
        <v>3</v>
      </c>
      <c r="EJ304" s="2">
        <v>1</v>
      </c>
      <c r="EK304" s="2">
        <v>89</v>
      </c>
      <c r="EL304" s="2" t="s">
        <v>296</v>
      </c>
      <c r="EM304" s="2" t="s">
        <v>297</v>
      </c>
      <c r="EN304" s="2"/>
      <c r="EO304" s="2" t="s">
        <v>3</v>
      </c>
      <c r="EP304" s="2"/>
      <c r="EQ304" s="2">
        <v>0</v>
      </c>
      <c r="ER304" s="2">
        <v>517.14</v>
      </c>
      <c r="ES304" s="2">
        <v>517.14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48"/>
        <v>0</v>
      </c>
      <c r="FS304" s="2">
        <v>0</v>
      </c>
      <c r="FT304" s="2"/>
      <c r="FU304" s="2"/>
      <c r="FV304" s="2"/>
      <c r="FW304" s="2"/>
      <c r="FX304" s="2">
        <v>120</v>
      </c>
      <c r="FY304" s="2">
        <v>84</v>
      </c>
      <c r="FZ304" s="2"/>
      <c r="GA304" s="2" t="s">
        <v>3</v>
      </c>
      <c r="GB304" s="2"/>
      <c r="GC304" s="2"/>
      <c r="GD304" s="2">
        <v>0</v>
      </c>
      <c r="GE304" s="2"/>
      <c r="GF304" s="2">
        <v>-1644767048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0</v>
      </c>
      <c r="GL304" s="2">
        <f t="shared" si="249"/>
        <v>0</v>
      </c>
      <c r="GM304" s="2">
        <f t="shared" si="250"/>
        <v>8701.36</v>
      </c>
      <c r="GN304" s="2">
        <f t="shared" si="251"/>
        <v>8701.36</v>
      </c>
      <c r="GO304" s="2">
        <f t="shared" si="252"/>
        <v>0</v>
      </c>
      <c r="GP304" s="2">
        <f t="shared" si="253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>ROUND((GT304),6)</f>
        <v>0</v>
      </c>
      <c r="GW304" s="2">
        <v>1</v>
      </c>
      <c r="GX304" s="2">
        <f t="shared" si="254"/>
        <v>0</v>
      </c>
      <c r="GY304" s="2"/>
      <c r="GZ304" s="2"/>
      <c r="HA304" s="2">
        <v>0</v>
      </c>
      <c r="HB304" s="2">
        <v>0</v>
      </c>
      <c r="HC304" s="2">
        <f t="shared" si="255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306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45" x14ac:dyDescent="0.2">
      <c r="A305">
        <v>18</v>
      </c>
      <c r="B305">
        <v>1</v>
      </c>
      <c r="C305">
        <v>44</v>
      </c>
      <c r="E305" t="s">
        <v>307</v>
      </c>
      <c r="F305" t="s">
        <v>299</v>
      </c>
      <c r="G305" t="s">
        <v>300</v>
      </c>
      <c r="H305" t="s">
        <v>56</v>
      </c>
      <c r="I305">
        <f>I303*J305</f>
        <v>16.82592</v>
      </c>
      <c r="J305">
        <v>8.16</v>
      </c>
      <c r="K305">
        <v>0.51</v>
      </c>
      <c r="O305">
        <f t="shared" si="227"/>
        <v>91712.33</v>
      </c>
      <c r="P305">
        <f t="shared" si="228"/>
        <v>91712.33</v>
      </c>
      <c r="Q305">
        <f>(ROUND((ROUND(((ET305)*AV305*I305),2)*BB305),2)+ROUND((ROUND(((AE305-(EU305))*AV305*I305),2)*BS305),2))</f>
        <v>0</v>
      </c>
      <c r="R305">
        <f t="shared" si="229"/>
        <v>0</v>
      </c>
      <c r="S305">
        <f t="shared" si="230"/>
        <v>0</v>
      </c>
      <c r="T305">
        <f t="shared" si="231"/>
        <v>0</v>
      </c>
      <c r="U305">
        <f t="shared" si="232"/>
        <v>0</v>
      </c>
      <c r="V305">
        <f t="shared" si="233"/>
        <v>0</v>
      </c>
      <c r="W305">
        <f t="shared" si="234"/>
        <v>0</v>
      </c>
      <c r="X305">
        <f t="shared" si="235"/>
        <v>0</v>
      </c>
      <c r="Y305">
        <f t="shared" si="235"/>
        <v>0</v>
      </c>
      <c r="AA305">
        <v>50449122</v>
      </c>
      <c r="AB305">
        <f t="shared" si="236"/>
        <v>517.14</v>
      </c>
      <c r="AC305">
        <f>ROUND((ES305),6)</f>
        <v>517.14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238"/>
        <v>0</v>
      </c>
      <c r="AH305">
        <f>(EW305)</f>
        <v>0</v>
      </c>
      <c r="AI305">
        <f>(EX305)</f>
        <v>0</v>
      </c>
      <c r="AJ305">
        <f t="shared" si="240"/>
        <v>0</v>
      </c>
      <c r="AK305">
        <v>517.14</v>
      </c>
      <c r="AL305">
        <v>517.14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10.54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301</v>
      </c>
      <c r="BM305">
        <v>89</v>
      </c>
      <c r="BN305">
        <v>0</v>
      </c>
      <c r="BO305" t="s">
        <v>299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41"/>
        <v>91712.33</v>
      </c>
      <c r="CQ305">
        <f t="shared" si="242"/>
        <v>5450.66</v>
      </c>
      <c r="CR305">
        <f>(ROUND((ROUND(((ET305)*AV305*1),2)*BB305),2)+ROUND((ROUND(((AE305-(EU305))*AV305*1),2)*BS305),2))</f>
        <v>0</v>
      </c>
      <c r="CS305">
        <f t="shared" si="243"/>
        <v>0</v>
      </c>
      <c r="CT305">
        <f t="shared" si="244"/>
        <v>0</v>
      </c>
      <c r="CU305">
        <f t="shared" si="245"/>
        <v>0</v>
      </c>
      <c r="CV305">
        <f t="shared" si="246"/>
        <v>0</v>
      </c>
      <c r="CW305">
        <f t="shared" si="247"/>
        <v>0</v>
      </c>
      <c r="CX305">
        <f t="shared" si="247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120</v>
      </c>
      <c r="DO305">
        <v>84</v>
      </c>
      <c r="DP305">
        <v>1</v>
      </c>
      <c r="DQ305">
        <v>1</v>
      </c>
      <c r="DU305">
        <v>1007</v>
      </c>
      <c r="DV305" t="s">
        <v>56</v>
      </c>
      <c r="DW305" t="s">
        <v>56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49573350</v>
      </c>
      <c r="EF305">
        <v>30</v>
      </c>
      <c r="EG305" t="s">
        <v>23</v>
      </c>
      <c r="EH305">
        <v>0</v>
      </c>
      <c r="EI305" t="s">
        <v>3</v>
      </c>
      <c r="EJ305">
        <v>1</v>
      </c>
      <c r="EK305">
        <v>89</v>
      </c>
      <c r="EL305" t="s">
        <v>296</v>
      </c>
      <c r="EM305" t="s">
        <v>297</v>
      </c>
      <c r="EO305" t="s">
        <v>3</v>
      </c>
      <c r="EQ305">
        <v>0</v>
      </c>
      <c r="ER305">
        <v>517.14</v>
      </c>
      <c r="ES305">
        <v>517.14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f t="shared" si="248"/>
        <v>0</v>
      </c>
      <c r="FS305">
        <v>0</v>
      </c>
      <c r="FX305">
        <v>120</v>
      </c>
      <c r="FY305">
        <v>84</v>
      </c>
      <c r="GA305" t="s">
        <v>3</v>
      </c>
      <c r="GD305">
        <v>0</v>
      </c>
      <c r="GF305">
        <v>-1644767048</v>
      </c>
      <c r="GG305">
        <v>2</v>
      </c>
      <c r="GH305">
        <v>1</v>
      </c>
      <c r="GI305">
        <v>2</v>
      </c>
      <c r="GJ305">
        <v>0</v>
      </c>
      <c r="GK305">
        <f>ROUND(R305*(S12)/100,2)</f>
        <v>0</v>
      </c>
      <c r="GL305">
        <f t="shared" si="249"/>
        <v>0</v>
      </c>
      <c r="GM305">
        <f t="shared" si="250"/>
        <v>91712.33</v>
      </c>
      <c r="GN305">
        <f t="shared" si="251"/>
        <v>91712.33</v>
      </c>
      <c r="GO305">
        <f t="shared" si="252"/>
        <v>0</v>
      </c>
      <c r="GP305">
        <f t="shared" si="253"/>
        <v>0</v>
      </c>
      <c r="GR305">
        <v>0</v>
      </c>
      <c r="GS305">
        <v>0</v>
      </c>
      <c r="GT305">
        <v>0</v>
      </c>
      <c r="GU305" t="s">
        <v>3</v>
      </c>
      <c r="GV305">
        <f>ROUND((GT305),6)</f>
        <v>0</v>
      </c>
      <c r="GW305">
        <v>1</v>
      </c>
      <c r="GX305">
        <f t="shared" si="254"/>
        <v>0</v>
      </c>
      <c r="HA305">
        <v>0</v>
      </c>
      <c r="HB305">
        <v>0</v>
      </c>
      <c r="HC305">
        <f t="shared" si="255"/>
        <v>0</v>
      </c>
      <c r="HE305" t="s">
        <v>3</v>
      </c>
      <c r="HF305" t="s">
        <v>3</v>
      </c>
      <c r="HM305" t="s">
        <v>306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7" spans="1:245" x14ac:dyDescent="0.2">
      <c r="A307" s="3">
        <v>51</v>
      </c>
      <c r="B307" s="3">
        <f>B294</f>
        <v>1</v>
      </c>
      <c r="C307" s="3">
        <f>A294</f>
        <v>4</v>
      </c>
      <c r="D307" s="3">
        <f>ROW(A294)</f>
        <v>294</v>
      </c>
      <c r="E307" s="3"/>
      <c r="F307" s="3" t="str">
        <f>IF(F294&lt;&gt;"",F294,"")</f>
        <v>Новый раздел</v>
      </c>
      <c r="G307" s="3" t="str">
        <f>IF(G294&lt;&gt;"",G294,"")</f>
        <v>Полы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56">ROUND(AB307,2)</f>
        <v>11712.84</v>
      </c>
      <c r="P307" s="3">
        <f t="shared" si="256"/>
        <v>10927.71</v>
      </c>
      <c r="Q307" s="3">
        <f t="shared" si="256"/>
        <v>17.100000000000001</v>
      </c>
      <c r="R307" s="3">
        <f t="shared" si="256"/>
        <v>0</v>
      </c>
      <c r="S307" s="3">
        <f t="shared" si="256"/>
        <v>768.03</v>
      </c>
      <c r="T307" s="3">
        <f t="shared" si="256"/>
        <v>0</v>
      </c>
      <c r="U307" s="3">
        <f>AH307</f>
        <v>75.139279999999985</v>
      </c>
      <c r="V307" s="3">
        <f>AI307</f>
        <v>0</v>
      </c>
      <c r="W307" s="3">
        <f>ROUND(AJ307,2)</f>
        <v>0</v>
      </c>
      <c r="X307" s="3">
        <f>ROUND(AK307,2)</f>
        <v>921.63</v>
      </c>
      <c r="Y307" s="3">
        <f>ROUND(AL307,2)</f>
        <v>645.15</v>
      </c>
      <c r="Z307" s="3"/>
      <c r="AA307" s="3"/>
      <c r="AB307" s="3">
        <f>ROUND(SUMIF(AA298:AA305,"=50449121",O298:O305),2)</f>
        <v>11712.84</v>
      </c>
      <c r="AC307" s="3">
        <f>ROUND(SUMIF(AA298:AA305,"=50449121",P298:P305),2)</f>
        <v>10927.71</v>
      </c>
      <c r="AD307" s="3">
        <f>ROUND(SUMIF(AA298:AA305,"=50449121",Q298:Q305),2)</f>
        <v>17.100000000000001</v>
      </c>
      <c r="AE307" s="3">
        <f>ROUND(SUMIF(AA298:AA305,"=50449121",R298:R305),2)</f>
        <v>0</v>
      </c>
      <c r="AF307" s="3">
        <f>ROUND(SUMIF(AA298:AA305,"=50449121",S298:S305),2)</f>
        <v>768.03</v>
      </c>
      <c r="AG307" s="3">
        <f>ROUND(SUMIF(AA298:AA305,"=50449121",T298:T305),2)</f>
        <v>0</v>
      </c>
      <c r="AH307" s="3">
        <f>SUMIF(AA298:AA305,"=50449121",U298:U305)</f>
        <v>75.139279999999985</v>
      </c>
      <c r="AI307" s="3">
        <f>SUMIF(AA298:AA305,"=50449121",V298:V305)</f>
        <v>0</v>
      </c>
      <c r="AJ307" s="3">
        <f>ROUND(SUMIF(AA298:AA305,"=50449121",W298:W305),2)</f>
        <v>0</v>
      </c>
      <c r="AK307" s="3">
        <f>ROUND(SUMIF(AA298:AA305,"=50449121",X298:X305),2)</f>
        <v>921.63</v>
      </c>
      <c r="AL307" s="3">
        <f>ROUND(SUMIF(AA298:AA305,"=50449121",Y298:Y305),2)</f>
        <v>645.15</v>
      </c>
      <c r="AM307" s="3"/>
      <c r="AN307" s="3"/>
      <c r="AO307" s="3">
        <f t="shared" ref="AO307:BD307" si="257">ROUND(BX307,2)</f>
        <v>0</v>
      </c>
      <c r="AP307" s="3">
        <f t="shared" si="257"/>
        <v>0</v>
      </c>
      <c r="AQ307" s="3">
        <f t="shared" si="257"/>
        <v>0</v>
      </c>
      <c r="AR307" s="3">
        <f t="shared" si="257"/>
        <v>13279.62</v>
      </c>
      <c r="AS307" s="3">
        <f t="shared" si="257"/>
        <v>13279.62</v>
      </c>
      <c r="AT307" s="3">
        <f t="shared" si="257"/>
        <v>0</v>
      </c>
      <c r="AU307" s="3">
        <f t="shared" si="257"/>
        <v>0</v>
      </c>
      <c r="AV307" s="3">
        <f t="shared" si="257"/>
        <v>10927.71</v>
      </c>
      <c r="AW307" s="3">
        <f t="shared" si="257"/>
        <v>10927.71</v>
      </c>
      <c r="AX307" s="3">
        <f t="shared" si="257"/>
        <v>0</v>
      </c>
      <c r="AY307" s="3">
        <f t="shared" si="257"/>
        <v>10927.71</v>
      </c>
      <c r="AZ307" s="3">
        <f t="shared" si="257"/>
        <v>0</v>
      </c>
      <c r="BA307" s="3">
        <f t="shared" si="257"/>
        <v>0</v>
      </c>
      <c r="BB307" s="3">
        <f t="shared" si="257"/>
        <v>0</v>
      </c>
      <c r="BC307" s="3">
        <f t="shared" si="257"/>
        <v>0</v>
      </c>
      <c r="BD307" s="3">
        <f t="shared" si="257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>
        <f>ROUND(SUMIF(AA298:AA305,"=50449121",FQ298:FQ305),2)</f>
        <v>0</v>
      </c>
      <c r="BY307" s="3">
        <f>ROUND(SUMIF(AA298:AA305,"=50449121",FR298:FR305),2)</f>
        <v>0</v>
      </c>
      <c r="BZ307" s="3">
        <f>ROUND(SUMIF(AA298:AA305,"=50449121",GL298:GL305),2)</f>
        <v>0</v>
      </c>
      <c r="CA307" s="3">
        <f>ROUND(SUMIF(AA298:AA305,"=50449121",GM298:GM305),2)</f>
        <v>13279.62</v>
      </c>
      <c r="CB307" s="3">
        <f>ROUND(SUMIF(AA298:AA305,"=50449121",GN298:GN305),2)</f>
        <v>13279.62</v>
      </c>
      <c r="CC307" s="3">
        <f>ROUND(SUMIF(AA298:AA305,"=50449121",GO298:GO305),2)</f>
        <v>0</v>
      </c>
      <c r="CD307" s="3">
        <f>ROUND(SUMIF(AA298:AA305,"=50449121",GP298:GP305),2)</f>
        <v>0</v>
      </c>
      <c r="CE307" s="3">
        <f>AC307-BX307</f>
        <v>10927.71</v>
      </c>
      <c r="CF307" s="3">
        <f>AC307-BY307</f>
        <v>10927.71</v>
      </c>
      <c r="CG307" s="3">
        <f>BX307-BZ307</f>
        <v>0</v>
      </c>
      <c r="CH307" s="3">
        <f>AC307-BX307-BY307+BZ307</f>
        <v>10927.71</v>
      </c>
      <c r="CI307" s="3">
        <f>BY307-BZ307</f>
        <v>0</v>
      </c>
      <c r="CJ307" s="3">
        <f>ROUND(SUMIF(AA298:AA305,"=50449121",GX298:GX305),2)</f>
        <v>0</v>
      </c>
      <c r="CK307" s="3">
        <f>ROUND(SUMIF(AA298:AA305,"=50449121",GY298:GY305),2)</f>
        <v>0</v>
      </c>
      <c r="CL307" s="3">
        <f>ROUND(SUMIF(AA298:AA305,"=50449121",GZ298:GZ305),2)</f>
        <v>0</v>
      </c>
      <c r="CM307" s="3">
        <f>ROUND(SUMIF(AA298:AA305,"=50449121",HD298:HD305),2)</f>
        <v>0</v>
      </c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58">ROUND(DT307,2)</f>
        <v>137400.07999999999</v>
      </c>
      <c r="DH307" s="4">
        <f t="shared" si="258"/>
        <v>114946.47</v>
      </c>
      <c r="DI307" s="4">
        <f t="shared" si="258"/>
        <v>157.69999999999999</v>
      </c>
      <c r="DJ307" s="4">
        <f t="shared" si="258"/>
        <v>0</v>
      </c>
      <c r="DK307" s="4">
        <f t="shared" si="258"/>
        <v>22295.91</v>
      </c>
      <c r="DL307" s="4">
        <f t="shared" si="258"/>
        <v>0</v>
      </c>
      <c r="DM307" s="4">
        <f>DZ307</f>
        <v>75.139279999999985</v>
      </c>
      <c r="DN307" s="4">
        <f>EA307</f>
        <v>0</v>
      </c>
      <c r="DO307" s="4">
        <f>ROUND(EB307,2)</f>
        <v>0</v>
      </c>
      <c r="DP307" s="4">
        <f>ROUND(EC307,2)</f>
        <v>19843.36</v>
      </c>
      <c r="DQ307" s="4">
        <f>ROUND(ED307,2)</f>
        <v>9141.32</v>
      </c>
      <c r="DR307" s="4"/>
      <c r="DS307" s="4"/>
      <c r="DT307" s="4">
        <f>ROUND(SUMIF(AA298:AA305,"=50449122",O298:O305),2)</f>
        <v>137400.07999999999</v>
      </c>
      <c r="DU307" s="4">
        <f>ROUND(SUMIF(AA298:AA305,"=50449122",P298:P305),2)</f>
        <v>114946.47</v>
      </c>
      <c r="DV307" s="4">
        <f>ROUND(SUMIF(AA298:AA305,"=50449122",Q298:Q305),2)</f>
        <v>157.69999999999999</v>
      </c>
      <c r="DW307" s="4">
        <f>ROUND(SUMIF(AA298:AA305,"=50449122",R298:R305),2)</f>
        <v>0</v>
      </c>
      <c r="DX307" s="4">
        <f>ROUND(SUMIF(AA298:AA305,"=50449122",S298:S305),2)</f>
        <v>22295.91</v>
      </c>
      <c r="DY307" s="4">
        <f>ROUND(SUMIF(AA298:AA305,"=50449122",T298:T305),2)</f>
        <v>0</v>
      </c>
      <c r="DZ307" s="4">
        <f>SUMIF(AA298:AA305,"=50449122",U298:U305)</f>
        <v>75.139279999999985</v>
      </c>
      <c r="EA307" s="4">
        <f>SUMIF(AA298:AA305,"=50449122",V298:V305)</f>
        <v>0</v>
      </c>
      <c r="EB307" s="4">
        <f>ROUND(SUMIF(AA298:AA305,"=50449122",W298:W305),2)</f>
        <v>0</v>
      </c>
      <c r="EC307" s="4">
        <f>ROUND(SUMIF(AA298:AA305,"=50449122",X298:X305),2)</f>
        <v>19843.36</v>
      </c>
      <c r="ED307" s="4">
        <f>ROUND(SUMIF(AA298:AA305,"=50449122",Y298:Y305),2)</f>
        <v>9141.32</v>
      </c>
      <c r="EE307" s="4"/>
      <c r="EF307" s="4"/>
      <c r="EG307" s="4">
        <f t="shared" ref="EG307:EV307" si="259">ROUND(FP307,2)</f>
        <v>0</v>
      </c>
      <c r="EH307" s="4">
        <f t="shared" si="259"/>
        <v>0</v>
      </c>
      <c r="EI307" s="4">
        <f t="shared" si="259"/>
        <v>0</v>
      </c>
      <c r="EJ307" s="4">
        <f t="shared" si="259"/>
        <v>166384.76</v>
      </c>
      <c r="EK307" s="4">
        <f t="shared" si="259"/>
        <v>166384.76</v>
      </c>
      <c r="EL307" s="4">
        <f t="shared" si="259"/>
        <v>0</v>
      </c>
      <c r="EM307" s="4">
        <f t="shared" si="259"/>
        <v>0</v>
      </c>
      <c r="EN307" s="4">
        <f t="shared" si="259"/>
        <v>114946.47</v>
      </c>
      <c r="EO307" s="4">
        <f t="shared" si="259"/>
        <v>114946.47</v>
      </c>
      <c r="EP307" s="4">
        <f t="shared" si="259"/>
        <v>0</v>
      </c>
      <c r="EQ307" s="4">
        <f t="shared" si="259"/>
        <v>114946.47</v>
      </c>
      <c r="ER307" s="4">
        <f t="shared" si="259"/>
        <v>0</v>
      </c>
      <c r="ES307" s="4">
        <f t="shared" si="259"/>
        <v>0</v>
      </c>
      <c r="ET307" s="4">
        <f t="shared" si="259"/>
        <v>0</v>
      </c>
      <c r="EU307" s="4">
        <f t="shared" si="259"/>
        <v>0</v>
      </c>
      <c r="EV307" s="4">
        <f t="shared" si="259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>
        <f>ROUND(SUMIF(AA298:AA305,"=50449122",FQ298:FQ305),2)</f>
        <v>0</v>
      </c>
      <c r="FQ307" s="4">
        <f>ROUND(SUMIF(AA298:AA305,"=50449122",FR298:FR305),2)</f>
        <v>0</v>
      </c>
      <c r="FR307" s="4">
        <f>ROUND(SUMIF(AA298:AA305,"=50449122",GL298:GL305),2)</f>
        <v>0</v>
      </c>
      <c r="FS307" s="4">
        <f>ROUND(SUMIF(AA298:AA305,"=50449122",GM298:GM305),2)</f>
        <v>166384.76</v>
      </c>
      <c r="FT307" s="4">
        <f>ROUND(SUMIF(AA298:AA305,"=50449122",GN298:GN305),2)</f>
        <v>166384.76</v>
      </c>
      <c r="FU307" s="4">
        <f>ROUND(SUMIF(AA298:AA305,"=50449122",GO298:GO305),2)</f>
        <v>0</v>
      </c>
      <c r="FV307" s="4">
        <f>ROUND(SUMIF(AA298:AA305,"=50449122",GP298:GP305),2)</f>
        <v>0</v>
      </c>
      <c r="FW307" s="4">
        <f>DU307-FP307</f>
        <v>114946.47</v>
      </c>
      <c r="FX307" s="4">
        <f>DU307-FQ307</f>
        <v>114946.47</v>
      </c>
      <c r="FY307" s="4">
        <f>FP307-FR307</f>
        <v>0</v>
      </c>
      <c r="FZ307" s="4">
        <f>DU307-FP307-FQ307+FR307</f>
        <v>114946.47</v>
      </c>
      <c r="GA307" s="4">
        <f>FQ307-FR307</f>
        <v>0</v>
      </c>
      <c r="GB307" s="4">
        <f>ROUND(SUMIF(AA298:AA305,"=50449122",GX298:GX305),2)</f>
        <v>0</v>
      </c>
      <c r="GC307" s="4">
        <f>ROUND(SUMIF(AA298:AA305,"=50449122",GY298:GY305),2)</f>
        <v>0</v>
      </c>
      <c r="GD307" s="4">
        <f>ROUND(SUMIF(AA298:AA305,"=50449122",GZ298:GZ305),2)</f>
        <v>0</v>
      </c>
      <c r="GE307" s="4">
        <f>ROUND(SUMIF(AA298:AA305,"=50449122",HD298:HD305),2)</f>
        <v>0</v>
      </c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45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11712.84</v>
      </c>
      <c r="G309" s="5" t="s">
        <v>67</v>
      </c>
      <c r="H309" s="5" t="s">
        <v>68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137400.07999999999</v>
      </c>
      <c r="Q309" s="5"/>
      <c r="R309" s="5"/>
      <c r="S309" s="5"/>
      <c r="T309" s="5"/>
      <c r="U309" s="5"/>
      <c r="V309" s="5"/>
      <c r="W309" s="5">
        <v>11712.84</v>
      </c>
      <c r="X309" s="5">
        <v>1</v>
      </c>
      <c r="Y309" s="5">
        <v>11712.84</v>
      </c>
      <c r="Z309" s="5">
        <v>137400.07999999999</v>
      </c>
      <c r="AA309" s="5">
        <v>1</v>
      </c>
      <c r="AB309" s="5">
        <v>137400.07999999999</v>
      </c>
    </row>
    <row r="310" spans="1:245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10927.71</v>
      </c>
      <c r="G310" s="5" t="s">
        <v>69</v>
      </c>
      <c r="H310" s="5" t="s">
        <v>70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114946.47</v>
      </c>
      <c r="Q310" s="5"/>
      <c r="R310" s="5"/>
      <c r="S310" s="5"/>
      <c r="T310" s="5"/>
      <c r="U310" s="5"/>
      <c r="V310" s="5"/>
      <c r="W310" s="5">
        <v>10927.71</v>
      </c>
      <c r="X310" s="5">
        <v>1</v>
      </c>
      <c r="Y310" s="5">
        <v>10927.71</v>
      </c>
      <c r="Z310" s="5">
        <v>114946.47</v>
      </c>
      <c r="AA310" s="5">
        <v>1</v>
      </c>
      <c r="AB310" s="5">
        <v>114946.47</v>
      </c>
    </row>
    <row r="311" spans="1:245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71</v>
      </c>
      <c r="H311" s="5" t="s">
        <v>72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45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10927.71</v>
      </c>
      <c r="G312" s="5" t="s">
        <v>73</v>
      </c>
      <c r="H312" s="5" t="s">
        <v>74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114946.47</v>
      </c>
      <c r="Q312" s="5"/>
      <c r="R312" s="5"/>
      <c r="S312" s="5"/>
      <c r="T312" s="5"/>
      <c r="U312" s="5"/>
      <c r="V312" s="5"/>
      <c r="W312" s="5">
        <v>10927.71</v>
      </c>
      <c r="X312" s="5">
        <v>1</v>
      </c>
      <c r="Y312" s="5">
        <v>10927.71</v>
      </c>
      <c r="Z312" s="5">
        <v>114946.47</v>
      </c>
      <c r="AA312" s="5">
        <v>1</v>
      </c>
      <c r="AB312" s="5">
        <v>114946.47</v>
      </c>
    </row>
    <row r="313" spans="1:245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10927.71</v>
      </c>
      <c r="G313" s="5" t="s">
        <v>75</v>
      </c>
      <c r="H313" s="5" t="s">
        <v>76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114946.47</v>
      </c>
      <c r="Q313" s="5"/>
      <c r="R313" s="5"/>
      <c r="S313" s="5"/>
      <c r="T313" s="5"/>
      <c r="U313" s="5"/>
      <c r="V313" s="5"/>
      <c r="W313" s="5">
        <v>10927.71</v>
      </c>
      <c r="X313" s="5">
        <v>1</v>
      </c>
      <c r="Y313" s="5">
        <v>10927.71</v>
      </c>
      <c r="Z313" s="5">
        <v>114946.47</v>
      </c>
      <c r="AA313" s="5">
        <v>1</v>
      </c>
      <c r="AB313" s="5">
        <v>114946.47</v>
      </c>
    </row>
    <row r="314" spans="1:245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77</v>
      </c>
      <c r="H314" s="5" t="s">
        <v>78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45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10927.71</v>
      </c>
      <c r="G315" s="5" t="s">
        <v>79</v>
      </c>
      <c r="H315" s="5" t="s">
        <v>80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114946.47</v>
      </c>
      <c r="Q315" s="5"/>
      <c r="R315" s="5"/>
      <c r="S315" s="5"/>
      <c r="T315" s="5"/>
      <c r="U315" s="5"/>
      <c r="V315" s="5"/>
      <c r="W315" s="5">
        <v>10927.71</v>
      </c>
      <c r="X315" s="5">
        <v>1</v>
      </c>
      <c r="Y315" s="5">
        <v>10927.71</v>
      </c>
      <c r="Z315" s="5">
        <v>114946.47</v>
      </c>
      <c r="AA315" s="5">
        <v>1</v>
      </c>
      <c r="AB315" s="5">
        <v>114946.47</v>
      </c>
    </row>
    <row r="316" spans="1:245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0</v>
      </c>
      <c r="G316" s="5" t="s">
        <v>81</v>
      </c>
      <c r="H316" s="5" t="s">
        <v>82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45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83</v>
      </c>
      <c r="H317" s="5" t="s">
        <v>84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45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0</v>
      </c>
      <c r="G318" s="5" t="s">
        <v>85</v>
      </c>
      <c r="H318" s="5" t="s">
        <v>86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45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17.100000000000001</v>
      </c>
      <c r="G319" s="5" t="s">
        <v>87</v>
      </c>
      <c r="H319" s="5" t="s">
        <v>88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157.69999999999999</v>
      </c>
      <c r="Q319" s="5"/>
      <c r="R319" s="5"/>
      <c r="S319" s="5"/>
      <c r="T319" s="5"/>
      <c r="U319" s="5"/>
      <c r="V319" s="5"/>
      <c r="W319" s="5">
        <v>17.100000000000001</v>
      </c>
      <c r="X319" s="5">
        <v>1</v>
      </c>
      <c r="Y319" s="5">
        <v>17.100000000000001</v>
      </c>
      <c r="Z319" s="5">
        <v>157.69999999999999</v>
      </c>
      <c r="AA319" s="5">
        <v>1</v>
      </c>
      <c r="AB319" s="5">
        <v>157.69999999999999</v>
      </c>
    </row>
    <row r="320" spans="1:245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89</v>
      </c>
      <c r="H320" s="5" t="s">
        <v>90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0</v>
      </c>
      <c r="G321" s="5" t="s">
        <v>91</v>
      </c>
      <c r="H321" s="5" t="s">
        <v>92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768.03</v>
      </c>
      <c r="G322" s="5" t="s">
        <v>93</v>
      </c>
      <c r="H322" s="5" t="s">
        <v>94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22295.91</v>
      </c>
      <c r="Q322" s="5"/>
      <c r="R322" s="5"/>
      <c r="S322" s="5"/>
      <c r="T322" s="5"/>
      <c r="U322" s="5"/>
      <c r="V322" s="5"/>
      <c r="W322" s="5">
        <v>768.03</v>
      </c>
      <c r="X322" s="5">
        <v>1</v>
      </c>
      <c r="Y322" s="5">
        <v>768.03</v>
      </c>
      <c r="Z322" s="5">
        <v>22295.91</v>
      </c>
      <c r="AA322" s="5">
        <v>1</v>
      </c>
      <c r="AB322" s="5">
        <v>22295.91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95</v>
      </c>
      <c r="H323" s="5" t="s">
        <v>96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13279.62</v>
      </c>
      <c r="G324" s="5" t="s">
        <v>97</v>
      </c>
      <c r="H324" s="5" t="s">
        <v>98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166384.76</v>
      </c>
      <c r="Q324" s="5"/>
      <c r="R324" s="5"/>
      <c r="S324" s="5"/>
      <c r="T324" s="5"/>
      <c r="U324" s="5"/>
      <c r="V324" s="5"/>
      <c r="W324" s="5">
        <v>13279.62</v>
      </c>
      <c r="X324" s="5">
        <v>1</v>
      </c>
      <c r="Y324" s="5">
        <v>13279.62</v>
      </c>
      <c r="Z324" s="5">
        <v>166384.76</v>
      </c>
      <c r="AA324" s="5">
        <v>1</v>
      </c>
      <c r="AB324" s="5">
        <v>166384.76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0</v>
      </c>
      <c r="G325" s="5" t="s">
        <v>99</v>
      </c>
      <c r="H325" s="5" t="s">
        <v>100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0</v>
      </c>
      <c r="G326" s="5" t="s">
        <v>101</v>
      </c>
      <c r="H326" s="5" t="s">
        <v>102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103</v>
      </c>
      <c r="H327" s="5" t="s">
        <v>104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105</v>
      </c>
      <c r="H328" s="5" t="s">
        <v>106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75.139279999999985</v>
      </c>
      <c r="G329" s="5" t="s">
        <v>107</v>
      </c>
      <c r="H329" s="5" t="s">
        <v>108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75.139279999999985</v>
      </c>
      <c r="Q329" s="5"/>
      <c r="R329" s="5"/>
      <c r="S329" s="5"/>
      <c r="T329" s="5"/>
      <c r="U329" s="5"/>
      <c r="V329" s="5"/>
      <c r="W329" s="5">
        <v>75.139279999999999</v>
      </c>
      <c r="X329" s="5">
        <v>1</v>
      </c>
      <c r="Y329" s="5">
        <v>75.139279999999999</v>
      </c>
      <c r="Z329" s="5">
        <v>75.139279999999999</v>
      </c>
      <c r="AA329" s="5">
        <v>1</v>
      </c>
      <c r="AB329" s="5">
        <v>75.139279999999999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109</v>
      </c>
      <c r="H330" s="5" t="s">
        <v>110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111</v>
      </c>
      <c r="H331" s="5" t="s">
        <v>112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113</v>
      </c>
      <c r="H332" s="5" t="s">
        <v>114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921.63</v>
      </c>
      <c r="G333" s="5" t="s">
        <v>115</v>
      </c>
      <c r="H333" s="5" t="s">
        <v>116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19843.36</v>
      </c>
      <c r="Q333" s="5"/>
      <c r="R333" s="5"/>
      <c r="S333" s="5"/>
      <c r="T333" s="5"/>
      <c r="U333" s="5"/>
      <c r="V333" s="5"/>
      <c r="W333" s="5">
        <v>921.63</v>
      </c>
      <c r="X333" s="5">
        <v>1</v>
      </c>
      <c r="Y333" s="5">
        <v>921.63</v>
      </c>
      <c r="Z333" s="5">
        <v>19843.36</v>
      </c>
      <c r="AA333" s="5">
        <v>1</v>
      </c>
      <c r="AB333" s="5">
        <v>19843.36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645.15</v>
      </c>
      <c r="G334" s="5" t="s">
        <v>117</v>
      </c>
      <c r="H334" s="5" t="s">
        <v>118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9141.32</v>
      </c>
      <c r="Q334" s="5"/>
      <c r="R334" s="5"/>
      <c r="S334" s="5"/>
      <c r="T334" s="5"/>
      <c r="U334" s="5"/>
      <c r="V334" s="5"/>
      <c r="W334" s="5">
        <v>645.15</v>
      </c>
      <c r="X334" s="5">
        <v>1</v>
      </c>
      <c r="Y334" s="5">
        <v>645.15</v>
      </c>
      <c r="Z334" s="5">
        <v>9141.32</v>
      </c>
      <c r="AA334" s="5">
        <v>1</v>
      </c>
      <c r="AB334" s="5">
        <v>9141.32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13279.62</v>
      </c>
      <c r="G335" s="5" t="s">
        <v>119</v>
      </c>
      <c r="H335" s="5" t="s">
        <v>120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166384.76</v>
      </c>
      <c r="Q335" s="5"/>
      <c r="R335" s="5"/>
      <c r="S335" s="5"/>
      <c r="T335" s="5"/>
      <c r="U335" s="5"/>
      <c r="V335" s="5"/>
      <c r="W335" s="5">
        <v>13279.62</v>
      </c>
      <c r="X335" s="5">
        <v>1</v>
      </c>
      <c r="Y335" s="5">
        <v>13279.62</v>
      </c>
      <c r="Z335" s="5">
        <v>166384.76</v>
      </c>
      <c r="AA335" s="5">
        <v>1</v>
      </c>
      <c r="AB335" s="5">
        <v>166384.76</v>
      </c>
    </row>
    <row r="337" spans="1:255" x14ac:dyDescent="0.2">
      <c r="A337" s="1">
        <v>4</v>
      </c>
      <c r="B337" s="1">
        <v>1</v>
      </c>
      <c r="C337" s="1"/>
      <c r="D337" s="1">
        <f>ROW(A356)</f>
        <v>356</v>
      </c>
      <c r="E337" s="1"/>
      <c r="F337" s="1" t="s">
        <v>15</v>
      </c>
      <c r="G337" s="1" t="s">
        <v>308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>
        <v>0</v>
      </c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55" x14ac:dyDescent="0.2">
      <c r="A339" s="3">
        <v>52</v>
      </c>
      <c r="B339" s="3">
        <f t="shared" ref="B339:G339" si="260">B356</f>
        <v>1</v>
      </c>
      <c r="C339" s="3">
        <f t="shared" si="260"/>
        <v>4</v>
      </c>
      <c r="D339" s="3">
        <f t="shared" si="260"/>
        <v>337</v>
      </c>
      <c r="E339" s="3">
        <f t="shared" si="260"/>
        <v>0</v>
      </c>
      <c r="F339" s="3" t="str">
        <f t="shared" si="260"/>
        <v>Новый раздел</v>
      </c>
      <c r="G339" s="3" t="str">
        <f t="shared" si="260"/>
        <v>Заполнение дверных проемов и ворот</v>
      </c>
      <c r="H339" s="3"/>
      <c r="I339" s="3"/>
      <c r="J339" s="3"/>
      <c r="K339" s="3"/>
      <c r="L339" s="3"/>
      <c r="M339" s="3"/>
      <c r="N339" s="3"/>
      <c r="O339" s="3">
        <f t="shared" ref="O339:AT339" si="261">O356</f>
        <v>34000.160000000003</v>
      </c>
      <c r="P339" s="3">
        <f t="shared" si="261"/>
        <v>33696.519999999997</v>
      </c>
      <c r="Q339" s="3">
        <f t="shared" si="261"/>
        <v>30.67</v>
      </c>
      <c r="R339" s="3">
        <f t="shared" si="261"/>
        <v>3.78</v>
      </c>
      <c r="S339" s="3">
        <f t="shared" si="261"/>
        <v>272.97000000000003</v>
      </c>
      <c r="T339" s="3">
        <f t="shared" si="261"/>
        <v>0</v>
      </c>
      <c r="U339" s="3">
        <f t="shared" si="261"/>
        <v>21.336040000000001</v>
      </c>
      <c r="V339" s="3">
        <f t="shared" si="261"/>
        <v>0</v>
      </c>
      <c r="W339" s="3">
        <f t="shared" si="261"/>
        <v>0</v>
      </c>
      <c r="X339" s="3">
        <f t="shared" si="261"/>
        <v>240.44</v>
      </c>
      <c r="Y339" s="3">
        <f t="shared" si="261"/>
        <v>282.02999999999997</v>
      </c>
      <c r="Z339" s="3">
        <f t="shared" si="261"/>
        <v>0</v>
      </c>
      <c r="AA339" s="3">
        <f t="shared" si="261"/>
        <v>0</v>
      </c>
      <c r="AB339" s="3">
        <f t="shared" si="261"/>
        <v>34000.160000000003</v>
      </c>
      <c r="AC339" s="3">
        <f t="shared" si="261"/>
        <v>33696.519999999997</v>
      </c>
      <c r="AD339" s="3">
        <f t="shared" si="261"/>
        <v>30.67</v>
      </c>
      <c r="AE339" s="3">
        <f t="shared" si="261"/>
        <v>3.78</v>
      </c>
      <c r="AF339" s="3">
        <f t="shared" si="261"/>
        <v>272.97000000000003</v>
      </c>
      <c r="AG339" s="3">
        <f t="shared" si="261"/>
        <v>0</v>
      </c>
      <c r="AH339" s="3">
        <f t="shared" si="261"/>
        <v>21.336040000000001</v>
      </c>
      <c r="AI339" s="3">
        <f t="shared" si="261"/>
        <v>0</v>
      </c>
      <c r="AJ339" s="3">
        <f t="shared" si="261"/>
        <v>0</v>
      </c>
      <c r="AK339" s="3">
        <f t="shared" si="261"/>
        <v>240.44</v>
      </c>
      <c r="AL339" s="3">
        <f t="shared" si="261"/>
        <v>282.02999999999997</v>
      </c>
      <c r="AM339" s="3">
        <f t="shared" si="261"/>
        <v>0</v>
      </c>
      <c r="AN339" s="3">
        <f t="shared" si="261"/>
        <v>0</v>
      </c>
      <c r="AO339" s="3">
        <f t="shared" si="261"/>
        <v>0</v>
      </c>
      <c r="AP339" s="3">
        <f t="shared" si="261"/>
        <v>0</v>
      </c>
      <c r="AQ339" s="3">
        <f t="shared" si="261"/>
        <v>0</v>
      </c>
      <c r="AR339" s="3">
        <f t="shared" si="261"/>
        <v>34529.25</v>
      </c>
      <c r="AS339" s="3">
        <f t="shared" si="261"/>
        <v>7490.03</v>
      </c>
      <c r="AT339" s="3">
        <f t="shared" si="261"/>
        <v>27039.22</v>
      </c>
      <c r="AU339" s="3">
        <f t="shared" ref="AU339:BZ339" si="262">AU356</f>
        <v>0</v>
      </c>
      <c r="AV339" s="3">
        <f t="shared" si="262"/>
        <v>33696.519999999997</v>
      </c>
      <c r="AW339" s="3">
        <f t="shared" si="262"/>
        <v>33696.519999999997</v>
      </c>
      <c r="AX339" s="3">
        <f t="shared" si="262"/>
        <v>0</v>
      </c>
      <c r="AY339" s="3">
        <f t="shared" si="262"/>
        <v>33696.519999999997</v>
      </c>
      <c r="AZ339" s="3">
        <f t="shared" si="262"/>
        <v>0</v>
      </c>
      <c r="BA339" s="3">
        <f t="shared" si="262"/>
        <v>0</v>
      </c>
      <c r="BB339" s="3">
        <f t="shared" si="262"/>
        <v>0</v>
      </c>
      <c r="BC339" s="3">
        <f t="shared" si="262"/>
        <v>0</v>
      </c>
      <c r="BD339" s="3">
        <f t="shared" si="262"/>
        <v>0</v>
      </c>
      <c r="BE339" s="3">
        <f t="shared" si="262"/>
        <v>0</v>
      </c>
      <c r="BF339" s="3">
        <f t="shared" si="262"/>
        <v>0</v>
      </c>
      <c r="BG339" s="3">
        <f t="shared" si="262"/>
        <v>0</v>
      </c>
      <c r="BH339" s="3">
        <f t="shared" si="262"/>
        <v>0</v>
      </c>
      <c r="BI339" s="3">
        <f t="shared" si="262"/>
        <v>0</v>
      </c>
      <c r="BJ339" s="3">
        <f t="shared" si="262"/>
        <v>0</v>
      </c>
      <c r="BK339" s="3">
        <f t="shared" si="262"/>
        <v>0</v>
      </c>
      <c r="BL339" s="3">
        <f t="shared" si="262"/>
        <v>0</v>
      </c>
      <c r="BM339" s="3">
        <f t="shared" si="262"/>
        <v>0</v>
      </c>
      <c r="BN339" s="3">
        <f t="shared" si="262"/>
        <v>0</v>
      </c>
      <c r="BO339" s="3">
        <f t="shared" si="262"/>
        <v>0</v>
      </c>
      <c r="BP339" s="3">
        <f t="shared" si="262"/>
        <v>0</v>
      </c>
      <c r="BQ339" s="3">
        <f t="shared" si="262"/>
        <v>0</v>
      </c>
      <c r="BR339" s="3">
        <f t="shared" si="262"/>
        <v>0</v>
      </c>
      <c r="BS339" s="3">
        <f t="shared" si="262"/>
        <v>0</v>
      </c>
      <c r="BT339" s="3">
        <f t="shared" si="262"/>
        <v>0</v>
      </c>
      <c r="BU339" s="3">
        <f t="shared" si="262"/>
        <v>0</v>
      </c>
      <c r="BV339" s="3">
        <f t="shared" si="262"/>
        <v>0</v>
      </c>
      <c r="BW339" s="3">
        <f t="shared" si="262"/>
        <v>0</v>
      </c>
      <c r="BX339" s="3">
        <f t="shared" si="262"/>
        <v>0</v>
      </c>
      <c r="BY339" s="3">
        <f t="shared" si="262"/>
        <v>0</v>
      </c>
      <c r="BZ339" s="3">
        <f t="shared" si="262"/>
        <v>0</v>
      </c>
      <c r="CA339" s="3">
        <f t="shared" ref="CA339:DF339" si="263">CA356</f>
        <v>34529.25</v>
      </c>
      <c r="CB339" s="3">
        <f t="shared" si="263"/>
        <v>7490.03</v>
      </c>
      <c r="CC339" s="3">
        <f t="shared" si="263"/>
        <v>27039.22</v>
      </c>
      <c r="CD339" s="3">
        <f t="shared" si="263"/>
        <v>0</v>
      </c>
      <c r="CE339" s="3">
        <f t="shared" si="263"/>
        <v>33696.519999999997</v>
      </c>
      <c r="CF339" s="3">
        <f t="shared" si="263"/>
        <v>33696.519999999997</v>
      </c>
      <c r="CG339" s="3">
        <f t="shared" si="263"/>
        <v>0</v>
      </c>
      <c r="CH339" s="3">
        <f t="shared" si="263"/>
        <v>33696.519999999997</v>
      </c>
      <c r="CI339" s="3">
        <f t="shared" si="263"/>
        <v>0</v>
      </c>
      <c r="CJ339" s="3">
        <f t="shared" si="263"/>
        <v>0</v>
      </c>
      <c r="CK339" s="3">
        <f t="shared" si="263"/>
        <v>0</v>
      </c>
      <c r="CL339" s="3">
        <f t="shared" si="263"/>
        <v>0</v>
      </c>
      <c r="CM339" s="3">
        <f t="shared" si="263"/>
        <v>0</v>
      </c>
      <c r="CN339" s="3">
        <f t="shared" si="263"/>
        <v>0</v>
      </c>
      <c r="CO339" s="3">
        <f t="shared" si="263"/>
        <v>0</v>
      </c>
      <c r="CP339" s="3">
        <f t="shared" si="263"/>
        <v>0</v>
      </c>
      <c r="CQ339" s="3">
        <f t="shared" si="263"/>
        <v>0</v>
      </c>
      <c r="CR339" s="3">
        <f t="shared" si="263"/>
        <v>0</v>
      </c>
      <c r="CS339" s="3">
        <f t="shared" si="263"/>
        <v>0</v>
      </c>
      <c r="CT339" s="3">
        <f t="shared" si="263"/>
        <v>0</v>
      </c>
      <c r="CU339" s="3">
        <f t="shared" si="263"/>
        <v>0</v>
      </c>
      <c r="CV339" s="3">
        <f t="shared" si="263"/>
        <v>0</v>
      </c>
      <c r="CW339" s="3">
        <f t="shared" si="263"/>
        <v>0</v>
      </c>
      <c r="CX339" s="3">
        <f t="shared" si="263"/>
        <v>0</v>
      </c>
      <c r="CY339" s="3">
        <f t="shared" si="263"/>
        <v>0</v>
      </c>
      <c r="CZ339" s="3">
        <f t="shared" si="263"/>
        <v>0</v>
      </c>
      <c r="DA339" s="3">
        <f t="shared" si="263"/>
        <v>0</v>
      </c>
      <c r="DB339" s="3">
        <f t="shared" si="263"/>
        <v>0</v>
      </c>
      <c r="DC339" s="3">
        <f t="shared" si="263"/>
        <v>0</v>
      </c>
      <c r="DD339" s="3">
        <f t="shared" si="263"/>
        <v>0</v>
      </c>
      <c r="DE339" s="3">
        <f t="shared" si="263"/>
        <v>0</v>
      </c>
      <c r="DF339" s="3">
        <f t="shared" si="263"/>
        <v>0</v>
      </c>
      <c r="DG339" s="4">
        <f t="shared" ref="DG339:EL339" si="264">DG356</f>
        <v>299576.15999999997</v>
      </c>
      <c r="DH339" s="4">
        <f t="shared" si="264"/>
        <v>291272.99</v>
      </c>
      <c r="DI339" s="4">
        <f t="shared" si="264"/>
        <v>378.85</v>
      </c>
      <c r="DJ339" s="4">
        <f t="shared" si="264"/>
        <v>109.73</v>
      </c>
      <c r="DK339" s="4">
        <f t="shared" si="264"/>
        <v>7924.32</v>
      </c>
      <c r="DL339" s="4">
        <f t="shared" si="264"/>
        <v>0</v>
      </c>
      <c r="DM339" s="4">
        <f t="shared" si="264"/>
        <v>21.336040000000001</v>
      </c>
      <c r="DN339" s="4">
        <f t="shared" si="264"/>
        <v>0</v>
      </c>
      <c r="DO339" s="4">
        <f t="shared" si="264"/>
        <v>0</v>
      </c>
      <c r="DP339" s="4">
        <f t="shared" si="264"/>
        <v>5776.79</v>
      </c>
      <c r="DQ339" s="4">
        <f t="shared" si="264"/>
        <v>3993.89</v>
      </c>
      <c r="DR339" s="4">
        <f t="shared" si="264"/>
        <v>0</v>
      </c>
      <c r="DS339" s="4">
        <f t="shared" si="264"/>
        <v>0</v>
      </c>
      <c r="DT339" s="4">
        <f t="shared" si="264"/>
        <v>299576.15999999997</v>
      </c>
      <c r="DU339" s="4">
        <f t="shared" si="264"/>
        <v>291272.99</v>
      </c>
      <c r="DV339" s="4">
        <f t="shared" si="264"/>
        <v>378.85</v>
      </c>
      <c r="DW339" s="4">
        <f t="shared" si="264"/>
        <v>109.73</v>
      </c>
      <c r="DX339" s="4">
        <f t="shared" si="264"/>
        <v>7924.32</v>
      </c>
      <c r="DY339" s="4">
        <f t="shared" si="264"/>
        <v>0</v>
      </c>
      <c r="DZ339" s="4">
        <f t="shared" si="264"/>
        <v>21.336040000000001</v>
      </c>
      <c r="EA339" s="4">
        <f t="shared" si="264"/>
        <v>0</v>
      </c>
      <c r="EB339" s="4">
        <f t="shared" si="264"/>
        <v>0</v>
      </c>
      <c r="EC339" s="4">
        <f t="shared" si="264"/>
        <v>5776.79</v>
      </c>
      <c r="ED339" s="4">
        <f t="shared" si="264"/>
        <v>3993.89</v>
      </c>
      <c r="EE339" s="4">
        <f t="shared" si="264"/>
        <v>0</v>
      </c>
      <c r="EF339" s="4">
        <f t="shared" si="264"/>
        <v>0</v>
      </c>
      <c r="EG339" s="4">
        <f t="shared" si="264"/>
        <v>0</v>
      </c>
      <c r="EH339" s="4">
        <f t="shared" si="264"/>
        <v>0</v>
      </c>
      <c r="EI339" s="4">
        <f t="shared" si="264"/>
        <v>0</v>
      </c>
      <c r="EJ339" s="4">
        <f t="shared" si="264"/>
        <v>309522.40999999997</v>
      </c>
      <c r="EK339" s="4">
        <f t="shared" si="264"/>
        <v>48864.33</v>
      </c>
      <c r="EL339" s="4">
        <f t="shared" si="264"/>
        <v>260658.08</v>
      </c>
      <c r="EM339" s="4">
        <f t="shared" ref="EM339:FR339" si="265">EM356</f>
        <v>0</v>
      </c>
      <c r="EN339" s="4">
        <f t="shared" si="265"/>
        <v>291272.99</v>
      </c>
      <c r="EO339" s="4">
        <f t="shared" si="265"/>
        <v>291272.99</v>
      </c>
      <c r="EP339" s="4">
        <f t="shared" si="265"/>
        <v>0</v>
      </c>
      <c r="EQ339" s="4">
        <f t="shared" si="265"/>
        <v>291272.99</v>
      </c>
      <c r="ER339" s="4">
        <f t="shared" si="265"/>
        <v>0</v>
      </c>
      <c r="ES339" s="4">
        <f t="shared" si="265"/>
        <v>0</v>
      </c>
      <c r="ET339" s="4">
        <f t="shared" si="265"/>
        <v>0</v>
      </c>
      <c r="EU339" s="4">
        <f t="shared" si="265"/>
        <v>0</v>
      </c>
      <c r="EV339" s="4">
        <f t="shared" si="265"/>
        <v>0</v>
      </c>
      <c r="EW339" s="4">
        <f t="shared" si="265"/>
        <v>0</v>
      </c>
      <c r="EX339" s="4">
        <f t="shared" si="265"/>
        <v>0</v>
      </c>
      <c r="EY339" s="4">
        <f t="shared" si="265"/>
        <v>0</v>
      </c>
      <c r="EZ339" s="4">
        <f t="shared" si="265"/>
        <v>0</v>
      </c>
      <c r="FA339" s="4">
        <f t="shared" si="265"/>
        <v>0</v>
      </c>
      <c r="FB339" s="4">
        <f t="shared" si="265"/>
        <v>0</v>
      </c>
      <c r="FC339" s="4">
        <f t="shared" si="265"/>
        <v>0</v>
      </c>
      <c r="FD339" s="4">
        <f t="shared" si="265"/>
        <v>0</v>
      </c>
      <c r="FE339" s="4">
        <f t="shared" si="265"/>
        <v>0</v>
      </c>
      <c r="FF339" s="4">
        <f t="shared" si="265"/>
        <v>0</v>
      </c>
      <c r="FG339" s="4">
        <f t="shared" si="265"/>
        <v>0</v>
      </c>
      <c r="FH339" s="4">
        <f t="shared" si="265"/>
        <v>0</v>
      </c>
      <c r="FI339" s="4">
        <f t="shared" si="265"/>
        <v>0</v>
      </c>
      <c r="FJ339" s="4">
        <f t="shared" si="265"/>
        <v>0</v>
      </c>
      <c r="FK339" s="4">
        <f t="shared" si="265"/>
        <v>0</v>
      </c>
      <c r="FL339" s="4">
        <f t="shared" si="265"/>
        <v>0</v>
      </c>
      <c r="FM339" s="4">
        <f t="shared" si="265"/>
        <v>0</v>
      </c>
      <c r="FN339" s="4">
        <f t="shared" si="265"/>
        <v>0</v>
      </c>
      <c r="FO339" s="4">
        <f t="shared" si="265"/>
        <v>0</v>
      </c>
      <c r="FP339" s="4">
        <f t="shared" si="265"/>
        <v>0</v>
      </c>
      <c r="FQ339" s="4">
        <f t="shared" si="265"/>
        <v>0</v>
      </c>
      <c r="FR339" s="4">
        <f t="shared" si="265"/>
        <v>0</v>
      </c>
      <c r="FS339" s="4">
        <f t="shared" ref="FS339:GX339" si="266">FS356</f>
        <v>309522.40999999997</v>
      </c>
      <c r="FT339" s="4">
        <f t="shared" si="266"/>
        <v>48864.33</v>
      </c>
      <c r="FU339" s="4">
        <f t="shared" si="266"/>
        <v>260658.08</v>
      </c>
      <c r="FV339" s="4">
        <f t="shared" si="266"/>
        <v>0</v>
      </c>
      <c r="FW339" s="4">
        <f t="shared" si="266"/>
        <v>291272.99</v>
      </c>
      <c r="FX339" s="4">
        <f t="shared" si="266"/>
        <v>291272.99</v>
      </c>
      <c r="FY339" s="4">
        <f t="shared" si="266"/>
        <v>0</v>
      </c>
      <c r="FZ339" s="4">
        <f t="shared" si="266"/>
        <v>291272.99</v>
      </c>
      <c r="GA339" s="4">
        <f t="shared" si="266"/>
        <v>0</v>
      </c>
      <c r="GB339" s="4">
        <f t="shared" si="266"/>
        <v>0</v>
      </c>
      <c r="GC339" s="4">
        <f t="shared" si="266"/>
        <v>0</v>
      </c>
      <c r="GD339" s="4">
        <f t="shared" si="266"/>
        <v>0</v>
      </c>
      <c r="GE339" s="4">
        <f t="shared" si="266"/>
        <v>0</v>
      </c>
      <c r="GF339" s="4">
        <f t="shared" si="266"/>
        <v>0</v>
      </c>
      <c r="GG339" s="4">
        <f t="shared" si="266"/>
        <v>0</v>
      </c>
      <c r="GH339" s="4">
        <f t="shared" si="266"/>
        <v>0</v>
      </c>
      <c r="GI339" s="4">
        <f t="shared" si="266"/>
        <v>0</v>
      </c>
      <c r="GJ339" s="4">
        <f t="shared" si="266"/>
        <v>0</v>
      </c>
      <c r="GK339" s="4">
        <f t="shared" si="266"/>
        <v>0</v>
      </c>
      <c r="GL339" s="4">
        <f t="shared" si="266"/>
        <v>0</v>
      </c>
      <c r="GM339" s="4">
        <f t="shared" si="266"/>
        <v>0</v>
      </c>
      <c r="GN339" s="4">
        <f t="shared" si="266"/>
        <v>0</v>
      </c>
      <c r="GO339" s="4">
        <f t="shared" si="266"/>
        <v>0</v>
      </c>
      <c r="GP339" s="4">
        <f t="shared" si="266"/>
        <v>0</v>
      </c>
      <c r="GQ339" s="4">
        <f t="shared" si="266"/>
        <v>0</v>
      </c>
      <c r="GR339" s="4">
        <f t="shared" si="266"/>
        <v>0</v>
      </c>
      <c r="GS339" s="4">
        <f t="shared" si="266"/>
        <v>0</v>
      </c>
      <c r="GT339" s="4">
        <f t="shared" si="266"/>
        <v>0</v>
      </c>
      <c r="GU339" s="4">
        <f t="shared" si="266"/>
        <v>0</v>
      </c>
      <c r="GV339" s="4">
        <f t="shared" si="266"/>
        <v>0</v>
      </c>
      <c r="GW339" s="4">
        <f t="shared" si="266"/>
        <v>0</v>
      </c>
      <c r="GX339" s="4">
        <f t="shared" si="266"/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309</v>
      </c>
      <c r="F341" s="2" t="s">
        <v>310</v>
      </c>
      <c r="G341" s="2" t="s">
        <v>311</v>
      </c>
      <c r="H341" s="2" t="s">
        <v>312</v>
      </c>
      <c r="I341" s="2">
        <f>ROUND(1/10,9)</f>
        <v>0.1</v>
      </c>
      <c r="J341" s="2">
        <v>0</v>
      </c>
      <c r="K341" s="2">
        <f>ROUND(1/10,9)</f>
        <v>0.1</v>
      </c>
      <c r="L341" s="2"/>
      <c r="M341" s="2"/>
      <c r="N341" s="2"/>
      <c r="O341" s="2">
        <f t="shared" ref="O341:O354" si="267">ROUND(CP341,2)</f>
        <v>351.33</v>
      </c>
      <c r="P341" s="2">
        <f t="shared" ref="P341:P354" si="268">ROUND((ROUND((AC341*AW341*I341),2)*BC341),2)</f>
        <v>276.63</v>
      </c>
      <c r="Q341" s="2">
        <f>(ROUND((ROUND((((ET341*1.1))*AV341*I341),2)*BB341),2)+ROUND((ROUND(((AE341-((EU341*1.1)))*AV341*I341),2)*BS341),2))</f>
        <v>2.0499999999999998</v>
      </c>
      <c r="R341" s="2">
        <f t="shared" ref="R341:R354" si="269">ROUND((ROUND((AE341*AV341*I341),2)*BS341),2)</f>
        <v>0.3</v>
      </c>
      <c r="S341" s="2">
        <f t="shared" ref="S341:S354" si="270">ROUND((ROUND((AF341*AV341*I341),2)*BA341),2)</f>
        <v>72.650000000000006</v>
      </c>
      <c r="T341" s="2">
        <f t="shared" ref="T341:T354" si="271">ROUND(CU341*I341,2)</f>
        <v>0</v>
      </c>
      <c r="U341" s="2">
        <f t="shared" ref="U341:U354" si="272">CV341*I341</f>
        <v>6.1798000000000002</v>
      </c>
      <c r="V341" s="2">
        <f t="shared" ref="V341:V354" si="273">CW341*I341</f>
        <v>0</v>
      </c>
      <c r="W341" s="2">
        <f t="shared" ref="W341:W354" si="274">ROUND(CX341*I341,2)</f>
        <v>0</v>
      </c>
      <c r="X341" s="2">
        <f t="shared" ref="X341:X354" si="275">ROUND(CY341,2)</f>
        <v>63.21</v>
      </c>
      <c r="Y341" s="2">
        <f t="shared" ref="Y341:Y354" si="276">ROUND(CZ341,2)</f>
        <v>76.28</v>
      </c>
      <c r="Z341" s="2"/>
      <c r="AA341" s="2">
        <v>50449121</v>
      </c>
      <c r="AB341" s="2">
        <f t="shared" ref="AB341:AB354" si="277">ROUND((AC341+AD341+AF341),6)</f>
        <v>3513.3519999999999</v>
      </c>
      <c r="AC341" s="2">
        <f t="shared" ref="AC341:AC354" si="278">ROUND((ES341),6)</f>
        <v>2766.32</v>
      </c>
      <c r="AD341" s="2">
        <f>ROUND(((((ET341*1.1))-((EU341*1.1)))+AE341),6)</f>
        <v>20.536999999999999</v>
      </c>
      <c r="AE341" s="2">
        <f>ROUND(((EU341*1.1)),6)</f>
        <v>3.0030000000000001</v>
      </c>
      <c r="AF341" s="2">
        <f>ROUND(((EV341*1.1)),6)</f>
        <v>726.495</v>
      </c>
      <c r="AG341" s="2">
        <f t="shared" ref="AG341:AG354" si="279">ROUND((AP341),6)</f>
        <v>0</v>
      </c>
      <c r="AH341" s="2">
        <f>((EW341*1.1))</f>
        <v>61.798000000000002</v>
      </c>
      <c r="AI341" s="2">
        <f>((EX341*1.1))</f>
        <v>0</v>
      </c>
      <c r="AJ341" s="2">
        <f t="shared" ref="AJ341:AJ354" si="280">(AS341)</f>
        <v>0</v>
      </c>
      <c r="AK341" s="2">
        <v>3445.44</v>
      </c>
      <c r="AL341" s="2">
        <v>2766.32</v>
      </c>
      <c r="AM341" s="2">
        <v>18.670000000000002</v>
      </c>
      <c r="AN341" s="2">
        <v>2.73</v>
      </c>
      <c r="AO341" s="2">
        <v>660.45</v>
      </c>
      <c r="AP341" s="2">
        <v>0</v>
      </c>
      <c r="AQ341" s="2">
        <v>56.18</v>
      </c>
      <c r="AR341" s="2">
        <v>0</v>
      </c>
      <c r="AS341" s="2">
        <v>0</v>
      </c>
      <c r="AT341" s="2">
        <v>87</v>
      </c>
      <c r="AU341" s="2">
        <v>105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1</v>
      </c>
      <c r="BJ341" s="2" t="s">
        <v>313</v>
      </c>
      <c r="BK341" s="2"/>
      <c r="BL341" s="2"/>
      <c r="BM341" s="2">
        <v>1553</v>
      </c>
      <c r="BN341" s="2">
        <v>0</v>
      </c>
      <c r="BO341" s="2" t="s">
        <v>3</v>
      </c>
      <c r="BP341" s="2">
        <v>0</v>
      </c>
      <c r="BQ341" s="2">
        <v>30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87</v>
      </c>
      <c r="CA341" s="2">
        <v>105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799</v>
      </c>
      <c r="CO341" s="2">
        <v>0</v>
      </c>
      <c r="CP341" s="2">
        <f t="shared" ref="CP341:CP354" si="281">(P341+Q341+S341)</f>
        <v>351.33000000000004</v>
      </c>
      <c r="CQ341" s="2">
        <f t="shared" ref="CQ341:CQ354" si="282">ROUND((ROUND((AC341*AW341*1),2)*BC341),2)</f>
        <v>2766.32</v>
      </c>
      <c r="CR341" s="2">
        <f>(ROUND((ROUND((((ET341*1.1))*AV341*1),2)*BB341),2)+ROUND((ROUND(((AE341-((EU341*1.1)))*AV341*1),2)*BS341),2))</f>
        <v>20.54</v>
      </c>
      <c r="CS341" s="2">
        <f t="shared" ref="CS341:CS354" si="283">ROUND((ROUND((AE341*AV341*1),2)*BS341),2)</f>
        <v>3</v>
      </c>
      <c r="CT341" s="2">
        <f t="shared" ref="CT341:CT354" si="284">ROUND((ROUND((AF341*AV341*1),2)*BA341),2)</f>
        <v>726.5</v>
      </c>
      <c r="CU341" s="2">
        <f t="shared" ref="CU341:CU354" si="285">AG341</f>
        <v>0</v>
      </c>
      <c r="CV341" s="2">
        <f t="shared" ref="CV341:CV354" si="286">(AH341*AV341)</f>
        <v>61.798000000000002</v>
      </c>
      <c r="CW341" s="2">
        <f t="shared" ref="CW341:CW354" si="287">AI341</f>
        <v>0</v>
      </c>
      <c r="CX341" s="2">
        <f t="shared" ref="CX341:CX354" si="288">AJ341</f>
        <v>0</v>
      </c>
      <c r="CY341" s="2">
        <f>((S341*BZ341)/100)</f>
        <v>63.205500000000001</v>
      </c>
      <c r="CZ341" s="2">
        <f>((S341*CA341)/100)</f>
        <v>76.282500000000013</v>
      </c>
      <c r="DA341" s="2"/>
      <c r="DB341" s="2"/>
      <c r="DC341" s="2" t="s">
        <v>3</v>
      </c>
      <c r="DD341" s="2" t="s">
        <v>3</v>
      </c>
      <c r="DE341" s="2" t="s">
        <v>22</v>
      </c>
      <c r="DF341" s="2" t="s">
        <v>22</v>
      </c>
      <c r="DG341" s="2" t="s">
        <v>22</v>
      </c>
      <c r="DH341" s="2" t="s">
        <v>3</v>
      </c>
      <c r="DI341" s="2" t="s">
        <v>22</v>
      </c>
      <c r="DJ341" s="2" t="s">
        <v>22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1010</v>
      </c>
      <c r="DV341" s="2" t="s">
        <v>312</v>
      </c>
      <c r="DW341" s="2" t="s">
        <v>312</v>
      </c>
      <c r="DX341" s="2">
        <v>10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49574868</v>
      </c>
      <c r="EF341" s="2">
        <v>30</v>
      </c>
      <c r="EG341" s="2" t="s">
        <v>23</v>
      </c>
      <c r="EH341" s="2">
        <v>0</v>
      </c>
      <c r="EI341" s="2" t="s">
        <v>3</v>
      </c>
      <c r="EJ341" s="2">
        <v>1</v>
      </c>
      <c r="EK341" s="2">
        <v>1553</v>
      </c>
      <c r="EL341" s="2" t="s">
        <v>314</v>
      </c>
      <c r="EM341" s="2" t="s">
        <v>315</v>
      </c>
      <c r="EN341" s="2"/>
      <c r="EO341" s="2" t="s">
        <v>32</v>
      </c>
      <c r="EP341" s="2"/>
      <c r="EQ341" s="2">
        <v>131072</v>
      </c>
      <c r="ER341" s="2">
        <v>3445.44</v>
      </c>
      <c r="ES341" s="2">
        <v>2766.32</v>
      </c>
      <c r="ET341" s="2">
        <v>18.670000000000002</v>
      </c>
      <c r="EU341" s="2">
        <v>2.73</v>
      </c>
      <c r="EV341" s="2">
        <v>660.45</v>
      </c>
      <c r="EW341" s="2">
        <v>56.18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 t="shared" ref="FR341:FR354" si="289">ROUND(IF(BI341=3,GM341,0),2)</f>
        <v>0</v>
      </c>
      <c r="FS341" s="2">
        <v>0</v>
      </c>
      <c r="FT341" s="2"/>
      <c r="FU341" s="2"/>
      <c r="FV341" s="2"/>
      <c r="FW341" s="2"/>
      <c r="FX341" s="2">
        <v>87</v>
      </c>
      <c r="FY341" s="2">
        <v>105</v>
      </c>
      <c r="FZ341" s="2"/>
      <c r="GA341" s="2" t="s">
        <v>3</v>
      </c>
      <c r="GB341" s="2"/>
      <c r="GC341" s="2"/>
      <c r="GD341" s="2">
        <v>0</v>
      </c>
      <c r="GE341" s="2"/>
      <c r="GF341" s="2">
        <v>-894391967</v>
      </c>
      <c r="GG341" s="2">
        <v>2</v>
      </c>
      <c r="GH341" s="2">
        <v>1</v>
      </c>
      <c r="GI341" s="2">
        <v>-2</v>
      </c>
      <c r="GJ341" s="2">
        <v>0</v>
      </c>
      <c r="GK341" s="2">
        <f>ROUND(R341*(R12)/100,2)</f>
        <v>0.53</v>
      </c>
      <c r="GL341" s="2">
        <f t="shared" ref="GL341:GL354" si="290">ROUND(IF(AND(BH341=3,BI341=3,FS341&lt;&gt;0),P341,0),2)</f>
        <v>0</v>
      </c>
      <c r="GM341" s="2">
        <f t="shared" ref="GM341:GM354" si="291">ROUND(O341+X341+Y341+GK341,2)+GX341</f>
        <v>491.35</v>
      </c>
      <c r="GN341" s="2">
        <f t="shared" ref="GN341:GN354" si="292">IF(OR(BI341=0,BI341=1),GM341-GX341,0)</f>
        <v>491.35</v>
      </c>
      <c r="GO341" s="2">
        <f t="shared" ref="GO341:GO354" si="293">IF(BI341=2,GM341-GX341,0)</f>
        <v>0</v>
      </c>
      <c r="GP341" s="2">
        <f t="shared" ref="GP341:GP354" si="294">IF(BI341=4,GM341-GX341,0)</f>
        <v>0</v>
      </c>
      <c r="GQ341" s="2"/>
      <c r="GR341" s="2">
        <v>0</v>
      </c>
      <c r="GS341" s="2">
        <v>0</v>
      </c>
      <c r="GT341" s="2">
        <v>0</v>
      </c>
      <c r="GU341" s="2" t="s">
        <v>3</v>
      </c>
      <c r="GV341" s="2">
        <f t="shared" ref="GV341:GV354" si="295">ROUND((GT341),6)</f>
        <v>0</v>
      </c>
      <c r="GW341" s="2">
        <v>1</v>
      </c>
      <c r="GX341" s="2">
        <f t="shared" ref="GX341:GX354" si="296">ROUND(HC341*I341,2)</f>
        <v>0</v>
      </c>
      <c r="GY341" s="2"/>
      <c r="GZ341" s="2"/>
      <c r="HA341" s="2">
        <v>0</v>
      </c>
      <c r="HB341" s="2">
        <v>0</v>
      </c>
      <c r="HC341" s="2">
        <f t="shared" ref="HC341:HC354" si="297">GV341*GW341</f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309</v>
      </c>
      <c r="F342" t="s">
        <v>310</v>
      </c>
      <c r="G342" t="s">
        <v>311</v>
      </c>
      <c r="H342" t="s">
        <v>312</v>
      </c>
      <c r="I342">
        <f>ROUND(1/10,9)</f>
        <v>0.1</v>
      </c>
      <c r="J342">
        <v>0</v>
      </c>
      <c r="K342">
        <f>ROUND(1/10,9)</f>
        <v>0.1</v>
      </c>
      <c r="O342">
        <f t="shared" si="267"/>
        <v>4352.12</v>
      </c>
      <c r="P342">
        <f t="shared" si="268"/>
        <v>2221.34</v>
      </c>
      <c r="Q342">
        <f>(ROUND((ROUND((((ET342*1.1))*AV342*I342),2)*BB342),2)+ROUND((ROUND(((AE342-((EU342*1.1)))*AV342*I342),2)*BS342),2))</f>
        <v>21.75</v>
      </c>
      <c r="R342">
        <f t="shared" si="269"/>
        <v>8.7100000000000009</v>
      </c>
      <c r="S342">
        <f t="shared" si="270"/>
        <v>2109.0300000000002</v>
      </c>
      <c r="T342">
        <f t="shared" si="271"/>
        <v>0</v>
      </c>
      <c r="U342">
        <f t="shared" si="272"/>
        <v>6.1798000000000002</v>
      </c>
      <c r="V342">
        <f t="shared" si="273"/>
        <v>0</v>
      </c>
      <c r="W342">
        <f t="shared" si="274"/>
        <v>0</v>
      </c>
      <c r="X342">
        <f t="shared" si="275"/>
        <v>1518.5</v>
      </c>
      <c r="Y342">
        <f t="shared" si="276"/>
        <v>1075.6099999999999</v>
      </c>
      <c r="AA342">
        <v>50449122</v>
      </c>
      <c r="AB342">
        <f t="shared" si="277"/>
        <v>3513.3519999999999</v>
      </c>
      <c r="AC342">
        <f t="shared" si="278"/>
        <v>2766.32</v>
      </c>
      <c r="AD342">
        <f>ROUND(((((ET342*1.1))-((EU342*1.1)))+AE342),6)</f>
        <v>20.536999999999999</v>
      </c>
      <c r="AE342">
        <f>ROUND(((EU342*1.1)),6)</f>
        <v>3.0030000000000001</v>
      </c>
      <c r="AF342">
        <f>ROUND(((EV342*1.1)),6)</f>
        <v>726.495</v>
      </c>
      <c r="AG342">
        <f t="shared" si="279"/>
        <v>0</v>
      </c>
      <c r="AH342">
        <f>((EW342*1.1))</f>
        <v>61.798000000000002</v>
      </c>
      <c r="AI342">
        <f>((EX342*1.1))</f>
        <v>0</v>
      </c>
      <c r="AJ342">
        <f t="shared" si="280"/>
        <v>0</v>
      </c>
      <c r="AK342">
        <v>3445.44</v>
      </c>
      <c r="AL342">
        <v>2766.32</v>
      </c>
      <c r="AM342">
        <v>18.670000000000002</v>
      </c>
      <c r="AN342">
        <v>2.73</v>
      </c>
      <c r="AO342">
        <v>660.45</v>
      </c>
      <c r="AP342">
        <v>0</v>
      </c>
      <c r="AQ342">
        <v>56.18</v>
      </c>
      <c r="AR342">
        <v>0</v>
      </c>
      <c r="AS342">
        <v>0</v>
      </c>
      <c r="AT342">
        <v>72</v>
      </c>
      <c r="AU342">
        <v>51</v>
      </c>
      <c r="AV342">
        <v>1</v>
      </c>
      <c r="AW342">
        <v>1</v>
      </c>
      <c r="AZ342">
        <v>1</v>
      </c>
      <c r="BA342">
        <v>29.03</v>
      </c>
      <c r="BB342">
        <v>10.61</v>
      </c>
      <c r="BC342">
        <v>8.0299999999999994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313</v>
      </c>
      <c r="BM342">
        <v>1553</v>
      </c>
      <c r="BN342">
        <v>0</v>
      </c>
      <c r="BO342" t="s">
        <v>310</v>
      </c>
      <c r="BP342">
        <v>1</v>
      </c>
      <c r="BQ342">
        <v>30</v>
      </c>
      <c r="BR342">
        <v>0</v>
      </c>
      <c r="BS342">
        <v>29.03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72</v>
      </c>
      <c r="CA342">
        <v>51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799</v>
      </c>
      <c r="CO342">
        <v>0</v>
      </c>
      <c r="CP342">
        <f t="shared" si="281"/>
        <v>4352.1200000000008</v>
      </c>
      <c r="CQ342">
        <f t="shared" si="282"/>
        <v>22213.55</v>
      </c>
      <c r="CR342">
        <f>(ROUND((ROUND((((ET342*1.1))*AV342*1),2)*BB342),2)+ROUND((ROUND(((AE342-((EU342*1.1)))*AV342*1),2)*BS342),2))</f>
        <v>217.93</v>
      </c>
      <c r="CS342">
        <f t="shared" si="283"/>
        <v>87.09</v>
      </c>
      <c r="CT342">
        <f t="shared" si="284"/>
        <v>21090.3</v>
      </c>
      <c r="CU342">
        <f t="shared" si="285"/>
        <v>0</v>
      </c>
      <c r="CV342">
        <f t="shared" si="286"/>
        <v>61.798000000000002</v>
      </c>
      <c r="CW342">
        <f t="shared" si="287"/>
        <v>0</v>
      </c>
      <c r="CX342">
        <f t="shared" si="288"/>
        <v>0</v>
      </c>
      <c r="CY342">
        <f>S342*(BZ342/100)</f>
        <v>1518.5016000000001</v>
      </c>
      <c r="CZ342">
        <f>S342*(CA342/100)</f>
        <v>1075.6053000000002</v>
      </c>
      <c r="DC342" t="s">
        <v>3</v>
      </c>
      <c r="DD342" t="s">
        <v>3</v>
      </c>
      <c r="DE342" t="s">
        <v>22</v>
      </c>
      <c r="DF342" t="s">
        <v>22</v>
      </c>
      <c r="DG342" t="s">
        <v>22</v>
      </c>
      <c r="DH342" t="s">
        <v>3</v>
      </c>
      <c r="DI342" t="s">
        <v>22</v>
      </c>
      <c r="DJ342" t="s">
        <v>22</v>
      </c>
      <c r="DK342" t="s">
        <v>3</v>
      </c>
      <c r="DL342" t="s">
        <v>3</v>
      </c>
      <c r="DM342" t="s">
        <v>3</v>
      </c>
      <c r="DN342">
        <v>87</v>
      </c>
      <c r="DO342">
        <v>105</v>
      </c>
      <c r="DP342">
        <v>1</v>
      </c>
      <c r="DQ342">
        <v>1</v>
      </c>
      <c r="DU342">
        <v>1010</v>
      </c>
      <c r="DV342" t="s">
        <v>312</v>
      </c>
      <c r="DW342" t="s">
        <v>312</v>
      </c>
      <c r="DX342">
        <v>10</v>
      </c>
      <c r="DZ342" t="s">
        <v>3</v>
      </c>
      <c r="EA342" t="s">
        <v>3</v>
      </c>
      <c r="EB342" t="s">
        <v>3</v>
      </c>
      <c r="EC342" t="s">
        <v>3</v>
      </c>
      <c r="EE342">
        <v>49574868</v>
      </c>
      <c r="EF342">
        <v>30</v>
      </c>
      <c r="EG342" t="s">
        <v>23</v>
      </c>
      <c r="EH342">
        <v>0</v>
      </c>
      <c r="EI342" t="s">
        <v>3</v>
      </c>
      <c r="EJ342">
        <v>1</v>
      </c>
      <c r="EK342">
        <v>1553</v>
      </c>
      <c r="EL342" t="s">
        <v>314</v>
      </c>
      <c r="EM342" t="s">
        <v>315</v>
      </c>
      <c r="EO342" t="s">
        <v>32</v>
      </c>
      <c r="EQ342">
        <v>131072</v>
      </c>
      <c r="ER342">
        <v>3445.44</v>
      </c>
      <c r="ES342">
        <v>2766.32</v>
      </c>
      <c r="ET342">
        <v>18.670000000000002</v>
      </c>
      <c r="EU342">
        <v>2.73</v>
      </c>
      <c r="EV342">
        <v>660.45</v>
      </c>
      <c r="EW342">
        <v>56.18</v>
      </c>
      <c r="EX342">
        <v>0</v>
      </c>
      <c r="EY342">
        <v>0</v>
      </c>
      <c r="FQ342">
        <v>0</v>
      </c>
      <c r="FR342">
        <f t="shared" si="289"/>
        <v>0</v>
      </c>
      <c r="FS342">
        <v>0</v>
      </c>
      <c r="FX342">
        <v>87</v>
      </c>
      <c r="FY342">
        <v>105</v>
      </c>
      <c r="GA342" t="s">
        <v>3</v>
      </c>
      <c r="GD342">
        <v>0</v>
      </c>
      <c r="GF342">
        <v>-894391967</v>
      </c>
      <c r="GG342">
        <v>2</v>
      </c>
      <c r="GH342">
        <v>1</v>
      </c>
      <c r="GI342">
        <v>2</v>
      </c>
      <c r="GJ342">
        <v>0</v>
      </c>
      <c r="GK342">
        <f>ROUND(R342*(S12)/100,2)</f>
        <v>13.94</v>
      </c>
      <c r="GL342">
        <f t="shared" si="290"/>
        <v>0</v>
      </c>
      <c r="GM342">
        <f t="shared" si="291"/>
        <v>6960.17</v>
      </c>
      <c r="GN342">
        <f t="shared" si="292"/>
        <v>6960.17</v>
      </c>
      <c r="GO342">
        <f t="shared" si="293"/>
        <v>0</v>
      </c>
      <c r="GP342">
        <f t="shared" si="294"/>
        <v>0</v>
      </c>
      <c r="GR342">
        <v>0</v>
      </c>
      <c r="GS342">
        <v>0</v>
      </c>
      <c r="GT342">
        <v>0</v>
      </c>
      <c r="GU342" t="s">
        <v>3</v>
      </c>
      <c r="GV342">
        <f t="shared" si="295"/>
        <v>0</v>
      </c>
      <c r="GW342">
        <v>1</v>
      </c>
      <c r="GX342">
        <f t="shared" si="296"/>
        <v>0</v>
      </c>
      <c r="HA342">
        <v>0</v>
      </c>
      <c r="HB342">
        <v>0</v>
      </c>
      <c r="HC342">
        <f t="shared" si="297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55" x14ac:dyDescent="0.2">
      <c r="A343" s="2">
        <v>18</v>
      </c>
      <c r="B343" s="2">
        <v>1</v>
      </c>
      <c r="C343" s="2"/>
      <c r="D343" s="2"/>
      <c r="E343" s="2" t="s">
        <v>316</v>
      </c>
      <c r="F343" s="2" t="s">
        <v>317</v>
      </c>
      <c r="G343" s="2" t="s">
        <v>318</v>
      </c>
      <c r="H343" s="2" t="s">
        <v>160</v>
      </c>
      <c r="I343" s="2">
        <f>I341*J343</f>
        <v>9.6000000000000002E-2</v>
      </c>
      <c r="J343" s="2">
        <v>0.96</v>
      </c>
      <c r="K343" s="2">
        <v>0.96</v>
      </c>
      <c r="L343" s="2"/>
      <c r="M343" s="2"/>
      <c r="N343" s="2"/>
      <c r="O343" s="2">
        <f t="shared" si="267"/>
        <v>4838.0200000000004</v>
      </c>
      <c r="P343" s="2">
        <f t="shared" si="268"/>
        <v>4838.0200000000004</v>
      </c>
      <c r="Q343" s="2">
        <f>(ROUND((ROUND(((ET343)*AV343*I343),2)*BB343),2)+ROUND((ROUND(((AE343-(EU343))*AV343*I343),2)*BS343),2))</f>
        <v>0</v>
      </c>
      <c r="R343" s="2">
        <f t="shared" si="269"/>
        <v>0</v>
      </c>
      <c r="S343" s="2">
        <f t="shared" si="270"/>
        <v>0</v>
      </c>
      <c r="T343" s="2">
        <f t="shared" si="271"/>
        <v>0</v>
      </c>
      <c r="U343" s="2">
        <f t="shared" si="272"/>
        <v>0</v>
      </c>
      <c r="V343" s="2">
        <f t="shared" si="273"/>
        <v>0</v>
      </c>
      <c r="W343" s="2">
        <f t="shared" si="274"/>
        <v>0</v>
      </c>
      <c r="X343" s="2">
        <f t="shared" si="275"/>
        <v>0</v>
      </c>
      <c r="Y343" s="2">
        <f t="shared" si="276"/>
        <v>0</v>
      </c>
      <c r="Z343" s="2"/>
      <c r="AA343" s="2">
        <v>50449121</v>
      </c>
      <c r="AB343" s="2">
        <f t="shared" si="277"/>
        <v>50396</v>
      </c>
      <c r="AC343" s="2">
        <f t="shared" si="278"/>
        <v>50396</v>
      </c>
      <c r="AD343" s="2">
        <f>ROUND((((ET343)-(EU343))+AE343),6)</f>
        <v>0</v>
      </c>
      <c r="AE343" s="2">
        <f>ROUND((EU343),6)</f>
        <v>0</v>
      </c>
      <c r="AF343" s="2">
        <f>ROUND((EV343),6)</f>
        <v>0</v>
      </c>
      <c r="AG343" s="2">
        <f t="shared" si="279"/>
        <v>0</v>
      </c>
      <c r="AH343" s="2">
        <f>(EW343)</f>
        <v>0</v>
      </c>
      <c r="AI343" s="2">
        <f>(EX343)</f>
        <v>0</v>
      </c>
      <c r="AJ343" s="2">
        <f t="shared" si="280"/>
        <v>0</v>
      </c>
      <c r="AK343" s="2">
        <v>50396</v>
      </c>
      <c r="AL343" s="2">
        <v>50396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87</v>
      </c>
      <c r="AU343" s="2">
        <v>105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1</v>
      </c>
      <c r="BJ343" s="2" t="s">
        <v>319</v>
      </c>
      <c r="BK343" s="2"/>
      <c r="BL343" s="2"/>
      <c r="BM343" s="2">
        <v>1553</v>
      </c>
      <c r="BN343" s="2">
        <v>0</v>
      </c>
      <c r="BO343" s="2" t="s">
        <v>3</v>
      </c>
      <c r="BP343" s="2">
        <v>0</v>
      </c>
      <c r="BQ343" s="2">
        <v>30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87</v>
      </c>
      <c r="CA343" s="2">
        <v>105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281"/>
        <v>4838.0200000000004</v>
      </c>
      <c r="CQ343" s="2">
        <f t="shared" si="282"/>
        <v>50396</v>
      </c>
      <c r="CR343" s="2">
        <f>(ROUND((ROUND(((ET343)*AV343*1),2)*BB343),2)+ROUND((ROUND(((AE343-(EU343))*AV343*1),2)*BS343),2))</f>
        <v>0</v>
      </c>
      <c r="CS343" s="2">
        <f t="shared" si="283"/>
        <v>0</v>
      </c>
      <c r="CT343" s="2">
        <f t="shared" si="284"/>
        <v>0</v>
      </c>
      <c r="CU343" s="2">
        <f t="shared" si="285"/>
        <v>0</v>
      </c>
      <c r="CV343" s="2">
        <f t="shared" si="286"/>
        <v>0</v>
      </c>
      <c r="CW343" s="2">
        <f t="shared" si="287"/>
        <v>0</v>
      </c>
      <c r="CX343" s="2">
        <f t="shared" si="288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1009</v>
      </c>
      <c r="DV343" s="2" t="s">
        <v>160</v>
      </c>
      <c r="DW343" s="2" t="s">
        <v>160</v>
      </c>
      <c r="DX343" s="2">
        <v>1000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49574868</v>
      </c>
      <c r="EF343" s="2">
        <v>30</v>
      </c>
      <c r="EG343" s="2" t="s">
        <v>23</v>
      </c>
      <c r="EH343" s="2">
        <v>0</v>
      </c>
      <c r="EI343" s="2" t="s">
        <v>3</v>
      </c>
      <c r="EJ343" s="2">
        <v>1</v>
      </c>
      <c r="EK343" s="2">
        <v>1553</v>
      </c>
      <c r="EL343" s="2" t="s">
        <v>314</v>
      </c>
      <c r="EM343" s="2" t="s">
        <v>315</v>
      </c>
      <c r="EN343" s="2"/>
      <c r="EO343" s="2" t="s">
        <v>3</v>
      </c>
      <c r="EP343" s="2"/>
      <c r="EQ343" s="2">
        <v>0</v>
      </c>
      <c r="ER343" s="2">
        <v>50396</v>
      </c>
      <c r="ES343" s="2">
        <v>50396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f t="shared" si="289"/>
        <v>0</v>
      </c>
      <c r="FS343" s="2">
        <v>0</v>
      </c>
      <c r="FT343" s="2"/>
      <c r="FU343" s="2"/>
      <c r="FV343" s="2"/>
      <c r="FW343" s="2"/>
      <c r="FX343" s="2">
        <v>87</v>
      </c>
      <c r="FY343" s="2">
        <v>105</v>
      </c>
      <c r="FZ343" s="2"/>
      <c r="GA343" s="2" t="s">
        <v>3</v>
      </c>
      <c r="GB343" s="2"/>
      <c r="GC343" s="2"/>
      <c r="GD343" s="2">
        <v>0</v>
      </c>
      <c r="GE343" s="2"/>
      <c r="GF343" s="2">
        <v>214829614</v>
      </c>
      <c r="GG343" s="2">
        <v>2</v>
      </c>
      <c r="GH343" s="2">
        <v>1</v>
      </c>
      <c r="GI343" s="2">
        <v>-2</v>
      </c>
      <c r="GJ343" s="2">
        <v>0</v>
      </c>
      <c r="GK343" s="2">
        <f>ROUND(R343*(R12)/100,2)</f>
        <v>0</v>
      </c>
      <c r="GL343" s="2">
        <f t="shared" si="290"/>
        <v>0</v>
      </c>
      <c r="GM343" s="2">
        <f t="shared" si="291"/>
        <v>4838.0200000000004</v>
      </c>
      <c r="GN343" s="2">
        <f t="shared" si="292"/>
        <v>4838.0200000000004</v>
      </c>
      <c r="GO343" s="2">
        <f t="shared" si="293"/>
        <v>0</v>
      </c>
      <c r="GP343" s="2">
        <f t="shared" si="294"/>
        <v>0</v>
      </c>
      <c r="GQ343" s="2"/>
      <c r="GR343" s="2">
        <v>0</v>
      </c>
      <c r="GS343" s="2">
        <v>0</v>
      </c>
      <c r="GT343" s="2">
        <v>0</v>
      </c>
      <c r="GU343" s="2" t="s">
        <v>3</v>
      </c>
      <c r="GV343" s="2">
        <f t="shared" si="295"/>
        <v>0</v>
      </c>
      <c r="GW343" s="2">
        <v>1</v>
      </c>
      <c r="GX343" s="2">
        <f t="shared" si="296"/>
        <v>0</v>
      </c>
      <c r="GY343" s="2"/>
      <c r="GZ343" s="2"/>
      <c r="HA343" s="2">
        <v>0</v>
      </c>
      <c r="HB343" s="2">
        <v>0</v>
      </c>
      <c r="HC343" s="2">
        <f t="shared" si="297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18</v>
      </c>
      <c r="B344">
        <v>1</v>
      </c>
      <c r="E344" t="s">
        <v>316</v>
      </c>
      <c r="F344" t="s">
        <v>317</v>
      </c>
      <c r="G344" t="s">
        <v>318</v>
      </c>
      <c r="H344" t="s">
        <v>160</v>
      </c>
      <c r="I344">
        <f>I342*J344</f>
        <v>9.6000000000000002E-2</v>
      </c>
      <c r="J344">
        <v>0.96</v>
      </c>
      <c r="K344">
        <v>0.96</v>
      </c>
      <c r="O344">
        <f t="shared" si="267"/>
        <v>16981.45</v>
      </c>
      <c r="P344">
        <f t="shared" si="268"/>
        <v>16981.45</v>
      </c>
      <c r="Q344">
        <f>(ROUND((ROUND(((ET344)*AV344*I344),2)*BB344),2)+ROUND((ROUND(((AE344-(EU344))*AV344*I344),2)*BS344),2))</f>
        <v>0</v>
      </c>
      <c r="R344">
        <f t="shared" si="269"/>
        <v>0</v>
      </c>
      <c r="S344">
        <f t="shared" si="270"/>
        <v>0</v>
      </c>
      <c r="T344">
        <f t="shared" si="271"/>
        <v>0</v>
      </c>
      <c r="U344">
        <f t="shared" si="272"/>
        <v>0</v>
      </c>
      <c r="V344">
        <f t="shared" si="273"/>
        <v>0</v>
      </c>
      <c r="W344">
        <f t="shared" si="274"/>
        <v>0</v>
      </c>
      <c r="X344">
        <f t="shared" si="275"/>
        <v>0</v>
      </c>
      <c r="Y344">
        <f t="shared" si="276"/>
        <v>0</v>
      </c>
      <c r="AA344">
        <v>50449122</v>
      </c>
      <c r="AB344">
        <f t="shared" si="277"/>
        <v>50396</v>
      </c>
      <c r="AC344">
        <f t="shared" si="278"/>
        <v>50396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79"/>
        <v>0</v>
      </c>
      <c r="AH344">
        <f>(EW344)</f>
        <v>0</v>
      </c>
      <c r="AI344">
        <f>(EX344)</f>
        <v>0</v>
      </c>
      <c r="AJ344">
        <f t="shared" si="280"/>
        <v>0</v>
      </c>
      <c r="AK344">
        <v>50396</v>
      </c>
      <c r="AL344">
        <v>50396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3.51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319</v>
      </c>
      <c r="BM344">
        <v>1553</v>
      </c>
      <c r="BN344">
        <v>0</v>
      </c>
      <c r="BO344" t="s">
        <v>317</v>
      </c>
      <c r="BP344">
        <v>1</v>
      </c>
      <c r="BQ344">
        <v>30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81"/>
        <v>16981.45</v>
      </c>
      <c r="CQ344">
        <f t="shared" si="282"/>
        <v>176889.96</v>
      </c>
      <c r="CR344">
        <f>(ROUND((ROUND(((ET344)*AV344*1),2)*BB344),2)+ROUND((ROUND(((AE344-(EU344))*AV344*1),2)*BS344),2))</f>
        <v>0</v>
      </c>
      <c r="CS344">
        <f t="shared" si="283"/>
        <v>0</v>
      </c>
      <c r="CT344">
        <f t="shared" si="284"/>
        <v>0</v>
      </c>
      <c r="CU344">
        <f t="shared" si="285"/>
        <v>0</v>
      </c>
      <c r="CV344">
        <f t="shared" si="286"/>
        <v>0</v>
      </c>
      <c r="CW344">
        <f t="shared" si="287"/>
        <v>0</v>
      </c>
      <c r="CX344">
        <f t="shared" si="288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87</v>
      </c>
      <c r="DO344">
        <v>105</v>
      </c>
      <c r="DP344">
        <v>1</v>
      </c>
      <c r="DQ344">
        <v>1</v>
      </c>
      <c r="DU344">
        <v>1009</v>
      </c>
      <c r="DV344" t="s">
        <v>160</v>
      </c>
      <c r="DW344" t="s">
        <v>160</v>
      </c>
      <c r="DX344">
        <v>1000</v>
      </c>
      <c r="DZ344" t="s">
        <v>3</v>
      </c>
      <c r="EA344" t="s">
        <v>3</v>
      </c>
      <c r="EB344" t="s">
        <v>3</v>
      </c>
      <c r="EC344" t="s">
        <v>3</v>
      </c>
      <c r="EE344">
        <v>49574868</v>
      </c>
      <c r="EF344">
        <v>30</v>
      </c>
      <c r="EG344" t="s">
        <v>23</v>
      </c>
      <c r="EH344">
        <v>0</v>
      </c>
      <c r="EI344" t="s">
        <v>3</v>
      </c>
      <c r="EJ344">
        <v>1</v>
      </c>
      <c r="EK344">
        <v>1553</v>
      </c>
      <c r="EL344" t="s">
        <v>314</v>
      </c>
      <c r="EM344" t="s">
        <v>315</v>
      </c>
      <c r="EO344" t="s">
        <v>3</v>
      </c>
      <c r="EQ344">
        <v>0</v>
      </c>
      <c r="ER344">
        <v>50396</v>
      </c>
      <c r="ES344">
        <v>50396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89"/>
        <v>0</v>
      </c>
      <c r="FS344">
        <v>0</v>
      </c>
      <c r="FX344">
        <v>87</v>
      </c>
      <c r="FY344">
        <v>105</v>
      </c>
      <c r="GA344" t="s">
        <v>3</v>
      </c>
      <c r="GD344">
        <v>0</v>
      </c>
      <c r="GF344">
        <v>214829614</v>
      </c>
      <c r="GG344">
        <v>2</v>
      </c>
      <c r="GH344">
        <v>1</v>
      </c>
      <c r="GI344">
        <v>2</v>
      </c>
      <c r="GJ344">
        <v>0</v>
      </c>
      <c r="GK344">
        <f>ROUND(R344*(S12)/100,2)</f>
        <v>0</v>
      </c>
      <c r="GL344">
        <f t="shared" si="290"/>
        <v>0</v>
      </c>
      <c r="GM344">
        <f t="shared" si="291"/>
        <v>16981.45</v>
      </c>
      <c r="GN344">
        <f t="shared" si="292"/>
        <v>16981.45</v>
      </c>
      <c r="GO344">
        <f t="shared" si="293"/>
        <v>0</v>
      </c>
      <c r="GP344">
        <f t="shared" si="294"/>
        <v>0</v>
      </c>
      <c r="GR344">
        <v>0</v>
      </c>
      <c r="GS344">
        <v>0</v>
      </c>
      <c r="GT344">
        <v>0</v>
      </c>
      <c r="GU344" t="s">
        <v>3</v>
      </c>
      <c r="GV344">
        <f t="shared" si="295"/>
        <v>0</v>
      </c>
      <c r="GW344">
        <v>1</v>
      </c>
      <c r="GX344">
        <f t="shared" si="296"/>
        <v>0</v>
      </c>
      <c r="HA344">
        <v>0</v>
      </c>
      <c r="HB344">
        <v>0</v>
      </c>
      <c r="HC344">
        <f t="shared" si="297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55" x14ac:dyDescent="0.2">
      <c r="A345" s="2">
        <v>17</v>
      </c>
      <c r="B345" s="2">
        <v>1</v>
      </c>
      <c r="C345" s="2"/>
      <c r="D345" s="2"/>
      <c r="E345" s="2" t="s">
        <v>320</v>
      </c>
      <c r="F345" s="2" t="s">
        <v>321</v>
      </c>
      <c r="G345" s="2" t="s">
        <v>322</v>
      </c>
      <c r="H345" s="2" t="s">
        <v>323</v>
      </c>
      <c r="I345" s="2">
        <v>1</v>
      </c>
      <c r="J345" s="2">
        <v>0</v>
      </c>
      <c r="K345" s="2">
        <v>1</v>
      </c>
      <c r="L345" s="2"/>
      <c r="M345" s="2"/>
      <c r="N345" s="2"/>
      <c r="O345" s="2">
        <f t="shared" si="267"/>
        <v>18.75</v>
      </c>
      <c r="P345" s="2">
        <f t="shared" si="268"/>
        <v>0.41</v>
      </c>
      <c r="Q345" s="2">
        <f>(ROUND((ROUND((((ET345*1.1))*AV345*I345),2)*BB345),2)+ROUND((ROUND(((AE345-((EU345*1.1)))*AV345*I345),2)*BS345),2))</f>
        <v>1.97</v>
      </c>
      <c r="R345" s="2">
        <f t="shared" si="269"/>
        <v>0.03</v>
      </c>
      <c r="S345" s="2">
        <f t="shared" si="270"/>
        <v>16.37</v>
      </c>
      <c r="T345" s="2">
        <f t="shared" si="271"/>
        <v>0</v>
      </c>
      <c r="U345" s="2">
        <f t="shared" si="272"/>
        <v>1.2210000000000003</v>
      </c>
      <c r="V345" s="2">
        <f t="shared" si="273"/>
        <v>0</v>
      </c>
      <c r="W345" s="2">
        <f t="shared" si="274"/>
        <v>0</v>
      </c>
      <c r="X345" s="2">
        <f t="shared" si="275"/>
        <v>17.190000000000001</v>
      </c>
      <c r="Y345" s="2">
        <f t="shared" si="276"/>
        <v>12.6</v>
      </c>
      <c r="Z345" s="2"/>
      <c r="AA345" s="2">
        <v>50449121</v>
      </c>
      <c r="AB345" s="2">
        <f t="shared" si="277"/>
        <v>18.747</v>
      </c>
      <c r="AC345" s="2">
        <f t="shared" si="278"/>
        <v>0.41</v>
      </c>
      <c r="AD345" s="2">
        <f>ROUND(((((ET345*1.1))-((EU345*1.1)))+AE345),6)</f>
        <v>1.9690000000000001</v>
      </c>
      <c r="AE345" s="2">
        <f>ROUND(((EU345*1.1)),6)</f>
        <v>3.3000000000000002E-2</v>
      </c>
      <c r="AF345" s="2">
        <f>ROUND(((EV345*1.1)),6)</f>
        <v>16.367999999999999</v>
      </c>
      <c r="AG345" s="2">
        <f t="shared" si="279"/>
        <v>0</v>
      </c>
      <c r="AH345" s="2">
        <f>((EW345*1.1))</f>
        <v>1.2210000000000003</v>
      </c>
      <c r="AI345" s="2">
        <f>((EX345*1.1))</f>
        <v>0</v>
      </c>
      <c r="AJ345" s="2">
        <f t="shared" si="280"/>
        <v>0</v>
      </c>
      <c r="AK345" s="2">
        <v>17.079999999999998</v>
      </c>
      <c r="AL345" s="2">
        <v>0.41</v>
      </c>
      <c r="AM345" s="2">
        <v>1.79</v>
      </c>
      <c r="AN345" s="2">
        <v>0.03</v>
      </c>
      <c r="AO345" s="2">
        <v>14.88</v>
      </c>
      <c r="AP345" s="2">
        <v>0</v>
      </c>
      <c r="AQ345" s="2">
        <v>1.1100000000000001</v>
      </c>
      <c r="AR345" s="2">
        <v>0</v>
      </c>
      <c r="AS345" s="2">
        <v>0</v>
      </c>
      <c r="AT345" s="2">
        <v>105</v>
      </c>
      <c r="AU345" s="2">
        <v>77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0</v>
      </c>
      <c r="BI345" s="2">
        <v>1</v>
      </c>
      <c r="BJ345" s="2" t="s">
        <v>324</v>
      </c>
      <c r="BK345" s="2"/>
      <c r="BL345" s="2"/>
      <c r="BM345" s="2">
        <v>87</v>
      </c>
      <c r="BN345" s="2">
        <v>0</v>
      </c>
      <c r="BO345" s="2" t="s">
        <v>3</v>
      </c>
      <c r="BP345" s="2">
        <v>0</v>
      </c>
      <c r="BQ345" s="2">
        <v>30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105</v>
      </c>
      <c r="CA345" s="2">
        <v>77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281"/>
        <v>18.75</v>
      </c>
      <c r="CQ345" s="2">
        <f t="shared" si="282"/>
        <v>0.41</v>
      </c>
      <c r="CR345" s="2">
        <f>(ROUND((ROUND((((ET345*1.1))*AV345*1),2)*BB345),2)+ROUND((ROUND(((AE345-((EU345*1.1)))*AV345*1),2)*BS345),2))</f>
        <v>1.97</v>
      </c>
      <c r="CS345" s="2">
        <f t="shared" si="283"/>
        <v>0.03</v>
      </c>
      <c r="CT345" s="2">
        <f t="shared" si="284"/>
        <v>16.37</v>
      </c>
      <c r="CU345" s="2">
        <f t="shared" si="285"/>
        <v>0</v>
      </c>
      <c r="CV345" s="2">
        <f t="shared" si="286"/>
        <v>1.2210000000000003</v>
      </c>
      <c r="CW345" s="2">
        <f t="shared" si="287"/>
        <v>0</v>
      </c>
      <c r="CX345" s="2">
        <f t="shared" si="288"/>
        <v>0</v>
      </c>
      <c r="CY345" s="2">
        <f>((S345*BZ345)/100)</f>
        <v>17.188500000000001</v>
      </c>
      <c r="CZ345" s="2">
        <f>((S345*CA345)/100)</f>
        <v>12.604900000000001</v>
      </c>
      <c r="DA345" s="2"/>
      <c r="DB345" s="2"/>
      <c r="DC345" s="2" t="s">
        <v>3</v>
      </c>
      <c r="DD345" s="2" t="s">
        <v>3</v>
      </c>
      <c r="DE345" s="2" t="s">
        <v>22</v>
      </c>
      <c r="DF345" s="2" t="s">
        <v>22</v>
      </c>
      <c r="DG345" s="2" t="s">
        <v>22</v>
      </c>
      <c r="DH345" s="2" t="s">
        <v>3</v>
      </c>
      <c r="DI345" s="2" t="s">
        <v>22</v>
      </c>
      <c r="DJ345" s="2" t="s">
        <v>22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323</v>
      </c>
      <c r="DW345" s="2" t="s">
        <v>323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49573348</v>
      </c>
      <c r="EF345" s="2">
        <v>30</v>
      </c>
      <c r="EG345" s="2" t="s">
        <v>23</v>
      </c>
      <c r="EH345" s="2">
        <v>0</v>
      </c>
      <c r="EI345" s="2" t="s">
        <v>3</v>
      </c>
      <c r="EJ345" s="2">
        <v>1</v>
      </c>
      <c r="EK345" s="2">
        <v>87</v>
      </c>
      <c r="EL345" s="2" t="s">
        <v>325</v>
      </c>
      <c r="EM345" s="2" t="s">
        <v>326</v>
      </c>
      <c r="EN345" s="2"/>
      <c r="EO345" s="2" t="s">
        <v>3</v>
      </c>
      <c r="EP345" s="2"/>
      <c r="EQ345" s="2">
        <v>131072</v>
      </c>
      <c r="ER345" s="2">
        <v>17.079999999999998</v>
      </c>
      <c r="ES345" s="2">
        <v>0.41</v>
      </c>
      <c r="ET345" s="2">
        <v>1.79</v>
      </c>
      <c r="EU345" s="2">
        <v>0.03</v>
      </c>
      <c r="EV345" s="2">
        <v>14.88</v>
      </c>
      <c r="EW345" s="2">
        <v>1.1100000000000001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f t="shared" si="289"/>
        <v>0</v>
      </c>
      <c r="FS345" s="2">
        <v>0</v>
      </c>
      <c r="FT345" s="2"/>
      <c r="FU345" s="2"/>
      <c r="FV345" s="2"/>
      <c r="FW345" s="2"/>
      <c r="FX345" s="2">
        <v>105</v>
      </c>
      <c r="FY345" s="2">
        <v>77</v>
      </c>
      <c r="FZ345" s="2"/>
      <c r="GA345" s="2" t="s">
        <v>3</v>
      </c>
      <c r="GB345" s="2"/>
      <c r="GC345" s="2"/>
      <c r="GD345" s="2">
        <v>0</v>
      </c>
      <c r="GE345" s="2"/>
      <c r="GF345" s="2">
        <v>-1605864171</v>
      </c>
      <c r="GG345" s="2">
        <v>2</v>
      </c>
      <c r="GH345" s="2">
        <v>1</v>
      </c>
      <c r="GI345" s="2">
        <v>-2</v>
      </c>
      <c r="GJ345" s="2">
        <v>0</v>
      </c>
      <c r="GK345" s="2">
        <f>ROUND(R345*(R12)/100,2)</f>
        <v>0.05</v>
      </c>
      <c r="GL345" s="2">
        <f t="shared" si="290"/>
        <v>0</v>
      </c>
      <c r="GM345" s="2">
        <f t="shared" si="291"/>
        <v>48.59</v>
      </c>
      <c r="GN345" s="2">
        <f t="shared" si="292"/>
        <v>48.59</v>
      </c>
      <c r="GO345" s="2">
        <f t="shared" si="293"/>
        <v>0</v>
      </c>
      <c r="GP345" s="2">
        <f t="shared" si="294"/>
        <v>0</v>
      </c>
      <c r="GQ345" s="2"/>
      <c r="GR345" s="2">
        <v>0</v>
      </c>
      <c r="GS345" s="2">
        <v>0</v>
      </c>
      <c r="GT345" s="2">
        <v>0</v>
      </c>
      <c r="GU345" s="2" t="s">
        <v>3</v>
      </c>
      <c r="GV345" s="2">
        <f t="shared" si="295"/>
        <v>0</v>
      </c>
      <c r="GW345" s="2">
        <v>1</v>
      </c>
      <c r="GX345" s="2">
        <f t="shared" si="296"/>
        <v>0</v>
      </c>
      <c r="GY345" s="2"/>
      <c r="GZ345" s="2"/>
      <c r="HA345" s="2">
        <v>0</v>
      </c>
      <c r="HB345" s="2">
        <v>0</v>
      </c>
      <c r="HC345" s="2">
        <f t="shared" si="297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E346" t="s">
        <v>320</v>
      </c>
      <c r="F346" t="s">
        <v>321</v>
      </c>
      <c r="G346" t="s">
        <v>322</v>
      </c>
      <c r="H346" t="s">
        <v>323</v>
      </c>
      <c r="I346">
        <v>1</v>
      </c>
      <c r="J346">
        <v>0</v>
      </c>
      <c r="K346">
        <v>1</v>
      </c>
      <c r="O346">
        <f t="shared" si="267"/>
        <v>498.09</v>
      </c>
      <c r="P346">
        <f t="shared" si="268"/>
        <v>2.36</v>
      </c>
      <c r="Q346">
        <f>(ROUND((ROUND((((ET346*1.1))*AV346*I346),2)*BB346),2)+ROUND((ROUND(((AE346-((EU346*1.1)))*AV346*I346),2)*BS346),2))</f>
        <v>20.51</v>
      </c>
      <c r="R346">
        <f t="shared" si="269"/>
        <v>0.87</v>
      </c>
      <c r="S346">
        <f t="shared" si="270"/>
        <v>475.22</v>
      </c>
      <c r="T346">
        <f t="shared" si="271"/>
        <v>0</v>
      </c>
      <c r="U346">
        <f t="shared" si="272"/>
        <v>1.2210000000000003</v>
      </c>
      <c r="V346">
        <f t="shared" si="273"/>
        <v>0</v>
      </c>
      <c r="W346">
        <f t="shared" si="274"/>
        <v>0</v>
      </c>
      <c r="X346">
        <f t="shared" si="275"/>
        <v>413.44</v>
      </c>
      <c r="Y346">
        <f t="shared" si="276"/>
        <v>194.84</v>
      </c>
      <c r="AA346">
        <v>50449122</v>
      </c>
      <c r="AB346">
        <f t="shared" si="277"/>
        <v>18.747</v>
      </c>
      <c r="AC346">
        <f t="shared" si="278"/>
        <v>0.41</v>
      </c>
      <c r="AD346">
        <f>ROUND(((((ET346*1.1))-((EU346*1.1)))+AE346),6)</f>
        <v>1.9690000000000001</v>
      </c>
      <c r="AE346">
        <f>ROUND(((EU346*1.1)),6)</f>
        <v>3.3000000000000002E-2</v>
      </c>
      <c r="AF346">
        <f>ROUND(((EV346*1.1)),6)</f>
        <v>16.367999999999999</v>
      </c>
      <c r="AG346">
        <f t="shared" si="279"/>
        <v>0</v>
      </c>
      <c r="AH346">
        <f>((EW346*1.1))</f>
        <v>1.2210000000000003</v>
      </c>
      <c r="AI346">
        <f>((EX346*1.1))</f>
        <v>0</v>
      </c>
      <c r="AJ346">
        <f t="shared" si="280"/>
        <v>0</v>
      </c>
      <c r="AK346">
        <v>17.079999999999998</v>
      </c>
      <c r="AL346">
        <v>0.41</v>
      </c>
      <c r="AM346">
        <v>1.79</v>
      </c>
      <c r="AN346">
        <v>0.03</v>
      </c>
      <c r="AO346">
        <v>14.88</v>
      </c>
      <c r="AP346">
        <v>0</v>
      </c>
      <c r="AQ346">
        <v>1.1100000000000001</v>
      </c>
      <c r="AR346">
        <v>0</v>
      </c>
      <c r="AS346">
        <v>0</v>
      </c>
      <c r="AT346">
        <v>87</v>
      </c>
      <c r="AU346">
        <v>41</v>
      </c>
      <c r="AV346">
        <v>1</v>
      </c>
      <c r="AW346">
        <v>1</v>
      </c>
      <c r="AZ346">
        <v>1</v>
      </c>
      <c r="BA346">
        <v>29.03</v>
      </c>
      <c r="BB346">
        <v>10.41</v>
      </c>
      <c r="BC346">
        <v>5.76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324</v>
      </c>
      <c r="BM346">
        <v>87</v>
      </c>
      <c r="BN346">
        <v>0</v>
      </c>
      <c r="BO346" t="s">
        <v>321</v>
      </c>
      <c r="BP346">
        <v>1</v>
      </c>
      <c r="BQ346">
        <v>30</v>
      </c>
      <c r="BR346">
        <v>0</v>
      </c>
      <c r="BS346">
        <v>29.03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87</v>
      </c>
      <c r="CA346">
        <v>41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81"/>
        <v>498.09000000000003</v>
      </c>
      <c r="CQ346">
        <f t="shared" si="282"/>
        <v>2.36</v>
      </c>
      <c r="CR346">
        <f>(ROUND((ROUND((((ET346*1.1))*AV346*1),2)*BB346),2)+ROUND((ROUND(((AE346-((EU346*1.1)))*AV346*1),2)*BS346),2))</f>
        <v>20.51</v>
      </c>
      <c r="CS346">
        <f t="shared" si="283"/>
        <v>0.87</v>
      </c>
      <c r="CT346">
        <f t="shared" si="284"/>
        <v>475.22</v>
      </c>
      <c r="CU346">
        <f t="shared" si="285"/>
        <v>0</v>
      </c>
      <c r="CV346">
        <f t="shared" si="286"/>
        <v>1.2210000000000003</v>
      </c>
      <c r="CW346">
        <f t="shared" si="287"/>
        <v>0</v>
      </c>
      <c r="CX346">
        <f t="shared" si="288"/>
        <v>0</v>
      </c>
      <c r="CY346">
        <f>S346*(BZ346/100)</f>
        <v>413.44140000000004</v>
      </c>
      <c r="CZ346">
        <f>S346*(CA346/100)</f>
        <v>194.84020000000001</v>
      </c>
      <c r="DC346" t="s">
        <v>3</v>
      </c>
      <c r="DD346" t="s">
        <v>3</v>
      </c>
      <c r="DE346" t="s">
        <v>22</v>
      </c>
      <c r="DF346" t="s">
        <v>22</v>
      </c>
      <c r="DG346" t="s">
        <v>22</v>
      </c>
      <c r="DH346" t="s">
        <v>3</v>
      </c>
      <c r="DI346" t="s">
        <v>22</v>
      </c>
      <c r="DJ346" t="s">
        <v>22</v>
      </c>
      <c r="DK346" t="s">
        <v>3</v>
      </c>
      <c r="DL346" t="s">
        <v>3</v>
      </c>
      <c r="DM346" t="s">
        <v>3</v>
      </c>
      <c r="DN346">
        <v>105</v>
      </c>
      <c r="DO346">
        <v>77</v>
      </c>
      <c r="DP346">
        <v>1</v>
      </c>
      <c r="DQ346">
        <v>1</v>
      </c>
      <c r="DU346">
        <v>1013</v>
      </c>
      <c r="DV346" t="s">
        <v>323</v>
      </c>
      <c r="DW346" t="s">
        <v>323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49573348</v>
      </c>
      <c r="EF346">
        <v>30</v>
      </c>
      <c r="EG346" t="s">
        <v>23</v>
      </c>
      <c r="EH346">
        <v>0</v>
      </c>
      <c r="EI346" t="s">
        <v>3</v>
      </c>
      <c r="EJ346">
        <v>1</v>
      </c>
      <c r="EK346">
        <v>87</v>
      </c>
      <c r="EL346" t="s">
        <v>325</v>
      </c>
      <c r="EM346" t="s">
        <v>326</v>
      </c>
      <c r="EO346" t="s">
        <v>3</v>
      </c>
      <c r="EQ346">
        <v>131072</v>
      </c>
      <c r="ER346">
        <v>17.079999999999998</v>
      </c>
      <c r="ES346">
        <v>0.41</v>
      </c>
      <c r="ET346">
        <v>1.79</v>
      </c>
      <c r="EU346">
        <v>0.03</v>
      </c>
      <c r="EV346">
        <v>14.88</v>
      </c>
      <c r="EW346">
        <v>1.1100000000000001</v>
      </c>
      <c r="EX346">
        <v>0</v>
      </c>
      <c r="EY346">
        <v>0</v>
      </c>
      <c r="FQ346">
        <v>0</v>
      </c>
      <c r="FR346">
        <f t="shared" si="289"/>
        <v>0</v>
      </c>
      <c r="FS346">
        <v>0</v>
      </c>
      <c r="FX346">
        <v>105</v>
      </c>
      <c r="FY346">
        <v>77</v>
      </c>
      <c r="GA346" t="s">
        <v>3</v>
      </c>
      <c r="GD346">
        <v>0</v>
      </c>
      <c r="GF346">
        <v>-1605864171</v>
      </c>
      <c r="GG346">
        <v>2</v>
      </c>
      <c r="GH346">
        <v>1</v>
      </c>
      <c r="GI346">
        <v>2</v>
      </c>
      <c r="GJ346">
        <v>0</v>
      </c>
      <c r="GK346">
        <f>ROUND(R346*(S12)/100,2)</f>
        <v>1.39</v>
      </c>
      <c r="GL346">
        <f t="shared" si="290"/>
        <v>0</v>
      </c>
      <c r="GM346">
        <f t="shared" si="291"/>
        <v>1107.76</v>
      </c>
      <c r="GN346">
        <f t="shared" si="292"/>
        <v>1107.76</v>
      </c>
      <c r="GO346">
        <f t="shared" si="293"/>
        <v>0</v>
      </c>
      <c r="GP346">
        <f t="shared" si="294"/>
        <v>0</v>
      </c>
      <c r="GR346">
        <v>0</v>
      </c>
      <c r="GS346">
        <v>0</v>
      </c>
      <c r="GT346">
        <v>0</v>
      </c>
      <c r="GU346" t="s">
        <v>3</v>
      </c>
      <c r="GV346">
        <f t="shared" si="295"/>
        <v>0</v>
      </c>
      <c r="GW346">
        <v>1</v>
      </c>
      <c r="GX346">
        <f t="shared" si="296"/>
        <v>0</v>
      </c>
      <c r="HA346">
        <v>0</v>
      </c>
      <c r="HB346">
        <v>0</v>
      </c>
      <c r="HC346">
        <f t="shared" si="297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55" x14ac:dyDescent="0.2">
      <c r="A347" s="2">
        <v>18</v>
      </c>
      <c r="B347" s="2">
        <v>1</v>
      </c>
      <c r="C347" s="2"/>
      <c r="D347" s="2"/>
      <c r="E347" s="2" t="s">
        <v>327</v>
      </c>
      <c r="F347" s="2" t="s">
        <v>328</v>
      </c>
      <c r="G347" s="2" t="s">
        <v>329</v>
      </c>
      <c r="H347" s="2" t="s">
        <v>330</v>
      </c>
      <c r="I347" s="2">
        <f>I345*J347</f>
        <v>1</v>
      </c>
      <c r="J347" s="2">
        <v>1</v>
      </c>
      <c r="K347" s="2">
        <v>1</v>
      </c>
      <c r="L347" s="2"/>
      <c r="M347" s="2"/>
      <c r="N347" s="2"/>
      <c r="O347" s="2">
        <f t="shared" si="267"/>
        <v>1390.95</v>
      </c>
      <c r="P347" s="2">
        <f t="shared" si="268"/>
        <v>1390.95</v>
      </c>
      <c r="Q347" s="2">
        <f>(ROUND((ROUND(((ET347)*AV347*I347),2)*BB347),2)+ROUND((ROUND(((AE347-(EU347))*AV347*I347),2)*BS347),2))</f>
        <v>0</v>
      </c>
      <c r="R347" s="2">
        <f t="shared" si="269"/>
        <v>0</v>
      </c>
      <c r="S347" s="2">
        <f t="shared" si="270"/>
        <v>0</v>
      </c>
      <c r="T347" s="2">
        <f t="shared" si="271"/>
        <v>0</v>
      </c>
      <c r="U347" s="2">
        <f t="shared" si="272"/>
        <v>0</v>
      </c>
      <c r="V347" s="2">
        <f t="shared" si="273"/>
        <v>0</v>
      </c>
      <c r="W347" s="2">
        <f t="shared" si="274"/>
        <v>0</v>
      </c>
      <c r="X347" s="2">
        <f t="shared" si="275"/>
        <v>0</v>
      </c>
      <c r="Y347" s="2">
        <f t="shared" si="276"/>
        <v>0</v>
      </c>
      <c r="Z347" s="2"/>
      <c r="AA347" s="2">
        <v>50449121</v>
      </c>
      <c r="AB347" s="2">
        <f t="shared" si="277"/>
        <v>1390.95</v>
      </c>
      <c r="AC347" s="2">
        <f t="shared" si="278"/>
        <v>1390.95</v>
      </c>
      <c r="AD347" s="2">
        <f>ROUND((((ET347)-(EU347))+AE347),6)</f>
        <v>0</v>
      </c>
      <c r="AE347" s="2">
        <f>ROUND((EU347),6)</f>
        <v>0</v>
      </c>
      <c r="AF347" s="2">
        <f>ROUND((EV347),6)</f>
        <v>0</v>
      </c>
      <c r="AG347" s="2">
        <f t="shared" si="279"/>
        <v>0</v>
      </c>
      <c r="AH347" s="2">
        <f>(EW347)</f>
        <v>0</v>
      </c>
      <c r="AI347" s="2">
        <f>(EX347)</f>
        <v>0</v>
      </c>
      <c r="AJ347" s="2">
        <f t="shared" si="280"/>
        <v>0</v>
      </c>
      <c r="AK347" s="2">
        <v>1390.95</v>
      </c>
      <c r="AL347" s="2">
        <v>1390.95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105</v>
      </c>
      <c r="AU347" s="2">
        <v>77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331</v>
      </c>
      <c r="BK347" s="2"/>
      <c r="BL347" s="2"/>
      <c r="BM347" s="2">
        <v>87</v>
      </c>
      <c r="BN347" s="2">
        <v>0</v>
      </c>
      <c r="BO347" s="2" t="s">
        <v>3</v>
      </c>
      <c r="BP347" s="2">
        <v>0</v>
      </c>
      <c r="BQ347" s="2">
        <v>30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105</v>
      </c>
      <c r="CA347" s="2">
        <v>77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281"/>
        <v>1390.95</v>
      </c>
      <c r="CQ347" s="2">
        <f t="shared" si="282"/>
        <v>1390.95</v>
      </c>
      <c r="CR347" s="2">
        <f>(ROUND((ROUND(((ET347)*AV347*1),2)*BB347),2)+ROUND((ROUND(((AE347-(EU347))*AV347*1),2)*BS347),2))</f>
        <v>0</v>
      </c>
      <c r="CS347" s="2">
        <f t="shared" si="283"/>
        <v>0</v>
      </c>
      <c r="CT347" s="2">
        <f t="shared" si="284"/>
        <v>0</v>
      </c>
      <c r="CU347" s="2">
        <f t="shared" si="285"/>
        <v>0</v>
      </c>
      <c r="CV347" s="2">
        <f t="shared" si="286"/>
        <v>0</v>
      </c>
      <c r="CW347" s="2">
        <f t="shared" si="287"/>
        <v>0</v>
      </c>
      <c r="CX347" s="2">
        <f t="shared" si="288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330</v>
      </c>
      <c r="DW347" s="2" t="s">
        <v>330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49573348</v>
      </c>
      <c r="EF347" s="2">
        <v>30</v>
      </c>
      <c r="EG347" s="2" t="s">
        <v>23</v>
      </c>
      <c r="EH347" s="2">
        <v>0</v>
      </c>
      <c r="EI347" s="2" t="s">
        <v>3</v>
      </c>
      <c r="EJ347" s="2">
        <v>1</v>
      </c>
      <c r="EK347" s="2">
        <v>87</v>
      </c>
      <c r="EL347" s="2" t="s">
        <v>325</v>
      </c>
      <c r="EM347" s="2" t="s">
        <v>326</v>
      </c>
      <c r="EN347" s="2"/>
      <c r="EO347" s="2" t="s">
        <v>3</v>
      </c>
      <c r="EP347" s="2"/>
      <c r="EQ347" s="2">
        <v>0</v>
      </c>
      <c r="ER347" s="2">
        <v>1390.95</v>
      </c>
      <c r="ES347" s="2">
        <v>1390.95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si="289"/>
        <v>0</v>
      </c>
      <c r="FS347" s="2">
        <v>0</v>
      </c>
      <c r="FT347" s="2"/>
      <c r="FU347" s="2"/>
      <c r="FV347" s="2"/>
      <c r="FW347" s="2"/>
      <c r="FX347" s="2">
        <v>105</v>
      </c>
      <c r="FY347" s="2">
        <v>77</v>
      </c>
      <c r="FZ347" s="2"/>
      <c r="GA347" s="2" t="s">
        <v>3</v>
      </c>
      <c r="GB347" s="2"/>
      <c r="GC347" s="2"/>
      <c r="GD347" s="2">
        <v>0</v>
      </c>
      <c r="GE347" s="2"/>
      <c r="GF347" s="2">
        <v>1598346777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0</v>
      </c>
      <c r="GL347" s="2">
        <f t="shared" si="290"/>
        <v>0</v>
      </c>
      <c r="GM347" s="2">
        <f t="shared" si="291"/>
        <v>1390.95</v>
      </c>
      <c r="GN347" s="2">
        <f t="shared" si="292"/>
        <v>1390.95</v>
      </c>
      <c r="GO347" s="2">
        <f t="shared" si="293"/>
        <v>0</v>
      </c>
      <c r="GP347" s="2">
        <f t="shared" si="294"/>
        <v>0</v>
      </c>
      <c r="GQ347" s="2"/>
      <c r="GR347" s="2">
        <v>0</v>
      </c>
      <c r="GS347" s="2">
        <v>0</v>
      </c>
      <c r="GT347" s="2">
        <v>0</v>
      </c>
      <c r="GU347" s="2" t="s">
        <v>3</v>
      </c>
      <c r="GV347" s="2">
        <f t="shared" si="295"/>
        <v>0</v>
      </c>
      <c r="GW347" s="2">
        <v>1</v>
      </c>
      <c r="GX347" s="2">
        <f t="shared" si="296"/>
        <v>0</v>
      </c>
      <c r="GY347" s="2"/>
      <c r="GZ347" s="2"/>
      <c r="HA347" s="2">
        <v>0</v>
      </c>
      <c r="HB347" s="2">
        <v>0</v>
      </c>
      <c r="HC347" s="2">
        <f t="shared" si="297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18</v>
      </c>
      <c r="B348">
        <v>1</v>
      </c>
      <c r="E348" t="s">
        <v>327</v>
      </c>
      <c r="F348" t="s">
        <v>328</v>
      </c>
      <c r="G348" t="s">
        <v>329</v>
      </c>
      <c r="H348" t="s">
        <v>330</v>
      </c>
      <c r="I348">
        <f>I346*J348</f>
        <v>1</v>
      </c>
      <c r="J348">
        <v>1</v>
      </c>
      <c r="K348">
        <v>1</v>
      </c>
      <c r="O348">
        <f t="shared" si="267"/>
        <v>9514.1</v>
      </c>
      <c r="P348">
        <f t="shared" si="268"/>
        <v>9514.1</v>
      </c>
      <c r="Q348">
        <f>(ROUND((ROUND(((ET348)*AV348*I348),2)*BB348),2)+ROUND((ROUND(((AE348-(EU348))*AV348*I348),2)*BS348),2))</f>
        <v>0</v>
      </c>
      <c r="R348">
        <f t="shared" si="269"/>
        <v>0</v>
      </c>
      <c r="S348">
        <f t="shared" si="270"/>
        <v>0</v>
      </c>
      <c r="T348">
        <f t="shared" si="271"/>
        <v>0</v>
      </c>
      <c r="U348">
        <f t="shared" si="272"/>
        <v>0</v>
      </c>
      <c r="V348">
        <f t="shared" si="273"/>
        <v>0</v>
      </c>
      <c r="W348">
        <f t="shared" si="274"/>
        <v>0</v>
      </c>
      <c r="X348">
        <f t="shared" si="275"/>
        <v>0</v>
      </c>
      <c r="Y348">
        <f t="shared" si="276"/>
        <v>0</v>
      </c>
      <c r="AA348">
        <v>50449122</v>
      </c>
      <c r="AB348">
        <f t="shared" si="277"/>
        <v>1390.95</v>
      </c>
      <c r="AC348">
        <f t="shared" si="278"/>
        <v>1390.95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279"/>
        <v>0</v>
      </c>
      <c r="AH348">
        <f>(EW348)</f>
        <v>0</v>
      </c>
      <c r="AI348">
        <f>(EX348)</f>
        <v>0</v>
      </c>
      <c r="AJ348">
        <f t="shared" si="280"/>
        <v>0</v>
      </c>
      <c r="AK348">
        <v>1390.95</v>
      </c>
      <c r="AL348">
        <v>1390.95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6.84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331</v>
      </c>
      <c r="BM348">
        <v>87</v>
      </c>
      <c r="BN348">
        <v>0</v>
      </c>
      <c r="BO348" t="s">
        <v>328</v>
      </c>
      <c r="BP348">
        <v>1</v>
      </c>
      <c r="BQ348">
        <v>30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81"/>
        <v>9514.1</v>
      </c>
      <c r="CQ348">
        <f t="shared" si="282"/>
        <v>9514.1</v>
      </c>
      <c r="CR348">
        <f>(ROUND((ROUND(((ET348)*AV348*1),2)*BB348),2)+ROUND((ROUND(((AE348-(EU348))*AV348*1),2)*BS348),2))</f>
        <v>0</v>
      </c>
      <c r="CS348">
        <f t="shared" si="283"/>
        <v>0</v>
      </c>
      <c r="CT348">
        <f t="shared" si="284"/>
        <v>0</v>
      </c>
      <c r="CU348">
        <f t="shared" si="285"/>
        <v>0</v>
      </c>
      <c r="CV348">
        <f t="shared" si="286"/>
        <v>0</v>
      </c>
      <c r="CW348">
        <f t="shared" si="287"/>
        <v>0</v>
      </c>
      <c r="CX348">
        <f t="shared" si="288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105</v>
      </c>
      <c r="DO348">
        <v>77</v>
      </c>
      <c r="DP348">
        <v>1</v>
      </c>
      <c r="DQ348">
        <v>1</v>
      </c>
      <c r="DU348">
        <v>1013</v>
      </c>
      <c r="DV348" t="s">
        <v>330</v>
      </c>
      <c r="DW348" t="s">
        <v>330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49573348</v>
      </c>
      <c r="EF348">
        <v>30</v>
      </c>
      <c r="EG348" t="s">
        <v>23</v>
      </c>
      <c r="EH348">
        <v>0</v>
      </c>
      <c r="EI348" t="s">
        <v>3</v>
      </c>
      <c r="EJ348">
        <v>1</v>
      </c>
      <c r="EK348">
        <v>87</v>
      </c>
      <c r="EL348" t="s">
        <v>325</v>
      </c>
      <c r="EM348" t="s">
        <v>326</v>
      </c>
      <c r="EO348" t="s">
        <v>3</v>
      </c>
      <c r="EQ348">
        <v>0</v>
      </c>
      <c r="ER348">
        <v>1390.95</v>
      </c>
      <c r="ES348">
        <v>1390.95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89"/>
        <v>0</v>
      </c>
      <c r="FS348">
        <v>0</v>
      </c>
      <c r="FX348">
        <v>105</v>
      </c>
      <c r="FY348">
        <v>77</v>
      </c>
      <c r="GA348" t="s">
        <v>3</v>
      </c>
      <c r="GD348">
        <v>0</v>
      </c>
      <c r="GF348">
        <v>1598346777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290"/>
        <v>0</v>
      </c>
      <c r="GM348">
        <f t="shared" si="291"/>
        <v>9514.1</v>
      </c>
      <c r="GN348">
        <f t="shared" si="292"/>
        <v>9514.1</v>
      </c>
      <c r="GO348">
        <f t="shared" si="293"/>
        <v>0</v>
      </c>
      <c r="GP348">
        <f t="shared" si="294"/>
        <v>0</v>
      </c>
      <c r="GR348">
        <v>0</v>
      </c>
      <c r="GS348">
        <v>0</v>
      </c>
      <c r="GT348">
        <v>0</v>
      </c>
      <c r="GU348" t="s">
        <v>3</v>
      </c>
      <c r="GV348">
        <f t="shared" si="295"/>
        <v>0</v>
      </c>
      <c r="GW348">
        <v>1</v>
      </c>
      <c r="GX348">
        <f t="shared" si="296"/>
        <v>0</v>
      </c>
      <c r="HA348">
        <v>0</v>
      </c>
      <c r="HB348">
        <v>0</v>
      </c>
      <c r="HC348">
        <f t="shared" si="297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">
      <c r="A349" s="2">
        <v>17</v>
      </c>
      <c r="B349" s="2">
        <v>1</v>
      </c>
      <c r="C349" s="2">
        <f>ROW(SmtRes!A46)</f>
        <v>46</v>
      </c>
      <c r="D349" s="2">
        <f>ROW(EtalonRes!A47)</f>
        <v>47</v>
      </c>
      <c r="E349" s="2" t="s">
        <v>332</v>
      </c>
      <c r="F349" s="2" t="s">
        <v>333</v>
      </c>
      <c r="G349" s="2" t="s">
        <v>334</v>
      </c>
      <c r="H349" s="2" t="s">
        <v>182</v>
      </c>
      <c r="I349" s="2">
        <v>0.30599999999999999</v>
      </c>
      <c r="J349" s="2">
        <v>0</v>
      </c>
      <c r="K349" s="2">
        <v>0.30599999999999999</v>
      </c>
      <c r="L349" s="2"/>
      <c r="M349" s="2"/>
      <c r="N349" s="2"/>
      <c r="O349" s="2">
        <f t="shared" si="267"/>
        <v>361.89</v>
      </c>
      <c r="P349" s="2">
        <f t="shared" si="268"/>
        <v>151.29</v>
      </c>
      <c r="Q349" s="2">
        <f>(ROUND((ROUND((((ET349*1.1))*AV349*I349),2)*BB349),2)+ROUND((ROUND(((AE349-((EU349*1.1)))*AV349*I349),2)*BS349),2))</f>
        <v>26.65</v>
      </c>
      <c r="R349" s="2">
        <f t="shared" si="269"/>
        <v>3.45</v>
      </c>
      <c r="S349" s="2">
        <f t="shared" si="270"/>
        <v>183.95</v>
      </c>
      <c r="T349" s="2">
        <f t="shared" si="271"/>
        <v>0</v>
      </c>
      <c r="U349" s="2">
        <f t="shared" si="272"/>
        <v>13.93524</v>
      </c>
      <c r="V349" s="2">
        <f t="shared" si="273"/>
        <v>0</v>
      </c>
      <c r="W349" s="2">
        <f t="shared" si="274"/>
        <v>0</v>
      </c>
      <c r="X349" s="2">
        <f t="shared" si="275"/>
        <v>160.04</v>
      </c>
      <c r="Y349" s="2">
        <f t="shared" si="276"/>
        <v>193.15</v>
      </c>
      <c r="Z349" s="2"/>
      <c r="AA349" s="2">
        <v>50449121</v>
      </c>
      <c r="AB349" s="2">
        <f t="shared" si="277"/>
        <v>1182.646</v>
      </c>
      <c r="AC349" s="2">
        <f t="shared" si="278"/>
        <v>494.42</v>
      </c>
      <c r="AD349" s="2">
        <f>ROUND(((((ET349*1.1))-((EU349*1.1)))+AE349),6)</f>
        <v>87.097999999999999</v>
      </c>
      <c r="AE349" s="2">
        <f>ROUND(((EU349*1.1)),6)</f>
        <v>11.263999999999999</v>
      </c>
      <c r="AF349" s="2">
        <f>ROUND(((EV349*1.1)),6)</f>
        <v>601.12800000000004</v>
      </c>
      <c r="AG349" s="2">
        <f t="shared" si="279"/>
        <v>0</v>
      </c>
      <c r="AH349" s="2">
        <f>((EW349*1.1))</f>
        <v>45.54</v>
      </c>
      <c r="AI349" s="2">
        <f>((EX349*1.1))</f>
        <v>0</v>
      </c>
      <c r="AJ349" s="2">
        <f t="shared" si="280"/>
        <v>0</v>
      </c>
      <c r="AK349" s="2">
        <v>1120.08</v>
      </c>
      <c r="AL349" s="2">
        <v>494.42</v>
      </c>
      <c r="AM349" s="2">
        <v>79.180000000000007</v>
      </c>
      <c r="AN349" s="2">
        <v>10.24</v>
      </c>
      <c r="AO349" s="2">
        <v>546.48</v>
      </c>
      <c r="AP349" s="2">
        <v>0</v>
      </c>
      <c r="AQ349" s="2">
        <v>41.4</v>
      </c>
      <c r="AR349" s="2">
        <v>0</v>
      </c>
      <c r="AS349" s="2">
        <v>0</v>
      </c>
      <c r="AT349" s="2">
        <v>87</v>
      </c>
      <c r="AU349" s="2">
        <v>105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1</v>
      </c>
      <c r="BJ349" s="2" t="s">
        <v>335</v>
      </c>
      <c r="BK349" s="2"/>
      <c r="BL349" s="2"/>
      <c r="BM349" s="2">
        <v>80</v>
      </c>
      <c r="BN349" s="2">
        <v>0</v>
      </c>
      <c r="BO349" s="2" t="s">
        <v>3</v>
      </c>
      <c r="BP349" s="2">
        <v>0</v>
      </c>
      <c r="BQ349" s="2">
        <v>30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87</v>
      </c>
      <c r="CA349" s="2">
        <v>105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799</v>
      </c>
      <c r="CO349" s="2">
        <v>0</v>
      </c>
      <c r="CP349" s="2">
        <f t="shared" si="281"/>
        <v>361.89</v>
      </c>
      <c r="CQ349" s="2">
        <f t="shared" si="282"/>
        <v>494.42</v>
      </c>
      <c r="CR349" s="2">
        <f>(ROUND((ROUND((((ET349*1.1))*AV349*1),2)*BB349),2)+ROUND((ROUND(((AE349-((EU349*1.1)))*AV349*1),2)*BS349),2))</f>
        <v>87.1</v>
      </c>
      <c r="CS349" s="2">
        <f t="shared" si="283"/>
        <v>11.26</v>
      </c>
      <c r="CT349" s="2">
        <f t="shared" si="284"/>
        <v>601.13</v>
      </c>
      <c r="CU349" s="2">
        <f t="shared" si="285"/>
        <v>0</v>
      </c>
      <c r="CV349" s="2">
        <f t="shared" si="286"/>
        <v>45.54</v>
      </c>
      <c r="CW349" s="2">
        <f t="shared" si="287"/>
        <v>0</v>
      </c>
      <c r="CX349" s="2">
        <f t="shared" si="288"/>
        <v>0</v>
      </c>
      <c r="CY349" s="2">
        <f>((S349*BZ349)/100)</f>
        <v>160.03649999999999</v>
      </c>
      <c r="CZ349" s="2">
        <f>((S349*CA349)/100)</f>
        <v>193.14750000000001</v>
      </c>
      <c r="DA349" s="2"/>
      <c r="DB349" s="2"/>
      <c r="DC349" s="2" t="s">
        <v>3</v>
      </c>
      <c r="DD349" s="2" t="s">
        <v>3</v>
      </c>
      <c r="DE349" s="2" t="s">
        <v>22</v>
      </c>
      <c r="DF349" s="2" t="s">
        <v>22</v>
      </c>
      <c r="DG349" s="2" t="s">
        <v>22</v>
      </c>
      <c r="DH349" s="2" t="s">
        <v>3</v>
      </c>
      <c r="DI349" s="2" t="s">
        <v>22</v>
      </c>
      <c r="DJ349" s="2" t="s">
        <v>22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182</v>
      </c>
      <c r="DW349" s="2" t="s">
        <v>182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49573341</v>
      </c>
      <c r="EF349" s="2">
        <v>30</v>
      </c>
      <c r="EG349" s="2" t="s">
        <v>23</v>
      </c>
      <c r="EH349" s="2">
        <v>0</v>
      </c>
      <c r="EI349" s="2" t="s">
        <v>3</v>
      </c>
      <c r="EJ349" s="2">
        <v>1</v>
      </c>
      <c r="EK349" s="2">
        <v>80</v>
      </c>
      <c r="EL349" s="2" t="s">
        <v>184</v>
      </c>
      <c r="EM349" s="2" t="s">
        <v>185</v>
      </c>
      <c r="EN349" s="2"/>
      <c r="EO349" s="2" t="s">
        <v>32</v>
      </c>
      <c r="EP349" s="2"/>
      <c r="EQ349" s="2">
        <v>131072</v>
      </c>
      <c r="ER349" s="2">
        <v>1120.08</v>
      </c>
      <c r="ES349" s="2">
        <v>494.42</v>
      </c>
      <c r="ET349" s="2">
        <v>79.180000000000007</v>
      </c>
      <c r="EU349" s="2">
        <v>10.24</v>
      </c>
      <c r="EV349" s="2">
        <v>546.48</v>
      </c>
      <c r="EW349" s="2">
        <v>41.4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289"/>
        <v>0</v>
      </c>
      <c r="FS349" s="2">
        <v>0</v>
      </c>
      <c r="FT349" s="2"/>
      <c r="FU349" s="2"/>
      <c r="FV349" s="2"/>
      <c r="FW349" s="2"/>
      <c r="FX349" s="2">
        <v>87</v>
      </c>
      <c r="FY349" s="2">
        <v>105</v>
      </c>
      <c r="FZ349" s="2"/>
      <c r="GA349" s="2" t="s">
        <v>3</v>
      </c>
      <c r="GB349" s="2"/>
      <c r="GC349" s="2"/>
      <c r="GD349" s="2">
        <v>0</v>
      </c>
      <c r="GE349" s="2"/>
      <c r="GF349" s="2">
        <v>-874094114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6.04</v>
      </c>
      <c r="GL349" s="2">
        <f t="shared" si="290"/>
        <v>0</v>
      </c>
      <c r="GM349" s="2">
        <f t="shared" si="291"/>
        <v>721.12</v>
      </c>
      <c r="GN349" s="2">
        <f t="shared" si="292"/>
        <v>721.12</v>
      </c>
      <c r="GO349" s="2">
        <f t="shared" si="293"/>
        <v>0</v>
      </c>
      <c r="GP349" s="2">
        <f t="shared" si="294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295"/>
        <v>0</v>
      </c>
      <c r="GW349" s="2">
        <v>1</v>
      </c>
      <c r="GX349" s="2">
        <f t="shared" si="296"/>
        <v>0</v>
      </c>
      <c r="GY349" s="2"/>
      <c r="GZ349" s="2"/>
      <c r="HA349" s="2">
        <v>0</v>
      </c>
      <c r="HB349" s="2">
        <v>0</v>
      </c>
      <c r="HC349" s="2">
        <f t="shared" si="297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ROW(SmtRes!A48)</f>
        <v>48</v>
      </c>
      <c r="D350">
        <f>ROW(EtalonRes!A60)</f>
        <v>60</v>
      </c>
      <c r="E350" t="s">
        <v>332</v>
      </c>
      <c r="F350" t="s">
        <v>333</v>
      </c>
      <c r="G350" t="s">
        <v>334</v>
      </c>
      <c r="H350" t="s">
        <v>182</v>
      </c>
      <c r="I350">
        <v>0.30599999999999999</v>
      </c>
      <c r="J350">
        <v>0</v>
      </c>
      <c r="K350">
        <v>0.30599999999999999</v>
      </c>
      <c r="O350">
        <f t="shared" si="267"/>
        <v>7572.32</v>
      </c>
      <c r="P350">
        <f t="shared" si="268"/>
        <v>1895.66</v>
      </c>
      <c r="Q350">
        <f>(ROUND((ROUND((((ET350*1.1))*AV350*I350),2)*BB350),2)+ROUND((ROUND(((AE350-((EU350*1.1)))*AV350*I350),2)*BS350),2))</f>
        <v>336.59</v>
      </c>
      <c r="R350">
        <f t="shared" si="269"/>
        <v>100.15</v>
      </c>
      <c r="S350">
        <f t="shared" si="270"/>
        <v>5340.07</v>
      </c>
      <c r="T350">
        <f t="shared" si="271"/>
        <v>0</v>
      </c>
      <c r="U350">
        <f t="shared" si="272"/>
        <v>13.93524</v>
      </c>
      <c r="V350">
        <f t="shared" si="273"/>
        <v>0</v>
      </c>
      <c r="W350">
        <f t="shared" si="274"/>
        <v>0</v>
      </c>
      <c r="X350">
        <f t="shared" si="275"/>
        <v>3844.85</v>
      </c>
      <c r="Y350">
        <f t="shared" si="276"/>
        <v>2723.44</v>
      </c>
      <c r="AA350">
        <v>50449122</v>
      </c>
      <c r="AB350">
        <f t="shared" si="277"/>
        <v>1182.646</v>
      </c>
      <c r="AC350">
        <f t="shared" si="278"/>
        <v>494.42</v>
      </c>
      <c r="AD350">
        <f>ROUND(((((ET350*1.1))-((EU350*1.1)))+AE350),6)</f>
        <v>87.097999999999999</v>
      </c>
      <c r="AE350">
        <f>ROUND(((EU350*1.1)),6)</f>
        <v>11.263999999999999</v>
      </c>
      <c r="AF350">
        <f>ROUND(((EV350*1.1)),6)</f>
        <v>601.12800000000004</v>
      </c>
      <c r="AG350">
        <f t="shared" si="279"/>
        <v>0</v>
      </c>
      <c r="AH350">
        <f>((EW350*1.1))</f>
        <v>45.54</v>
      </c>
      <c r="AI350">
        <f>((EX350*1.1))</f>
        <v>0</v>
      </c>
      <c r="AJ350">
        <f t="shared" si="280"/>
        <v>0</v>
      </c>
      <c r="AK350">
        <v>1120.08</v>
      </c>
      <c r="AL350">
        <v>494.42</v>
      </c>
      <c r="AM350">
        <v>79.180000000000007</v>
      </c>
      <c r="AN350">
        <v>10.24</v>
      </c>
      <c r="AO350">
        <v>546.48</v>
      </c>
      <c r="AP350">
        <v>0</v>
      </c>
      <c r="AQ350">
        <v>41.4</v>
      </c>
      <c r="AR350">
        <v>0</v>
      </c>
      <c r="AS350">
        <v>0</v>
      </c>
      <c r="AT350">
        <v>72</v>
      </c>
      <c r="AU350">
        <v>51</v>
      </c>
      <c r="AV350">
        <v>1</v>
      </c>
      <c r="AW350">
        <v>1</v>
      </c>
      <c r="AZ350">
        <v>1</v>
      </c>
      <c r="BA350">
        <v>29.03</v>
      </c>
      <c r="BB350">
        <v>12.63</v>
      </c>
      <c r="BC350">
        <v>12.53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335</v>
      </c>
      <c r="BM350">
        <v>80</v>
      </c>
      <c r="BN350">
        <v>0</v>
      </c>
      <c r="BO350" t="s">
        <v>333</v>
      </c>
      <c r="BP350">
        <v>1</v>
      </c>
      <c r="BQ350">
        <v>30</v>
      </c>
      <c r="BR350">
        <v>0</v>
      </c>
      <c r="BS350">
        <v>29.03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72</v>
      </c>
      <c r="CA350">
        <v>51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799</v>
      </c>
      <c r="CO350">
        <v>0</v>
      </c>
      <c r="CP350">
        <f t="shared" si="281"/>
        <v>7572.32</v>
      </c>
      <c r="CQ350">
        <f t="shared" si="282"/>
        <v>6195.08</v>
      </c>
      <c r="CR350">
        <f>(ROUND((ROUND((((ET350*1.1))*AV350*1),2)*BB350),2)+ROUND((ROUND(((AE350-((EU350*1.1)))*AV350*1),2)*BS350),2))</f>
        <v>1100.07</v>
      </c>
      <c r="CS350">
        <f t="shared" si="283"/>
        <v>326.88</v>
      </c>
      <c r="CT350">
        <f t="shared" si="284"/>
        <v>17450.8</v>
      </c>
      <c r="CU350">
        <f t="shared" si="285"/>
        <v>0</v>
      </c>
      <c r="CV350">
        <f t="shared" si="286"/>
        <v>45.54</v>
      </c>
      <c r="CW350">
        <f t="shared" si="287"/>
        <v>0</v>
      </c>
      <c r="CX350">
        <f t="shared" si="288"/>
        <v>0</v>
      </c>
      <c r="CY350">
        <f>S350*(BZ350/100)</f>
        <v>3844.8503999999998</v>
      </c>
      <c r="CZ350">
        <f>S350*(CA350/100)</f>
        <v>2723.4357</v>
      </c>
      <c r="DC350" t="s">
        <v>3</v>
      </c>
      <c r="DD350" t="s">
        <v>3</v>
      </c>
      <c r="DE350" t="s">
        <v>22</v>
      </c>
      <c r="DF350" t="s">
        <v>22</v>
      </c>
      <c r="DG350" t="s">
        <v>22</v>
      </c>
      <c r="DH350" t="s">
        <v>3</v>
      </c>
      <c r="DI350" t="s">
        <v>22</v>
      </c>
      <c r="DJ350" t="s">
        <v>22</v>
      </c>
      <c r="DK350" t="s">
        <v>3</v>
      </c>
      <c r="DL350" t="s">
        <v>3</v>
      </c>
      <c r="DM350" t="s">
        <v>3</v>
      </c>
      <c r="DN350">
        <v>87</v>
      </c>
      <c r="DO350">
        <v>105</v>
      </c>
      <c r="DP350">
        <v>1</v>
      </c>
      <c r="DQ350">
        <v>1</v>
      </c>
      <c r="DU350">
        <v>1013</v>
      </c>
      <c r="DV350" t="s">
        <v>182</v>
      </c>
      <c r="DW350" t="s">
        <v>182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49573341</v>
      </c>
      <c r="EF350">
        <v>30</v>
      </c>
      <c r="EG350" t="s">
        <v>23</v>
      </c>
      <c r="EH350">
        <v>0</v>
      </c>
      <c r="EI350" t="s">
        <v>3</v>
      </c>
      <c r="EJ350">
        <v>1</v>
      </c>
      <c r="EK350">
        <v>80</v>
      </c>
      <c r="EL350" t="s">
        <v>184</v>
      </c>
      <c r="EM350" t="s">
        <v>185</v>
      </c>
      <c r="EO350" t="s">
        <v>32</v>
      </c>
      <c r="EQ350">
        <v>131072</v>
      </c>
      <c r="ER350">
        <v>1120.08</v>
      </c>
      <c r="ES350">
        <v>494.42</v>
      </c>
      <c r="ET350">
        <v>79.180000000000007</v>
      </c>
      <c r="EU350">
        <v>10.24</v>
      </c>
      <c r="EV350">
        <v>546.48</v>
      </c>
      <c r="EW350">
        <v>41.4</v>
      </c>
      <c r="EX350">
        <v>0</v>
      </c>
      <c r="EY350">
        <v>0</v>
      </c>
      <c r="FQ350">
        <v>0</v>
      </c>
      <c r="FR350">
        <f t="shared" si="289"/>
        <v>0</v>
      </c>
      <c r="FS350">
        <v>0</v>
      </c>
      <c r="FX350">
        <v>87</v>
      </c>
      <c r="FY350">
        <v>105</v>
      </c>
      <c r="GA350" t="s">
        <v>3</v>
      </c>
      <c r="GD350">
        <v>0</v>
      </c>
      <c r="GF350">
        <v>-874094114</v>
      </c>
      <c r="GG350">
        <v>2</v>
      </c>
      <c r="GH350">
        <v>1</v>
      </c>
      <c r="GI350">
        <v>2</v>
      </c>
      <c r="GJ350">
        <v>0</v>
      </c>
      <c r="GK350">
        <f>ROUND(R350*(S12)/100,2)</f>
        <v>160.24</v>
      </c>
      <c r="GL350">
        <f t="shared" si="290"/>
        <v>0</v>
      </c>
      <c r="GM350">
        <f t="shared" si="291"/>
        <v>14300.85</v>
      </c>
      <c r="GN350">
        <f t="shared" si="292"/>
        <v>14300.85</v>
      </c>
      <c r="GO350">
        <f t="shared" si="293"/>
        <v>0</v>
      </c>
      <c r="GP350">
        <f t="shared" si="294"/>
        <v>0</v>
      </c>
      <c r="GR350">
        <v>0</v>
      </c>
      <c r="GS350">
        <v>0</v>
      </c>
      <c r="GT350">
        <v>0</v>
      </c>
      <c r="GU350" t="s">
        <v>3</v>
      </c>
      <c r="GV350">
        <f t="shared" si="295"/>
        <v>0</v>
      </c>
      <c r="GW350">
        <v>1</v>
      </c>
      <c r="GX350">
        <f t="shared" si="296"/>
        <v>0</v>
      </c>
      <c r="HA350">
        <v>0</v>
      </c>
      <c r="HB350">
        <v>0</v>
      </c>
      <c r="HC350">
        <f t="shared" si="297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">
      <c r="A351" s="2">
        <v>18</v>
      </c>
      <c r="B351" s="2">
        <v>1</v>
      </c>
      <c r="C351" s="2">
        <v>46</v>
      </c>
      <c r="D351" s="2"/>
      <c r="E351" s="2" t="s">
        <v>336</v>
      </c>
      <c r="F351" s="2" t="s">
        <v>337</v>
      </c>
      <c r="G351" s="2" t="s">
        <v>338</v>
      </c>
      <c r="H351" s="2" t="s">
        <v>339</v>
      </c>
      <c r="I351" s="2">
        <f>I349*J351</f>
        <v>1</v>
      </c>
      <c r="J351" s="2">
        <v>3.2679738562091503</v>
      </c>
      <c r="K351" s="2">
        <v>3.2679740000000002</v>
      </c>
      <c r="L351" s="2"/>
      <c r="M351" s="2"/>
      <c r="N351" s="2"/>
      <c r="O351" s="2">
        <f t="shared" si="267"/>
        <v>26035.31</v>
      </c>
      <c r="P351" s="2">
        <f t="shared" si="268"/>
        <v>26035.31</v>
      </c>
      <c r="Q351" s="2">
        <f>(ROUND((ROUND(((ET351)*AV351*I351),2)*BB351),2)+ROUND((ROUND(((AE351-(EU351))*AV351*I351),2)*BS351),2))</f>
        <v>0</v>
      </c>
      <c r="R351" s="2">
        <f t="shared" si="269"/>
        <v>0</v>
      </c>
      <c r="S351" s="2">
        <f t="shared" si="270"/>
        <v>0</v>
      </c>
      <c r="T351" s="2">
        <f t="shared" si="271"/>
        <v>0</v>
      </c>
      <c r="U351" s="2">
        <f t="shared" si="272"/>
        <v>0</v>
      </c>
      <c r="V351" s="2">
        <f t="shared" si="273"/>
        <v>0</v>
      </c>
      <c r="W351" s="2">
        <f t="shared" si="274"/>
        <v>0</v>
      </c>
      <c r="X351" s="2">
        <f t="shared" si="275"/>
        <v>0</v>
      </c>
      <c r="Y351" s="2">
        <f t="shared" si="276"/>
        <v>0</v>
      </c>
      <c r="Z351" s="2"/>
      <c r="AA351" s="2">
        <v>50449121</v>
      </c>
      <c r="AB351" s="2">
        <f t="shared" si="277"/>
        <v>26035.31</v>
      </c>
      <c r="AC351" s="2">
        <f t="shared" si="278"/>
        <v>26035.31</v>
      </c>
      <c r="AD351" s="2">
        <f>ROUND((((ET351)-(EU351))+AE351),6)</f>
        <v>0</v>
      </c>
      <c r="AE351" s="2">
        <f t="shared" ref="AE351:AF354" si="298">ROUND((EU351),6)</f>
        <v>0</v>
      </c>
      <c r="AF351" s="2">
        <f t="shared" si="298"/>
        <v>0</v>
      </c>
      <c r="AG351" s="2">
        <f t="shared" si="279"/>
        <v>0</v>
      </c>
      <c r="AH351" s="2">
        <f t="shared" ref="AH351:AI354" si="299">(EW351)</f>
        <v>0</v>
      </c>
      <c r="AI351" s="2">
        <f t="shared" si="299"/>
        <v>0</v>
      </c>
      <c r="AJ351" s="2">
        <f t="shared" si="280"/>
        <v>0</v>
      </c>
      <c r="AK351" s="2">
        <v>26035.31</v>
      </c>
      <c r="AL351" s="2">
        <v>26035.31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87</v>
      </c>
      <c r="AU351" s="2">
        <v>105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2</v>
      </c>
      <c r="BJ351" s="2" t="s">
        <v>3</v>
      </c>
      <c r="BK351" s="2"/>
      <c r="BL351" s="2"/>
      <c r="BM351" s="2">
        <v>80</v>
      </c>
      <c r="BN351" s="2">
        <v>0</v>
      </c>
      <c r="BO351" s="2" t="s">
        <v>3</v>
      </c>
      <c r="BP351" s="2">
        <v>0</v>
      </c>
      <c r="BQ351" s="2">
        <v>30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87</v>
      </c>
      <c r="CA351" s="2">
        <v>105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281"/>
        <v>26035.31</v>
      </c>
      <c r="CQ351" s="2">
        <f t="shared" si="282"/>
        <v>26035.31</v>
      </c>
      <c r="CR351" s="2">
        <f>(ROUND((ROUND(((ET351)*AV351*1),2)*BB351),2)+ROUND((ROUND(((AE351-(EU351))*AV351*1),2)*BS351),2))</f>
        <v>0</v>
      </c>
      <c r="CS351" s="2">
        <f t="shared" si="283"/>
        <v>0</v>
      </c>
      <c r="CT351" s="2">
        <f t="shared" si="284"/>
        <v>0</v>
      </c>
      <c r="CU351" s="2">
        <f t="shared" si="285"/>
        <v>0</v>
      </c>
      <c r="CV351" s="2">
        <f t="shared" si="286"/>
        <v>0</v>
      </c>
      <c r="CW351" s="2">
        <f t="shared" si="287"/>
        <v>0</v>
      </c>
      <c r="CX351" s="2">
        <f t="shared" si="288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339</v>
      </c>
      <c r="DW351" s="2" t="s">
        <v>339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49573341</v>
      </c>
      <c r="EF351" s="2">
        <v>30</v>
      </c>
      <c r="EG351" s="2" t="s">
        <v>23</v>
      </c>
      <c r="EH351" s="2">
        <v>0</v>
      </c>
      <c r="EI351" s="2" t="s">
        <v>3</v>
      </c>
      <c r="EJ351" s="2">
        <v>1</v>
      </c>
      <c r="EK351" s="2">
        <v>80</v>
      </c>
      <c r="EL351" s="2" t="s">
        <v>184</v>
      </c>
      <c r="EM351" s="2" t="s">
        <v>185</v>
      </c>
      <c r="EN351" s="2"/>
      <c r="EO351" s="2" t="s">
        <v>3</v>
      </c>
      <c r="EP351" s="2"/>
      <c r="EQ351" s="2">
        <v>0</v>
      </c>
      <c r="ER351" s="2">
        <v>0</v>
      </c>
      <c r="ES351" s="2">
        <v>26035.31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289"/>
        <v>0</v>
      </c>
      <c r="FS351" s="2">
        <v>0</v>
      </c>
      <c r="FT351" s="2"/>
      <c r="FU351" s="2"/>
      <c r="FV351" s="2"/>
      <c r="FW351" s="2"/>
      <c r="FX351" s="2">
        <v>87</v>
      </c>
      <c r="FY351" s="2">
        <v>105</v>
      </c>
      <c r="FZ351" s="2"/>
      <c r="GA351" s="2" t="s">
        <v>340</v>
      </c>
      <c r="GB351" s="2"/>
      <c r="GC351" s="2"/>
      <c r="GD351" s="2">
        <v>0</v>
      </c>
      <c r="GE351" s="2"/>
      <c r="GF351" s="2">
        <v>831139347</v>
      </c>
      <c r="GG351" s="2">
        <v>2</v>
      </c>
      <c r="GH351" s="2">
        <v>4</v>
      </c>
      <c r="GI351" s="2">
        <v>-2</v>
      </c>
      <c r="GJ351" s="2">
        <v>0</v>
      </c>
      <c r="GK351" s="2">
        <f>ROUND(R351*(R12)/100,2)</f>
        <v>0</v>
      </c>
      <c r="GL351" s="2">
        <f t="shared" si="290"/>
        <v>0</v>
      </c>
      <c r="GM351" s="2">
        <f t="shared" si="291"/>
        <v>26035.31</v>
      </c>
      <c r="GN351" s="2">
        <f t="shared" si="292"/>
        <v>0</v>
      </c>
      <c r="GO351" s="2">
        <f t="shared" si="293"/>
        <v>26035.31</v>
      </c>
      <c r="GP351" s="2">
        <f t="shared" si="294"/>
        <v>0</v>
      </c>
      <c r="GQ351" s="2"/>
      <c r="GR351" s="2">
        <v>0</v>
      </c>
      <c r="GS351" s="2">
        <v>2</v>
      </c>
      <c r="GT351" s="2">
        <v>0</v>
      </c>
      <c r="GU351" s="2" t="s">
        <v>3</v>
      </c>
      <c r="GV351" s="2">
        <f t="shared" si="295"/>
        <v>0</v>
      </c>
      <c r="GW351" s="2">
        <v>1</v>
      </c>
      <c r="GX351" s="2">
        <f t="shared" si="296"/>
        <v>0</v>
      </c>
      <c r="GY351" s="2"/>
      <c r="GZ351" s="2"/>
      <c r="HA351" s="2">
        <v>0</v>
      </c>
      <c r="HB351" s="2">
        <v>0</v>
      </c>
      <c r="HC351" s="2">
        <f t="shared" si="297"/>
        <v>0</v>
      </c>
      <c r="HD351" s="2"/>
      <c r="HE351" s="2" t="s">
        <v>341</v>
      </c>
      <c r="HF351" s="2" t="s">
        <v>26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18</v>
      </c>
      <c r="B352">
        <v>1</v>
      </c>
      <c r="C352">
        <v>48</v>
      </c>
      <c r="E352" t="s">
        <v>336</v>
      </c>
      <c r="F352" t="s">
        <v>337</v>
      </c>
      <c r="G352" t="s">
        <v>338</v>
      </c>
      <c r="H352" t="s">
        <v>339</v>
      </c>
      <c r="I352">
        <f>I350*J352</f>
        <v>1</v>
      </c>
      <c r="J352">
        <v>3.2679738562091503</v>
      </c>
      <c r="K352">
        <v>3.2679740000000002</v>
      </c>
      <c r="O352">
        <f t="shared" si="267"/>
        <v>250980.39</v>
      </c>
      <c r="P352">
        <f t="shared" si="268"/>
        <v>250980.39</v>
      </c>
      <c r="Q352">
        <f>(ROUND((ROUND(((ET352)*AV352*I352),2)*BB352),2)+ROUND((ROUND(((AE352-(EU352))*AV352*I352),2)*BS352),2))</f>
        <v>0</v>
      </c>
      <c r="R352">
        <f t="shared" si="269"/>
        <v>0</v>
      </c>
      <c r="S352">
        <f t="shared" si="270"/>
        <v>0</v>
      </c>
      <c r="T352">
        <f t="shared" si="271"/>
        <v>0</v>
      </c>
      <c r="U352">
        <f t="shared" si="272"/>
        <v>0</v>
      </c>
      <c r="V352">
        <f t="shared" si="273"/>
        <v>0</v>
      </c>
      <c r="W352">
        <f t="shared" si="274"/>
        <v>0</v>
      </c>
      <c r="X352">
        <f t="shared" si="275"/>
        <v>0</v>
      </c>
      <c r="Y352">
        <f t="shared" si="276"/>
        <v>0</v>
      </c>
      <c r="AA352">
        <v>50449122</v>
      </c>
      <c r="AB352">
        <f t="shared" si="277"/>
        <v>26035.31</v>
      </c>
      <c r="AC352">
        <f t="shared" si="278"/>
        <v>26035.31</v>
      </c>
      <c r="AD352">
        <f>ROUND((((ET352)-(EU352))+AE352),6)</f>
        <v>0</v>
      </c>
      <c r="AE352">
        <f t="shared" si="298"/>
        <v>0</v>
      </c>
      <c r="AF352">
        <f t="shared" si="298"/>
        <v>0</v>
      </c>
      <c r="AG352">
        <f t="shared" si="279"/>
        <v>0</v>
      </c>
      <c r="AH352">
        <f t="shared" si="299"/>
        <v>0</v>
      </c>
      <c r="AI352">
        <f t="shared" si="299"/>
        <v>0</v>
      </c>
      <c r="AJ352">
        <f t="shared" si="280"/>
        <v>0</v>
      </c>
      <c r="AK352">
        <v>26035.31</v>
      </c>
      <c r="AL352">
        <v>26035.31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9.64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2</v>
      </c>
      <c r="BJ352" t="s">
        <v>3</v>
      </c>
      <c r="BM352">
        <v>80</v>
      </c>
      <c r="BN352">
        <v>0</v>
      </c>
      <c r="BO352" t="s">
        <v>3</v>
      </c>
      <c r="BP352">
        <v>0</v>
      </c>
      <c r="BQ352">
        <v>30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81"/>
        <v>250980.39</v>
      </c>
      <c r="CQ352">
        <f t="shared" si="282"/>
        <v>250980.39</v>
      </c>
      <c r="CR352">
        <f>(ROUND((ROUND(((ET352)*AV352*1),2)*BB352),2)+ROUND((ROUND(((AE352-(EU352))*AV352*1),2)*BS352),2))</f>
        <v>0</v>
      </c>
      <c r="CS352">
        <f t="shared" si="283"/>
        <v>0</v>
      </c>
      <c r="CT352">
        <f t="shared" si="284"/>
        <v>0</v>
      </c>
      <c r="CU352">
        <f t="shared" si="285"/>
        <v>0</v>
      </c>
      <c r="CV352">
        <f t="shared" si="286"/>
        <v>0</v>
      </c>
      <c r="CW352">
        <f t="shared" si="287"/>
        <v>0</v>
      </c>
      <c r="CX352">
        <f t="shared" si="288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87</v>
      </c>
      <c r="DO352">
        <v>105</v>
      </c>
      <c r="DP352">
        <v>1</v>
      </c>
      <c r="DQ352">
        <v>1</v>
      </c>
      <c r="DU352">
        <v>1013</v>
      </c>
      <c r="DV352" t="s">
        <v>339</v>
      </c>
      <c r="DW352" t="s">
        <v>339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49573341</v>
      </c>
      <c r="EF352">
        <v>30</v>
      </c>
      <c r="EG352" t="s">
        <v>23</v>
      </c>
      <c r="EH352">
        <v>0</v>
      </c>
      <c r="EI352" t="s">
        <v>3</v>
      </c>
      <c r="EJ352">
        <v>1</v>
      </c>
      <c r="EK352">
        <v>80</v>
      </c>
      <c r="EL352" t="s">
        <v>184</v>
      </c>
      <c r="EM352" t="s">
        <v>185</v>
      </c>
      <c r="EO352" t="s">
        <v>3</v>
      </c>
      <c r="EQ352">
        <v>0</v>
      </c>
      <c r="ER352">
        <v>29015.059999999998</v>
      </c>
      <c r="ES352">
        <v>26035.31</v>
      </c>
      <c r="ET352">
        <v>0</v>
      </c>
      <c r="EU352">
        <v>0</v>
      </c>
      <c r="EV352">
        <v>0</v>
      </c>
      <c r="EW352">
        <v>0</v>
      </c>
      <c r="EX352">
        <v>0</v>
      </c>
      <c r="EZ352">
        <v>5</v>
      </c>
      <c r="FC352">
        <v>1</v>
      </c>
      <c r="FD352">
        <v>18</v>
      </c>
      <c r="FF352">
        <v>295270.98</v>
      </c>
      <c r="FQ352">
        <v>0</v>
      </c>
      <c r="FR352">
        <f t="shared" si="289"/>
        <v>0</v>
      </c>
      <c r="FS352">
        <v>0</v>
      </c>
      <c r="FX352">
        <v>87</v>
      </c>
      <c r="FY352">
        <v>105</v>
      </c>
      <c r="GA352" t="s">
        <v>340</v>
      </c>
      <c r="GD352">
        <v>0</v>
      </c>
      <c r="GF352">
        <v>831139347</v>
      </c>
      <c r="GG352">
        <v>2</v>
      </c>
      <c r="GH352">
        <v>3</v>
      </c>
      <c r="GI352">
        <v>5</v>
      </c>
      <c r="GJ352">
        <v>0</v>
      </c>
      <c r="GK352">
        <f>ROUND(R352*(S12)/100,2)</f>
        <v>0</v>
      </c>
      <c r="GL352">
        <f t="shared" si="290"/>
        <v>0</v>
      </c>
      <c r="GM352">
        <f t="shared" si="291"/>
        <v>250980.39</v>
      </c>
      <c r="GN352">
        <f t="shared" si="292"/>
        <v>0</v>
      </c>
      <c r="GO352">
        <f t="shared" si="293"/>
        <v>250980.39</v>
      </c>
      <c r="GP352">
        <f t="shared" si="294"/>
        <v>0</v>
      </c>
      <c r="GR352">
        <v>1</v>
      </c>
      <c r="GS352">
        <v>1</v>
      </c>
      <c r="GT352">
        <v>0</v>
      </c>
      <c r="GU352" t="s">
        <v>3</v>
      </c>
      <c r="GV352">
        <f t="shared" si="295"/>
        <v>0</v>
      </c>
      <c r="GW352">
        <v>1</v>
      </c>
      <c r="GX352">
        <f t="shared" si="296"/>
        <v>0</v>
      </c>
      <c r="HA352">
        <v>0</v>
      </c>
      <c r="HB352">
        <v>0</v>
      </c>
      <c r="HC352">
        <f t="shared" si="297"/>
        <v>0</v>
      </c>
      <c r="HE352" t="s">
        <v>341</v>
      </c>
      <c r="HF352" t="s">
        <v>26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">
      <c r="A353" s="2">
        <v>18</v>
      </c>
      <c r="B353" s="2">
        <v>1</v>
      </c>
      <c r="C353" s="2">
        <v>45</v>
      </c>
      <c r="D353" s="2"/>
      <c r="E353" s="2" t="s">
        <v>342</v>
      </c>
      <c r="F353" s="2" t="s">
        <v>343</v>
      </c>
      <c r="G353" s="2" t="s">
        <v>344</v>
      </c>
      <c r="H353" s="2" t="s">
        <v>339</v>
      </c>
      <c r="I353" s="2">
        <f>I349*J353</f>
        <v>1</v>
      </c>
      <c r="J353" s="2">
        <v>3.2679738562091503</v>
      </c>
      <c r="K353" s="2">
        <v>3.2679740000000002</v>
      </c>
      <c r="L353" s="2"/>
      <c r="M353" s="2"/>
      <c r="N353" s="2"/>
      <c r="O353" s="2">
        <f t="shared" si="267"/>
        <v>1003.91</v>
      </c>
      <c r="P353" s="2">
        <f t="shared" si="268"/>
        <v>1003.91</v>
      </c>
      <c r="Q353" s="2">
        <f>(ROUND((ROUND(((ET353)*AV353*I353),2)*BB353),2)+ROUND((ROUND(((AE353-(EU353))*AV353*I353),2)*BS353),2))</f>
        <v>0</v>
      </c>
      <c r="R353" s="2">
        <f t="shared" si="269"/>
        <v>0</v>
      </c>
      <c r="S353" s="2">
        <f t="shared" si="270"/>
        <v>0</v>
      </c>
      <c r="T353" s="2">
        <f t="shared" si="271"/>
        <v>0</v>
      </c>
      <c r="U353" s="2">
        <f t="shared" si="272"/>
        <v>0</v>
      </c>
      <c r="V353" s="2">
        <f t="shared" si="273"/>
        <v>0</v>
      </c>
      <c r="W353" s="2">
        <f t="shared" si="274"/>
        <v>0</v>
      </c>
      <c r="X353" s="2">
        <f t="shared" si="275"/>
        <v>0</v>
      </c>
      <c r="Y353" s="2">
        <f t="shared" si="276"/>
        <v>0</v>
      </c>
      <c r="Z353" s="2"/>
      <c r="AA353" s="2">
        <v>50449121</v>
      </c>
      <c r="AB353" s="2">
        <f t="shared" si="277"/>
        <v>1003.91</v>
      </c>
      <c r="AC353" s="2">
        <f t="shared" si="278"/>
        <v>1003.91</v>
      </c>
      <c r="AD353" s="2">
        <f>ROUND((((ET353)-(EU353))+AE353),6)</f>
        <v>0</v>
      </c>
      <c r="AE353" s="2">
        <f t="shared" si="298"/>
        <v>0</v>
      </c>
      <c r="AF353" s="2">
        <f t="shared" si="298"/>
        <v>0</v>
      </c>
      <c r="AG353" s="2">
        <f t="shared" si="279"/>
        <v>0</v>
      </c>
      <c r="AH353" s="2">
        <f t="shared" si="299"/>
        <v>0</v>
      </c>
      <c r="AI353" s="2">
        <f t="shared" si="299"/>
        <v>0</v>
      </c>
      <c r="AJ353" s="2">
        <f t="shared" si="280"/>
        <v>0</v>
      </c>
      <c r="AK353" s="2">
        <v>1003.91</v>
      </c>
      <c r="AL353" s="2">
        <v>1003.91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87</v>
      </c>
      <c r="AU353" s="2">
        <v>105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2</v>
      </c>
      <c r="BJ353" s="2" t="s">
        <v>3</v>
      </c>
      <c r="BK353" s="2"/>
      <c r="BL353" s="2"/>
      <c r="BM353" s="2">
        <v>80</v>
      </c>
      <c r="BN353" s="2">
        <v>0</v>
      </c>
      <c r="BO353" s="2" t="s">
        <v>3</v>
      </c>
      <c r="BP353" s="2">
        <v>0</v>
      </c>
      <c r="BQ353" s="2">
        <v>30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87</v>
      </c>
      <c r="CA353" s="2">
        <v>105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281"/>
        <v>1003.91</v>
      </c>
      <c r="CQ353" s="2">
        <f t="shared" si="282"/>
        <v>1003.91</v>
      </c>
      <c r="CR353" s="2">
        <f>(ROUND((ROUND(((ET353)*AV353*1),2)*BB353),2)+ROUND((ROUND(((AE353-(EU353))*AV353*1),2)*BS353),2))</f>
        <v>0</v>
      </c>
      <c r="CS353" s="2">
        <f t="shared" si="283"/>
        <v>0</v>
      </c>
      <c r="CT353" s="2">
        <f t="shared" si="284"/>
        <v>0</v>
      </c>
      <c r="CU353" s="2">
        <f t="shared" si="285"/>
        <v>0</v>
      </c>
      <c r="CV353" s="2">
        <f t="shared" si="286"/>
        <v>0</v>
      </c>
      <c r="CW353" s="2">
        <f t="shared" si="287"/>
        <v>0</v>
      </c>
      <c r="CX353" s="2">
        <f t="shared" si="288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339</v>
      </c>
      <c r="DW353" s="2" t="s">
        <v>339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49573341</v>
      </c>
      <c r="EF353" s="2">
        <v>30</v>
      </c>
      <c r="EG353" s="2" t="s">
        <v>23</v>
      </c>
      <c r="EH353" s="2">
        <v>0</v>
      </c>
      <c r="EI353" s="2" t="s">
        <v>3</v>
      </c>
      <c r="EJ353" s="2">
        <v>1</v>
      </c>
      <c r="EK353" s="2">
        <v>80</v>
      </c>
      <c r="EL353" s="2" t="s">
        <v>184</v>
      </c>
      <c r="EM353" s="2" t="s">
        <v>185</v>
      </c>
      <c r="EN353" s="2"/>
      <c r="EO353" s="2" t="s">
        <v>3</v>
      </c>
      <c r="EP353" s="2"/>
      <c r="EQ353" s="2">
        <v>0</v>
      </c>
      <c r="ER353" s="2">
        <v>0</v>
      </c>
      <c r="ES353" s="2">
        <v>1003.91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289"/>
        <v>0</v>
      </c>
      <c r="FS353" s="2">
        <v>0</v>
      </c>
      <c r="FT353" s="2"/>
      <c r="FU353" s="2"/>
      <c r="FV353" s="2"/>
      <c r="FW353" s="2"/>
      <c r="FX353" s="2">
        <v>87</v>
      </c>
      <c r="FY353" s="2">
        <v>105</v>
      </c>
      <c r="FZ353" s="2"/>
      <c r="GA353" s="2" t="s">
        <v>345</v>
      </c>
      <c r="GB353" s="2"/>
      <c r="GC353" s="2"/>
      <c r="GD353" s="2">
        <v>0</v>
      </c>
      <c r="GE353" s="2"/>
      <c r="GF353" s="2">
        <v>-322758527</v>
      </c>
      <c r="GG353" s="2">
        <v>2</v>
      </c>
      <c r="GH353" s="2">
        <v>4</v>
      </c>
      <c r="GI353" s="2">
        <v>-2</v>
      </c>
      <c r="GJ353" s="2">
        <v>0</v>
      </c>
      <c r="GK353" s="2">
        <f>ROUND(R353*(R12)/100,2)</f>
        <v>0</v>
      </c>
      <c r="GL353" s="2">
        <f t="shared" si="290"/>
        <v>0</v>
      </c>
      <c r="GM353" s="2">
        <f t="shared" si="291"/>
        <v>1003.91</v>
      </c>
      <c r="GN353" s="2">
        <f t="shared" si="292"/>
        <v>0</v>
      </c>
      <c r="GO353" s="2">
        <f t="shared" si="293"/>
        <v>1003.91</v>
      </c>
      <c r="GP353" s="2">
        <f t="shared" si="294"/>
        <v>0</v>
      </c>
      <c r="GQ353" s="2"/>
      <c r="GR353" s="2">
        <v>0</v>
      </c>
      <c r="GS353" s="2">
        <v>2</v>
      </c>
      <c r="GT353" s="2">
        <v>0</v>
      </c>
      <c r="GU353" s="2" t="s">
        <v>3</v>
      </c>
      <c r="GV353" s="2">
        <f t="shared" si="295"/>
        <v>0</v>
      </c>
      <c r="GW353" s="2">
        <v>1</v>
      </c>
      <c r="GX353" s="2">
        <f t="shared" si="296"/>
        <v>0</v>
      </c>
      <c r="GY353" s="2"/>
      <c r="GZ353" s="2"/>
      <c r="HA353" s="2">
        <v>0</v>
      </c>
      <c r="HB353" s="2">
        <v>0</v>
      </c>
      <c r="HC353" s="2">
        <f t="shared" si="297"/>
        <v>0</v>
      </c>
      <c r="HD353" s="2"/>
      <c r="HE353" s="2" t="s">
        <v>341</v>
      </c>
      <c r="HF353" s="2" t="s">
        <v>26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18</v>
      </c>
      <c r="B354">
        <v>1</v>
      </c>
      <c r="C354">
        <v>47</v>
      </c>
      <c r="E354" t="s">
        <v>342</v>
      </c>
      <c r="F354" t="s">
        <v>343</v>
      </c>
      <c r="G354" t="s">
        <v>344</v>
      </c>
      <c r="H354" t="s">
        <v>339</v>
      </c>
      <c r="I354">
        <f>I350*J354</f>
        <v>1</v>
      </c>
      <c r="J354">
        <v>3.2679738562091503</v>
      </c>
      <c r="K354">
        <v>3.2679740000000002</v>
      </c>
      <c r="O354">
        <f t="shared" si="267"/>
        <v>9677.69</v>
      </c>
      <c r="P354">
        <f t="shared" si="268"/>
        <v>9677.69</v>
      </c>
      <c r="Q354">
        <f>(ROUND((ROUND(((ET354)*AV354*I354),2)*BB354),2)+ROUND((ROUND(((AE354-(EU354))*AV354*I354),2)*BS354),2))</f>
        <v>0</v>
      </c>
      <c r="R354">
        <f t="shared" si="269"/>
        <v>0</v>
      </c>
      <c r="S354">
        <f t="shared" si="270"/>
        <v>0</v>
      </c>
      <c r="T354">
        <f t="shared" si="271"/>
        <v>0</v>
      </c>
      <c r="U354">
        <f t="shared" si="272"/>
        <v>0</v>
      </c>
      <c r="V354">
        <f t="shared" si="273"/>
        <v>0</v>
      </c>
      <c r="W354">
        <f t="shared" si="274"/>
        <v>0</v>
      </c>
      <c r="X354">
        <f t="shared" si="275"/>
        <v>0</v>
      </c>
      <c r="Y354">
        <f t="shared" si="276"/>
        <v>0</v>
      </c>
      <c r="AA354">
        <v>50449122</v>
      </c>
      <c r="AB354">
        <f t="shared" si="277"/>
        <v>1003.91</v>
      </c>
      <c r="AC354">
        <f t="shared" si="278"/>
        <v>1003.91</v>
      </c>
      <c r="AD354">
        <f>ROUND((((ET354)-(EU354))+AE354),6)</f>
        <v>0</v>
      </c>
      <c r="AE354">
        <f t="shared" si="298"/>
        <v>0</v>
      </c>
      <c r="AF354">
        <f t="shared" si="298"/>
        <v>0</v>
      </c>
      <c r="AG354">
        <f t="shared" si="279"/>
        <v>0</v>
      </c>
      <c r="AH354">
        <f t="shared" si="299"/>
        <v>0</v>
      </c>
      <c r="AI354">
        <f t="shared" si="299"/>
        <v>0</v>
      </c>
      <c r="AJ354">
        <f t="shared" si="280"/>
        <v>0</v>
      </c>
      <c r="AK354">
        <v>1003.91</v>
      </c>
      <c r="AL354">
        <v>1003.91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9.64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3</v>
      </c>
      <c r="BM354">
        <v>80</v>
      </c>
      <c r="BN354">
        <v>0</v>
      </c>
      <c r="BO354" t="s">
        <v>3</v>
      </c>
      <c r="BP354">
        <v>0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81"/>
        <v>9677.69</v>
      </c>
      <c r="CQ354">
        <f t="shared" si="282"/>
        <v>9677.69</v>
      </c>
      <c r="CR354">
        <f>(ROUND((ROUND(((ET354)*AV354*1),2)*BB354),2)+ROUND((ROUND(((AE354-(EU354))*AV354*1),2)*BS354),2))</f>
        <v>0</v>
      </c>
      <c r="CS354">
        <f t="shared" si="283"/>
        <v>0</v>
      </c>
      <c r="CT354">
        <f t="shared" si="284"/>
        <v>0</v>
      </c>
      <c r="CU354">
        <f t="shared" si="285"/>
        <v>0</v>
      </c>
      <c r="CV354">
        <f t="shared" si="286"/>
        <v>0</v>
      </c>
      <c r="CW354">
        <f t="shared" si="287"/>
        <v>0</v>
      </c>
      <c r="CX354">
        <f t="shared" si="288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87</v>
      </c>
      <c r="DO354">
        <v>105</v>
      </c>
      <c r="DP354">
        <v>1</v>
      </c>
      <c r="DQ354">
        <v>1</v>
      </c>
      <c r="DU354">
        <v>1013</v>
      </c>
      <c r="DV354" t="s">
        <v>339</v>
      </c>
      <c r="DW354" t="s">
        <v>339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49573341</v>
      </c>
      <c r="EF354">
        <v>30</v>
      </c>
      <c r="EG354" t="s">
        <v>23</v>
      </c>
      <c r="EH354">
        <v>0</v>
      </c>
      <c r="EI354" t="s">
        <v>3</v>
      </c>
      <c r="EJ354">
        <v>1</v>
      </c>
      <c r="EK354">
        <v>80</v>
      </c>
      <c r="EL354" t="s">
        <v>184</v>
      </c>
      <c r="EM354" t="s">
        <v>185</v>
      </c>
      <c r="EO354" t="s">
        <v>3</v>
      </c>
      <c r="EQ354">
        <v>0</v>
      </c>
      <c r="ER354">
        <v>1118.8200000000002</v>
      </c>
      <c r="ES354">
        <v>1003.91</v>
      </c>
      <c r="ET354">
        <v>0</v>
      </c>
      <c r="EU354">
        <v>0</v>
      </c>
      <c r="EV354">
        <v>0</v>
      </c>
      <c r="EW354">
        <v>0</v>
      </c>
      <c r="EX354">
        <v>0</v>
      </c>
      <c r="EZ354">
        <v>5</v>
      </c>
      <c r="FC354">
        <v>1</v>
      </c>
      <c r="FD354">
        <v>18</v>
      </c>
      <c r="FF354">
        <v>11385.62</v>
      </c>
      <c r="FQ354">
        <v>0</v>
      </c>
      <c r="FR354">
        <f t="shared" si="289"/>
        <v>0</v>
      </c>
      <c r="FS354">
        <v>0</v>
      </c>
      <c r="FX354">
        <v>87</v>
      </c>
      <c r="FY354">
        <v>105</v>
      </c>
      <c r="GA354" t="s">
        <v>345</v>
      </c>
      <c r="GD354">
        <v>0</v>
      </c>
      <c r="GF354">
        <v>-322758527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290"/>
        <v>0</v>
      </c>
      <c r="GM354">
        <f t="shared" si="291"/>
        <v>9677.69</v>
      </c>
      <c r="GN354">
        <f t="shared" si="292"/>
        <v>0</v>
      </c>
      <c r="GO354">
        <f t="shared" si="293"/>
        <v>9677.69</v>
      </c>
      <c r="GP354">
        <f t="shared" si="294"/>
        <v>0</v>
      </c>
      <c r="GR354">
        <v>1</v>
      </c>
      <c r="GS354">
        <v>1</v>
      </c>
      <c r="GT354">
        <v>0</v>
      </c>
      <c r="GU354" t="s">
        <v>3</v>
      </c>
      <c r="GV354">
        <f t="shared" si="295"/>
        <v>0</v>
      </c>
      <c r="GW354">
        <v>1</v>
      </c>
      <c r="GX354">
        <f t="shared" si="296"/>
        <v>0</v>
      </c>
      <c r="HA354">
        <v>0</v>
      </c>
      <c r="HB354">
        <v>0</v>
      </c>
      <c r="HC354">
        <f t="shared" si="297"/>
        <v>0</v>
      </c>
      <c r="HE354" t="s">
        <v>341</v>
      </c>
      <c r="HF354" t="s">
        <v>26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6" spans="1:255" x14ac:dyDescent="0.2">
      <c r="A356" s="3">
        <v>51</v>
      </c>
      <c r="B356" s="3">
        <f>B337</f>
        <v>1</v>
      </c>
      <c r="C356" s="3">
        <f>A337</f>
        <v>4</v>
      </c>
      <c r="D356" s="3">
        <f>ROW(A337)</f>
        <v>337</v>
      </c>
      <c r="E356" s="3"/>
      <c r="F356" s="3" t="str">
        <f>IF(F337&lt;&gt;"",F337,"")</f>
        <v>Новый раздел</v>
      </c>
      <c r="G356" s="3" t="str">
        <f>IF(G337&lt;&gt;"",G337,"")</f>
        <v>Заполнение дверных проемов и ворот</v>
      </c>
      <c r="H356" s="3">
        <v>0</v>
      </c>
      <c r="I356" s="3"/>
      <c r="J356" s="3"/>
      <c r="K356" s="3"/>
      <c r="L356" s="3"/>
      <c r="M356" s="3"/>
      <c r="N356" s="3"/>
      <c r="O356" s="3">
        <f t="shared" ref="O356:T356" si="300">ROUND(AB356,2)</f>
        <v>34000.160000000003</v>
      </c>
      <c r="P356" s="3">
        <f t="shared" si="300"/>
        <v>33696.519999999997</v>
      </c>
      <c r="Q356" s="3">
        <f t="shared" si="300"/>
        <v>30.67</v>
      </c>
      <c r="R356" s="3">
        <f t="shared" si="300"/>
        <v>3.78</v>
      </c>
      <c r="S356" s="3">
        <f t="shared" si="300"/>
        <v>272.97000000000003</v>
      </c>
      <c r="T356" s="3">
        <f t="shared" si="300"/>
        <v>0</v>
      </c>
      <c r="U356" s="3">
        <f>AH356</f>
        <v>21.336040000000001</v>
      </c>
      <c r="V356" s="3">
        <f>AI356</f>
        <v>0</v>
      </c>
      <c r="W356" s="3">
        <f>ROUND(AJ356,2)</f>
        <v>0</v>
      </c>
      <c r="X356" s="3">
        <f>ROUND(AK356,2)</f>
        <v>240.44</v>
      </c>
      <c r="Y356" s="3">
        <f>ROUND(AL356,2)</f>
        <v>282.02999999999997</v>
      </c>
      <c r="Z356" s="3"/>
      <c r="AA356" s="3"/>
      <c r="AB356" s="3">
        <f>ROUND(SUMIF(AA341:AA354,"=50449121",O341:O354),2)</f>
        <v>34000.160000000003</v>
      </c>
      <c r="AC356" s="3">
        <f>ROUND(SUMIF(AA341:AA354,"=50449121",P341:P354),2)</f>
        <v>33696.519999999997</v>
      </c>
      <c r="AD356" s="3">
        <f>ROUND(SUMIF(AA341:AA354,"=50449121",Q341:Q354),2)</f>
        <v>30.67</v>
      </c>
      <c r="AE356" s="3">
        <f>ROUND(SUMIF(AA341:AA354,"=50449121",R341:R354),2)</f>
        <v>3.78</v>
      </c>
      <c r="AF356" s="3">
        <f>ROUND(SUMIF(AA341:AA354,"=50449121",S341:S354),2)</f>
        <v>272.97000000000003</v>
      </c>
      <c r="AG356" s="3">
        <f>ROUND(SUMIF(AA341:AA354,"=50449121",T341:T354),2)</f>
        <v>0</v>
      </c>
      <c r="AH356" s="3">
        <f>SUMIF(AA341:AA354,"=50449121",U341:U354)</f>
        <v>21.336040000000001</v>
      </c>
      <c r="AI356" s="3">
        <f>SUMIF(AA341:AA354,"=50449121",V341:V354)</f>
        <v>0</v>
      </c>
      <c r="AJ356" s="3">
        <f>ROUND(SUMIF(AA341:AA354,"=50449121",W341:W354),2)</f>
        <v>0</v>
      </c>
      <c r="AK356" s="3">
        <f>ROUND(SUMIF(AA341:AA354,"=50449121",X341:X354),2)</f>
        <v>240.44</v>
      </c>
      <c r="AL356" s="3">
        <f>ROUND(SUMIF(AA341:AA354,"=50449121",Y341:Y354),2)</f>
        <v>282.02999999999997</v>
      </c>
      <c r="AM356" s="3"/>
      <c r="AN356" s="3"/>
      <c r="AO356" s="3">
        <f t="shared" ref="AO356:BD356" si="301">ROUND(BX356,2)</f>
        <v>0</v>
      </c>
      <c r="AP356" s="3">
        <f t="shared" si="301"/>
        <v>0</v>
      </c>
      <c r="AQ356" s="3">
        <f t="shared" si="301"/>
        <v>0</v>
      </c>
      <c r="AR356" s="3">
        <f t="shared" si="301"/>
        <v>34529.25</v>
      </c>
      <c r="AS356" s="3">
        <f t="shared" si="301"/>
        <v>7490.03</v>
      </c>
      <c r="AT356" s="3">
        <f t="shared" si="301"/>
        <v>27039.22</v>
      </c>
      <c r="AU356" s="3">
        <f t="shared" si="301"/>
        <v>0</v>
      </c>
      <c r="AV356" s="3">
        <f t="shared" si="301"/>
        <v>33696.519999999997</v>
      </c>
      <c r="AW356" s="3">
        <f t="shared" si="301"/>
        <v>33696.519999999997</v>
      </c>
      <c r="AX356" s="3">
        <f t="shared" si="301"/>
        <v>0</v>
      </c>
      <c r="AY356" s="3">
        <f t="shared" si="301"/>
        <v>33696.519999999997</v>
      </c>
      <c r="AZ356" s="3">
        <f t="shared" si="301"/>
        <v>0</v>
      </c>
      <c r="BA356" s="3">
        <f t="shared" si="301"/>
        <v>0</v>
      </c>
      <c r="BB356" s="3">
        <f t="shared" si="301"/>
        <v>0</v>
      </c>
      <c r="BC356" s="3">
        <f t="shared" si="301"/>
        <v>0</v>
      </c>
      <c r="BD356" s="3">
        <f t="shared" si="301"/>
        <v>0</v>
      </c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>
        <f>ROUND(SUMIF(AA341:AA354,"=50449121",FQ341:FQ354),2)</f>
        <v>0</v>
      </c>
      <c r="BY356" s="3">
        <f>ROUND(SUMIF(AA341:AA354,"=50449121",FR341:FR354),2)</f>
        <v>0</v>
      </c>
      <c r="BZ356" s="3">
        <f>ROUND(SUMIF(AA341:AA354,"=50449121",GL341:GL354),2)</f>
        <v>0</v>
      </c>
      <c r="CA356" s="3">
        <f>ROUND(SUMIF(AA341:AA354,"=50449121",GM341:GM354),2)</f>
        <v>34529.25</v>
      </c>
      <c r="CB356" s="3">
        <f>ROUND(SUMIF(AA341:AA354,"=50449121",GN341:GN354),2)</f>
        <v>7490.03</v>
      </c>
      <c r="CC356" s="3">
        <f>ROUND(SUMIF(AA341:AA354,"=50449121",GO341:GO354),2)</f>
        <v>27039.22</v>
      </c>
      <c r="CD356" s="3">
        <f>ROUND(SUMIF(AA341:AA354,"=50449121",GP341:GP354),2)</f>
        <v>0</v>
      </c>
      <c r="CE356" s="3">
        <f>AC356-BX356</f>
        <v>33696.519999999997</v>
      </c>
      <c r="CF356" s="3">
        <f>AC356-BY356</f>
        <v>33696.519999999997</v>
      </c>
      <c r="CG356" s="3">
        <f>BX356-BZ356</f>
        <v>0</v>
      </c>
      <c r="CH356" s="3">
        <f>AC356-BX356-BY356+BZ356</f>
        <v>33696.519999999997</v>
      </c>
      <c r="CI356" s="3">
        <f>BY356-BZ356</f>
        <v>0</v>
      </c>
      <c r="CJ356" s="3">
        <f>ROUND(SUMIF(AA341:AA354,"=50449121",GX341:GX354),2)</f>
        <v>0</v>
      </c>
      <c r="CK356" s="3">
        <f>ROUND(SUMIF(AA341:AA354,"=50449121",GY341:GY354),2)</f>
        <v>0</v>
      </c>
      <c r="CL356" s="3">
        <f>ROUND(SUMIF(AA341:AA354,"=50449121",GZ341:GZ354),2)</f>
        <v>0</v>
      </c>
      <c r="CM356" s="3">
        <f>ROUND(SUMIF(AA341:AA354,"=50449121",HD341:HD354),2)</f>
        <v>0</v>
      </c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4">
        <f t="shared" ref="DG356:DL356" si="302">ROUND(DT356,2)</f>
        <v>299576.15999999997</v>
      </c>
      <c r="DH356" s="4">
        <f t="shared" si="302"/>
        <v>291272.99</v>
      </c>
      <c r="DI356" s="4">
        <f t="shared" si="302"/>
        <v>378.85</v>
      </c>
      <c r="DJ356" s="4">
        <f t="shared" si="302"/>
        <v>109.73</v>
      </c>
      <c r="DK356" s="4">
        <f t="shared" si="302"/>
        <v>7924.32</v>
      </c>
      <c r="DL356" s="4">
        <f t="shared" si="302"/>
        <v>0</v>
      </c>
      <c r="DM356" s="4">
        <f>DZ356</f>
        <v>21.336040000000001</v>
      </c>
      <c r="DN356" s="4">
        <f>EA356</f>
        <v>0</v>
      </c>
      <c r="DO356" s="4">
        <f>ROUND(EB356,2)</f>
        <v>0</v>
      </c>
      <c r="DP356" s="4">
        <f>ROUND(EC356,2)</f>
        <v>5776.79</v>
      </c>
      <c r="DQ356" s="4">
        <f>ROUND(ED356,2)</f>
        <v>3993.89</v>
      </c>
      <c r="DR356" s="4"/>
      <c r="DS356" s="4"/>
      <c r="DT356" s="4">
        <f>ROUND(SUMIF(AA341:AA354,"=50449122",O341:O354),2)</f>
        <v>299576.15999999997</v>
      </c>
      <c r="DU356" s="4">
        <f>ROUND(SUMIF(AA341:AA354,"=50449122",P341:P354),2)</f>
        <v>291272.99</v>
      </c>
      <c r="DV356" s="4">
        <f>ROUND(SUMIF(AA341:AA354,"=50449122",Q341:Q354),2)</f>
        <v>378.85</v>
      </c>
      <c r="DW356" s="4">
        <f>ROUND(SUMIF(AA341:AA354,"=50449122",R341:R354),2)</f>
        <v>109.73</v>
      </c>
      <c r="DX356" s="4">
        <f>ROUND(SUMIF(AA341:AA354,"=50449122",S341:S354),2)</f>
        <v>7924.32</v>
      </c>
      <c r="DY356" s="4">
        <f>ROUND(SUMIF(AA341:AA354,"=50449122",T341:T354),2)</f>
        <v>0</v>
      </c>
      <c r="DZ356" s="4">
        <f>SUMIF(AA341:AA354,"=50449122",U341:U354)</f>
        <v>21.336040000000001</v>
      </c>
      <c r="EA356" s="4">
        <f>SUMIF(AA341:AA354,"=50449122",V341:V354)</f>
        <v>0</v>
      </c>
      <c r="EB356" s="4">
        <f>ROUND(SUMIF(AA341:AA354,"=50449122",W341:W354),2)</f>
        <v>0</v>
      </c>
      <c r="EC356" s="4">
        <f>ROUND(SUMIF(AA341:AA354,"=50449122",X341:X354),2)</f>
        <v>5776.79</v>
      </c>
      <c r="ED356" s="4">
        <f>ROUND(SUMIF(AA341:AA354,"=50449122",Y341:Y354),2)</f>
        <v>3993.89</v>
      </c>
      <c r="EE356" s="4"/>
      <c r="EF356" s="4"/>
      <c r="EG356" s="4">
        <f t="shared" ref="EG356:EV356" si="303">ROUND(FP356,2)</f>
        <v>0</v>
      </c>
      <c r="EH356" s="4">
        <f t="shared" si="303"/>
        <v>0</v>
      </c>
      <c r="EI356" s="4">
        <f t="shared" si="303"/>
        <v>0</v>
      </c>
      <c r="EJ356" s="4">
        <f t="shared" si="303"/>
        <v>309522.40999999997</v>
      </c>
      <c r="EK356" s="4">
        <f t="shared" si="303"/>
        <v>48864.33</v>
      </c>
      <c r="EL356" s="4">
        <f t="shared" si="303"/>
        <v>260658.08</v>
      </c>
      <c r="EM356" s="4">
        <f t="shared" si="303"/>
        <v>0</v>
      </c>
      <c r="EN356" s="4">
        <f t="shared" si="303"/>
        <v>291272.99</v>
      </c>
      <c r="EO356" s="4">
        <f t="shared" si="303"/>
        <v>291272.99</v>
      </c>
      <c r="EP356" s="4">
        <f t="shared" si="303"/>
        <v>0</v>
      </c>
      <c r="EQ356" s="4">
        <f t="shared" si="303"/>
        <v>291272.99</v>
      </c>
      <c r="ER356" s="4">
        <f t="shared" si="303"/>
        <v>0</v>
      </c>
      <c r="ES356" s="4">
        <f t="shared" si="303"/>
        <v>0</v>
      </c>
      <c r="ET356" s="4">
        <f t="shared" si="303"/>
        <v>0</v>
      </c>
      <c r="EU356" s="4">
        <f t="shared" si="303"/>
        <v>0</v>
      </c>
      <c r="EV356" s="4">
        <f t="shared" si="303"/>
        <v>0</v>
      </c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>
        <f>ROUND(SUMIF(AA341:AA354,"=50449122",FQ341:FQ354),2)</f>
        <v>0</v>
      </c>
      <c r="FQ356" s="4">
        <f>ROUND(SUMIF(AA341:AA354,"=50449122",FR341:FR354),2)</f>
        <v>0</v>
      </c>
      <c r="FR356" s="4">
        <f>ROUND(SUMIF(AA341:AA354,"=50449122",GL341:GL354),2)</f>
        <v>0</v>
      </c>
      <c r="FS356" s="4">
        <f>ROUND(SUMIF(AA341:AA354,"=50449122",GM341:GM354),2)</f>
        <v>309522.40999999997</v>
      </c>
      <c r="FT356" s="4">
        <f>ROUND(SUMIF(AA341:AA354,"=50449122",GN341:GN354),2)</f>
        <v>48864.33</v>
      </c>
      <c r="FU356" s="4">
        <f>ROUND(SUMIF(AA341:AA354,"=50449122",GO341:GO354),2)</f>
        <v>260658.08</v>
      </c>
      <c r="FV356" s="4">
        <f>ROUND(SUMIF(AA341:AA354,"=50449122",GP341:GP354),2)</f>
        <v>0</v>
      </c>
      <c r="FW356" s="4">
        <f>DU356-FP356</f>
        <v>291272.99</v>
      </c>
      <c r="FX356" s="4">
        <f>DU356-FQ356</f>
        <v>291272.99</v>
      </c>
      <c r="FY356" s="4">
        <f>FP356-FR356</f>
        <v>0</v>
      </c>
      <c r="FZ356" s="4">
        <f>DU356-FP356-FQ356+FR356</f>
        <v>291272.99</v>
      </c>
      <c r="GA356" s="4">
        <f>FQ356-FR356</f>
        <v>0</v>
      </c>
      <c r="GB356" s="4">
        <f>ROUND(SUMIF(AA341:AA354,"=50449122",GX341:GX354),2)</f>
        <v>0</v>
      </c>
      <c r="GC356" s="4">
        <f>ROUND(SUMIF(AA341:AA354,"=50449122",GY341:GY354),2)</f>
        <v>0</v>
      </c>
      <c r="GD356" s="4">
        <f>ROUND(SUMIF(AA341:AA354,"=50449122",GZ341:GZ354),2)</f>
        <v>0</v>
      </c>
      <c r="GE356" s="4">
        <f>ROUND(SUMIF(AA341:AA354,"=50449122",HD341:HD354),2)</f>
        <v>0</v>
      </c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>
        <v>0</v>
      </c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201</v>
      </c>
      <c r="F358" s="5">
        <f>ROUND(Source!O356,O358)</f>
        <v>34000.160000000003</v>
      </c>
      <c r="G358" s="5" t="s">
        <v>67</v>
      </c>
      <c r="H358" s="5" t="s">
        <v>68</v>
      </c>
      <c r="I358" s="5"/>
      <c r="J358" s="5"/>
      <c r="K358" s="5">
        <v>201</v>
      </c>
      <c r="L358" s="5">
        <v>1</v>
      </c>
      <c r="M358" s="5">
        <v>3</v>
      </c>
      <c r="N358" s="5" t="s">
        <v>3</v>
      </c>
      <c r="O358" s="5">
        <v>2</v>
      </c>
      <c r="P358" s="5">
        <f>ROUND(Source!DG356,O358)</f>
        <v>299576.15999999997</v>
      </c>
      <c r="Q358" s="5"/>
      <c r="R358" s="5"/>
      <c r="S358" s="5"/>
      <c r="T358" s="5"/>
      <c r="U358" s="5"/>
      <c r="V358" s="5"/>
      <c r="W358" s="5">
        <v>34000.160000000003</v>
      </c>
      <c r="X358" s="5">
        <v>1</v>
      </c>
      <c r="Y358" s="5">
        <v>34000.160000000003</v>
      </c>
      <c r="Z358" s="5">
        <v>299576.15999999997</v>
      </c>
      <c r="AA358" s="5">
        <v>1</v>
      </c>
      <c r="AB358" s="5">
        <v>299576.15999999997</v>
      </c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202</v>
      </c>
      <c r="F359" s="5">
        <f>ROUND(Source!P356,O359)</f>
        <v>33696.519999999997</v>
      </c>
      <c r="G359" s="5" t="s">
        <v>69</v>
      </c>
      <c r="H359" s="5" t="s">
        <v>70</v>
      </c>
      <c r="I359" s="5"/>
      <c r="J359" s="5"/>
      <c r="K359" s="5">
        <v>202</v>
      </c>
      <c r="L359" s="5">
        <v>2</v>
      </c>
      <c r="M359" s="5">
        <v>3</v>
      </c>
      <c r="N359" s="5" t="s">
        <v>3</v>
      </c>
      <c r="O359" s="5">
        <v>2</v>
      </c>
      <c r="P359" s="5">
        <f>ROUND(Source!DH356,O359)</f>
        <v>291272.99</v>
      </c>
      <c r="Q359" s="5"/>
      <c r="R359" s="5"/>
      <c r="S359" s="5"/>
      <c r="T359" s="5"/>
      <c r="U359" s="5"/>
      <c r="V359" s="5"/>
      <c r="W359" s="5">
        <v>33696.519999999997</v>
      </c>
      <c r="X359" s="5">
        <v>1</v>
      </c>
      <c r="Y359" s="5">
        <v>33696.519999999997</v>
      </c>
      <c r="Z359" s="5">
        <v>291272.99</v>
      </c>
      <c r="AA359" s="5">
        <v>1</v>
      </c>
      <c r="AB359" s="5">
        <v>291272.99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222</v>
      </c>
      <c r="F360" s="5">
        <f>ROUND(Source!AO356,O360)</f>
        <v>0</v>
      </c>
      <c r="G360" s="5" t="s">
        <v>71</v>
      </c>
      <c r="H360" s="5" t="s">
        <v>72</v>
      </c>
      <c r="I360" s="5"/>
      <c r="J360" s="5"/>
      <c r="K360" s="5">
        <v>222</v>
      </c>
      <c r="L360" s="5">
        <v>3</v>
      </c>
      <c r="M360" s="5">
        <v>3</v>
      </c>
      <c r="N360" s="5" t="s">
        <v>3</v>
      </c>
      <c r="O360" s="5">
        <v>2</v>
      </c>
      <c r="P360" s="5">
        <f>ROUND(Source!EG356,O360)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55" x14ac:dyDescent="0.2">
      <c r="A361" s="5">
        <v>50</v>
      </c>
      <c r="B361" s="5">
        <v>0</v>
      </c>
      <c r="C361" s="5">
        <v>0</v>
      </c>
      <c r="D361" s="5">
        <v>1</v>
      </c>
      <c r="E361" s="5">
        <v>225</v>
      </c>
      <c r="F361" s="5">
        <f>ROUND(Source!AV356,O361)</f>
        <v>33696.519999999997</v>
      </c>
      <c r="G361" s="5" t="s">
        <v>73</v>
      </c>
      <c r="H361" s="5" t="s">
        <v>74</v>
      </c>
      <c r="I361" s="5"/>
      <c r="J361" s="5"/>
      <c r="K361" s="5">
        <v>225</v>
      </c>
      <c r="L361" s="5">
        <v>4</v>
      </c>
      <c r="M361" s="5">
        <v>3</v>
      </c>
      <c r="N361" s="5" t="s">
        <v>3</v>
      </c>
      <c r="O361" s="5">
        <v>2</v>
      </c>
      <c r="P361" s="5">
        <f>ROUND(Source!EN356,O361)</f>
        <v>291272.99</v>
      </c>
      <c r="Q361" s="5"/>
      <c r="R361" s="5"/>
      <c r="S361" s="5"/>
      <c r="T361" s="5"/>
      <c r="U361" s="5"/>
      <c r="V361" s="5"/>
      <c r="W361" s="5">
        <v>33696.519999999997</v>
      </c>
      <c r="X361" s="5">
        <v>1</v>
      </c>
      <c r="Y361" s="5">
        <v>33696.519999999997</v>
      </c>
      <c r="Z361" s="5">
        <v>291272.99</v>
      </c>
      <c r="AA361" s="5">
        <v>1</v>
      </c>
      <c r="AB361" s="5">
        <v>291272.99</v>
      </c>
    </row>
    <row r="362" spans="1:255" x14ac:dyDescent="0.2">
      <c r="A362" s="5">
        <v>50</v>
      </c>
      <c r="B362" s="5">
        <v>0</v>
      </c>
      <c r="C362" s="5">
        <v>0</v>
      </c>
      <c r="D362" s="5">
        <v>1</v>
      </c>
      <c r="E362" s="5">
        <v>226</v>
      </c>
      <c r="F362" s="5">
        <f>ROUND(Source!AW356,O362)</f>
        <v>33696.519999999997</v>
      </c>
      <c r="G362" s="5" t="s">
        <v>75</v>
      </c>
      <c r="H362" s="5" t="s">
        <v>76</v>
      </c>
      <c r="I362" s="5"/>
      <c r="J362" s="5"/>
      <c r="K362" s="5">
        <v>226</v>
      </c>
      <c r="L362" s="5">
        <v>5</v>
      </c>
      <c r="M362" s="5">
        <v>3</v>
      </c>
      <c r="N362" s="5" t="s">
        <v>3</v>
      </c>
      <c r="O362" s="5">
        <v>2</v>
      </c>
      <c r="P362" s="5">
        <f>ROUND(Source!EO356,O362)</f>
        <v>291272.99</v>
      </c>
      <c r="Q362" s="5"/>
      <c r="R362" s="5"/>
      <c r="S362" s="5"/>
      <c r="T362" s="5"/>
      <c r="U362" s="5"/>
      <c r="V362" s="5"/>
      <c r="W362" s="5">
        <v>33696.519999999997</v>
      </c>
      <c r="X362" s="5">
        <v>1</v>
      </c>
      <c r="Y362" s="5">
        <v>33696.519999999997</v>
      </c>
      <c r="Z362" s="5">
        <v>291272.99</v>
      </c>
      <c r="AA362" s="5">
        <v>1</v>
      </c>
      <c r="AB362" s="5">
        <v>291272.99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227</v>
      </c>
      <c r="F363" s="5">
        <f>ROUND(Source!AX356,O363)</f>
        <v>0</v>
      </c>
      <c r="G363" s="5" t="s">
        <v>77</v>
      </c>
      <c r="H363" s="5" t="s">
        <v>78</v>
      </c>
      <c r="I363" s="5"/>
      <c r="J363" s="5"/>
      <c r="K363" s="5">
        <v>227</v>
      </c>
      <c r="L363" s="5">
        <v>6</v>
      </c>
      <c r="M363" s="5">
        <v>3</v>
      </c>
      <c r="N363" s="5" t="s">
        <v>3</v>
      </c>
      <c r="O363" s="5">
        <v>2</v>
      </c>
      <c r="P363" s="5">
        <f>ROUND(Source!EP356,O363)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228</v>
      </c>
      <c r="F364" s="5">
        <f>ROUND(Source!AY356,O364)</f>
        <v>33696.519999999997</v>
      </c>
      <c r="G364" s="5" t="s">
        <v>79</v>
      </c>
      <c r="H364" s="5" t="s">
        <v>80</v>
      </c>
      <c r="I364" s="5"/>
      <c r="J364" s="5"/>
      <c r="K364" s="5">
        <v>228</v>
      </c>
      <c r="L364" s="5">
        <v>7</v>
      </c>
      <c r="M364" s="5">
        <v>3</v>
      </c>
      <c r="N364" s="5" t="s">
        <v>3</v>
      </c>
      <c r="O364" s="5">
        <v>2</v>
      </c>
      <c r="P364" s="5">
        <f>ROUND(Source!EQ356,O364)</f>
        <v>291272.99</v>
      </c>
      <c r="Q364" s="5"/>
      <c r="R364" s="5"/>
      <c r="S364" s="5"/>
      <c r="T364" s="5"/>
      <c r="U364" s="5"/>
      <c r="V364" s="5"/>
      <c r="W364" s="5">
        <v>33696.519999999997</v>
      </c>
      <c r="X364" s="5">
        <v>1</v>
      </c>
      <c r="Y364" s="5">
        <v>33696.519999999997</v>
      </c>
      <c r="Z364" s="5">
        <v>291272.99</v>
      </c>
      <c r="AA364" s="5">
        <v>1</v>
      </c>
      <c r="AB364" s="5">
        <v>291272.99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216</v>
      </c>
      <c r="F365" s="5">
        <f>ROUND(Source!AP356,O365)</f>
        <v>0</v>
      </c>
      <c r="G365" s="5" t="s">
        <v>81</v>
      </c>
      <c r="H365" s="5" t="s">
        <v>82</v>
      </c>
      <c r="I365" s="5"/>
      <c r="J365" s="5"/>
      <c r="K365" s="5">
        <v>216</v>
      </c>
      <c r="L365" s="5">
        <v>8</v>
      </c>
      <c r="M365" s="5">
        <v>3</v>
      </c>
      <c r="N365" s="5" t="s">
        <v>3</v>
      </c>
      <c r="O365" s="5">
        <v>2</v>
      </c>
      <c r="P365" s="5">
        <f>ROUND(Source!EH356,O365)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223</v>
      </c>
      <c r="F366" s="5">
        <f>ROUND(Source!AQ356,O366)</f>
        <v>0</v>
      </c>
      <c r="G366" s="5" t="s">
        <v>83</v>
      </c>
      <c r="H366" s="5" t="s">
        <v>84</v>
      </c>
      <c r="I366" s="5"/>
      <c r="J366" s="5"/>
      <c r="K366" s="5">
        <v>223</v>
      </c>
      <c r="L366" s="5">
        <v>9</v>
      </c>
      <c r="M366" s="5">
        <v>3</v>
      </c>
      <c r="N366" s="5" t="s">
        <v>3</v>
      </c>
      <c r="O366" s="5">
        <v>2</v>
      </c>
      <c r="P366" s="5">
        <f>ROUND(Source!EI356,O366)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229</v>
      </c>
      <c r="F367" s="5">
        <f>ROUND(Source!AZ356,O367)</f>
        <v>0</v>
      </c>
      <c r="G367" s="5" t="s">
        <v>85</v>
      </c>
      <c r="H367" s="5" t="s">
        <v>86</v>
      </c>
      <c r="I367" s="5"/>
      <c r="J367" s="5"/>
      <c r="K367" s="5">
        <v>229</v>
      </c>
      <c r="L367" s="5">
        <v>10</v>
      </c>
      <c r="M367" s="5">
        <v>3</v>
      </c>
      <c r="N367" s="5" t="s">
        <v>3</v>
      </c>
      <c r="O367" s="5">
        <v>2</v>
      </c>
      <c r="P367" s="5">
        <f>ROUND(Source!ER356,O367)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203</v>
      </c>
      <c r="F368" s="5">
        <f>ROUND(Source!Q356,O368)</f>
        <v>30.67</v>
      </c>
      <c r="G368" s="5" t="s">
        <v>87</v>
      </c>
      <c r="H368" s="5" t="s">
        <v>88</v>
      </c>
      <c r="I368" s="5"/>
      <c r="J368" s="5"/>
      <c r="K368" s="5">
        <v>203</v>
      </c>
      <c r="L368" s="5">
        <v>11</v>
      </c>
      <c r="M368" s="5">
        <v>3</v>
      </c>
      <c r="N368" s="5" t="s">
        <v>3</v>
      </c>
      <c r="O368" s="5">
        <v>2</v>
      </c>
      <c r="P368" s="5">
        <f>ROUND(Source!DI356,O368)</f>
        <v>378.85</v>
      </c>
      <c r="Q368" s="5"/>
      <c r="R368" s="5"/>
      <c r="S368" s="5"/>
      <c r="T368" s="5"/>
      <c r="U368" s="5"/>
      <c r="V368" s="5"/>
      <c r="W368" s="5">
        <v>30.67</v>
      </c>
      <c r="X368" s="5">
        <v>1</v>
      </c>
      <c r="Y368" s="5">
        <v>30.67</v>
      </c>
      <c r="Z368" s="5">
        <v>378.85</v>
      </c>
      <c r="AA368" s="5">
        <v>1</v>
      </c>
      <c r="AB368" s="5">
        <v>378.85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231</v>
      </c>
      <c r="F369" s="5">
        <f>ROUND(Source!BB356,O369)</f>
        <v>0</v>
      </c>
      <c r="G369" s="5" t="s">
        <v>89</v>
      </c>
      <c r="H369" s="5" t="s">
        <v>90</v>
      </c>
      <c r="I369" s="5"/>
      <c r="J369" s="5"/>
      <c r="K369" s="5">
        <v>231</v>
      </c>
      <c r="L369" s="5">
        <v>12</v>
      </c>
      <c r="M369" s="5">
        <v>3</v>
      </c>
      <c r="N369" s="5" t="s">
        <v>3</v>
      </c>
      <c r="O369" s="5">
        <v>2</v>
      </c>
      <c r="P369" s="5">
        <f>ROUND(Source!ET356,O369)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204</v>
      </c>
      <c r="F370" s="5">
        <f>ROUND(Source!R356,O370)</f>
        <v>3.78</v>
      </c>
      <c r="G370" s="5" t="s">
        <v>91</v>
      </c>
      <c r="H370" s="5" t="s">
        <v>92</v>
      </c>
      <c r="I370" s="5"/>
      <c r="J370" s="5"/>
      <c r="K370" s="5">
        <v>204</v>
      </c>
      <c r="L370" s="5">
        <v>13</v>
      </c>
      <c r="M370" s="5">
        <v>3</v>
      </c>
      <c r="N370" s="5" t="s">
        <v>3</v>
      </c>
      <c r="O370" s="5">
        <v>2</v>
      </c>
      <c r="P370" s="5">
        <f>ROUND(Source!DJ356,O370)</f>
        <v>109.73</v>
      </c>
      <c r="Q370" s="5"/>
      <c r="R370" s="5"/>
      <c r="S370" s="5"/>
      <c r="T370" s="5"/>
      <c r="U370" s="5"/>
      <c r="V370" s="5"/>
      <c r="W370" s="5">
        <v>3.78</v>
      </c>
      <c r="X370" s="5">
        <v>1</v>
      </c>
      <c r="Y370" s="5">
        <v>3.78</v>
      </c>
      <c r="Z370" s="5">
        <v>109.73</v>
      </c>
      <c r="AA370" s="5">
        <v>1</v>
      </c>
      <c r="AB370" s="5">
        <v>109.73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205</v>
      </c>
      <c r="F371" s="5">
        <f>ROUND(Source!S356,O371)</f>
        <v>272.97000000000003</v>
      </c>
      <c r="G371" s="5" t="s">
        <v>93</v>
      </c>
      <c r="H371" s="5" t="s">
        <v>94</v>
      </c>
      <c r="I371" s="5"/>
      <c r="J371" s="5"/>
      <c r="K371" s="5">
        <v>205</v>
      </c>
      <c r="L371" s="5">
        <v>14</v>
      </c>
      <c r="M371" s="5">
        <v>3</v>
      </c>
      <c r="N371" s="5" t="s">
        <v>3</v>
      </c>
      <c r="O371" s="5">
        <v>2</v>
      </c>
      <c r="P371" s="5">
        <f>ROUND(Source!DK356,O371)</f>
        <v>7924.32</v>
      </c>
      <c r="Q371" s="5"/>
      <c r="R371" s="5"/>
      <c r="S371" s="5"/>
      <c r="T371" s="5"/>
      <c r="U371" s="5"/>
      <c r="V371" s="5"/>
      <c r="W371" s="5">
        <v>272.97000000000003</v>
      </c>
      <c r="X371" s="5">
        <v>1</v>
      </c>
      <c r="Y371" s="5">
        <v>272.97000000000003</v>
      </c>
      <c r="Z371" s="5">
        <v>7924.32</v>
      </c>
      <c r="AA371" s="5">
        <v>1</v>
      </c>
      <c r="AB371" s="5">
        <v>7924.32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232</v>
      </c>
      <c r="F372" s="5">
        <f>ROUND(Source!BC356,O372)</f>
        <v>0</v>
      </c>
      <c r="G372" s="5" t="s">
        <v>95</v>
      </c>
      <c r="H372" s="5" t="s">
        <v>96</v>
      </c>
      <c r="I372" s="5"/>
      <c r="J372" s="5"/>
      <c r="K372" s="5">
        <v>232</v>
      </c>
      <c r="L372" s="5">
        <v>15</v>
      </c>
      <c r="M372" s="5">
        <v>3</v>
      </c>
      <c r="N372" s="5" t="s">
        <v>3</v>
      </c>
      <c r="O372" s="5">
        <v>2</v>
      </c>
      <c r="P372" s="5">
        <f>ROUND(Source!EU356,O372)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214</v>
      </c>
      <c r="F373" s="5">
        <f>ROUND(Source!AS356,O373)</f>
        <v>7490.03</v>
      </c>
      <c r="G373" s="5" t="s">
        <v>97</v>
      </c>
      <c r="H373" s="5" t="s">
        <v>98</v>
      </c>
      <c r="I373" s="5"/>
      <c r="J373" s="5"/>
      <c r="K373" s="5">
        <v>214</v>
      </c>
      <c r="L373" s="5">
        <v>16</v>
      </c>
      <c r="M373" s="5">
        <v>3</v>
      </c>
      <c r="N373" s="5" t="s">
        <v>3</v>
      </c>
      <c r="O373" s="5">
        <v>2</v>
      </c>
      <c r="P373" s="5">
        <f>ROUND(Source!EK356,O373)</f>
        <v>48864.33</v>
      </c>
      <c r="Q373" s="5"/>
      <c r="R373" s="5"/>
      <c r="S373" s="5"/>
      <c r="T373" s="5"/>
      <c r="U373" s="5"/>
      <c r="V373" s="5"/>
      <c r="W373" s="5">
        <v>7490.03</v>
      </c>
      <c r="X373" s="5">
        <v>1</v>
      </c>
      <c r="Y373" s="5">
        <v>7490.03</v>
      </c>
      <c r="Z373" s="5">
        <v>48864.33</v>
      </c>
      <c r="AA373" s="5">
        <v>1</v>
      </c>
      <c r="AB373" s="5">
        <v>48864.33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215</v>
      </c>
      <c r="F374" s="5">
        <f>ROUND(Source!AT356,O374)</f>
        <v>27039.22</v>
      </c>
      <c r="G374" s="5" t="s">
        <v>99</v>
      </c>
      <c r="H374" s="5" t="s">
        <v>100</v>
      </c>
      <c r="I374" s="5"/>
      <c r="J374" s="5"/>
      <c r="K374" s="5">
        <v>215</v>
      </c>
      <c r="L374" s="5">
        <v>17</v>
      </c>
      <c r="M374" s="5">
        <v>3</v>
      </c>
      <c r="N374" s="5" t="s">
        <v>3</v>
      </c>
      <c r="O374" s="5">
        <v>2</v>
      </c>
      <c r="P374" s="5">
        <f>ROUND(Source!EL356,O374)</f>
        <v>260658.08</v>
      </c>
      <c r="Q374" s="5"/>
      <c r="R374" s="5"/>
      <c r="S374" s="5"/>
      <c r="T374" s="5"/>
      <c r="U374" s="5"/>
      <c r="V374" s="5"/>
      <c r="W374" s="5">
        <v>27039.22</v>
      </c>
      <c r="X374" s="5">
        <v>1</v>
      </c>
      <c r="Y374" s="5">
        <v>27039.22</v>
      </c>
      <c r="Z374" s="5">
        <v>260658.08</v>
      </c>
      <c r="AA374" s="5">
        <v>1</v>
      </c>
      <c r="AB374" s="5">
        <v>260658.08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217</v>
      </c>
      <c r="F375" s="5">
        <f>ROUND(Source!AU356,O375)</f>
        <v>0</v>
      </c>
      <c r="G375" s="5" t="s">
        <v>101</v>
      </c>
      <c r="H375" s="5" t="s">
        <v>102</v>
      </c>
      <c r="I375" s="5"/>
      <c r="J375" s="5"/>
      <c r="K375" s="5">
        <v>217</v>
      </c>
      <c r="L375" s="5">
        <v>18</v>
      </c>
      <c r="M375" s="5">
        <v>3</v>
      </c>
      <c r="N375" s="5" t="s">
        <v>3</v>
      </c>
      <c r="O375" s="5">
        <v>2</v>
      </c>
      <c r="P375" s="5">
        <f>ROUND(Source!EM356,O375)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230</v>
      </c>
      <c r="F376" s="5">
        <f>ROUND(Source!BA356,O376)</f>
        <v>0</v>
      </c>
      <c r="G376" s="5" t="s">
        <v>103</v>
      </c>
      <c r="H376" s="5" t="s">
        <v>104</v>
      </c>
      <c r="I376" s="5"/>
      <c r="J376" s="5"/>
      <c r="K376" s="5">
        <v>230</v>
      </c>
      <c r="L376" s="5">
        <v>19</v>
      </c>
      <c r="M376" s="5">
        <v>3</v>
      </c>
      <c r="N376" s="5" t="s">
        <v>3</v>
      </c>
      <c r="O376" s="5">
        <v>2</v>
      </c>
      <c r="P376" s="5">
        <f>ROUND(Source!ES356,O376)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206</v>
      </c>
      <c r="F377" s="5">
        <f>ROUND(Source!T356,O377)</f>
        <v>0</v>
      </c>
      <c r="G377" s="5" t="s">
        <v>105</v>
      </c>
      <c r="H377" s="5" t="s">
        <v>106</v>
      </c>
      <c r="I377" s="5"/>
      <c r="J377" s="5"/>
      <c r="K377" s="5">
        <v>206</v>
      </c>
      <c r="L377" s="5">
        <v>20</v>
      </c>
      <c r="M377" s="5">
        <v>3</v>
      </c>
      <c r="N377" s="5" t="s">
        <v>3</v>
      </c>
      <c r="O377" s="5">
        <v>2</v>
      </c>
      <c r="P377" s="5">
        <f>ROUND(Source!DL356,O377)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207</v>
      </c>
      <c r="F378" s="5">
        <f>Source!U356</f>
        <v>21.336040000000001</v>
      </c>
      <c r="G378" s="5" t="s">
        <v>107</v>
      </c>
      <c r="H378" s="5" t="s">
        <v>108</v>
      </c>
      <c r="I378" s="5"/>
      <c r="J378" s="5"/>
      <c r="K378" s="5">
        <v>207</v>
      </c>
      <c r="L378" s="5">
        <v>21</v>
      </c>
      <c r="M378" s="5">
        <v>3</v>
      </c>
      <c r="N378" s="5" t="s">
        <v>3</v>
      </c>
      <c r="O378" s="5">
        <v>-1</v>
      </c>
      <c r="P378" s="5">
        <f>Source!DM356</f>
        <v>21.336040000000001</v>
      </c>
      <c r="Q378" s="5"/>
      <c r="R378" s="5"/>
      <c r="S378" s="5"/>
      <c r="T378" s="5"/>
      <c r="U378" s="5"/>
      <c r="V378" s="5"/>
      <c r="W378" s="5">
        <v>21.336040000000001</v>
      </c>
      <c r="X378" s="5">
        <v>1</v>
      </c>
      <c r="Y378" s="5">
        <v>21.336040000000001</v>
      </c>
      <c r="Z378" s="5">
        <v>21.336040000000001</v>
      </c>
      <c r="AA378" s="5">
        <v>1</v>
      </c>
      <c r="AB378" s="5">
        <v>21.336040000000001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208</v>
      </c>
      <c r="F379" s="5">
        <f>Source!V356</f>
        <v>0</v>
      </c>
      <c r="G379" s="5" t="s">
        <v>109</v>
      </c>
      <c r="H379" s="5" t="s">
        <v>110</v>
      </c>
      <c r="I379" s="5"/>
      <c r="J379" s="5"/>
      <c r="K379" s="5">
        <v>208</v>
      </c>
      <c r="L379" s="5">
        <v>22</v>
      </c>
      <c r="M379" s="5">
        <v>3</v>
      </c>
      <c r="N379" s="5" t="s">
        <v>3</v>
      </c>
      <c r="O379" s="5">
        <v>-1</v>
      </c>
      <c r="P379" s="5">
        <f>Source!DN356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209</v>
      </c>
      <c r="F380" s="5">
        <f>ROUND(Source!W356,O380)</f>
        <v>0</v>
      </c>
      <c r="G380" s="5" t="s">
        <v>111</v>
      </c>
      <c r="H380" s="5" t="s">
        <v>112</v>
      </c>
      <c r="I380" s="5"/>
      <c r="J380" s="5"/>
      <c r="K380" s="5">
        <v>209</v>
      </c>
      <c r="L380" s="5">
        <v>23</v>
      </c>
      <c r="M380" s="5">
        <v>3</v>
      </c>
      <c r="N380" s="5" t="s">
        <v>3</v>
      </c>
      <c r="O380" s="5">
        <v>2</v>
      </c>
      <c r="P380" s="5">
        <f>ROUND(Source!DO356,O380)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233</v>
      </c>
      <c r="F381" s="5">
        <f>ROUND(Source!BD356,O381)</f>
        <v>0</v>
      </c>
      <c r="G381" s="5" t="s">
        <v>113</v>
      </c>
      <c r="H381" s="5" t="s">
        <v>114</v>
      </c>
      <c r="I381" s="5"/>
      <c r="J381" s="5"/>
      <c r="K381" s="5">
        <v>233</v>
      </c>
      <c r="L381" s="5">
        <v>24</v>
      </c>
      <c r="M381" s="5">
        <v>3</v>
      </c>
      <c r="N381" s="5" t="s">
        <v>3</v>
      </c>
      <c r="O381" s="5">
        <v>2</v>
      </c>
      <c r="P381" s="5">
        <f>ROUND(Source!EV356,O381)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210</v>
      </c>
      <c r="F382" s="5">
        <f>ROUND(Source!X356,O382)</f>
        <v>240.44</v>
      </c>
      <c r="G382" s="5" t="s">
        <v>115</v>
      </c>
      <c r="H382" s="5" t="s">
        <v>116</v>
      </c>
      <c r="I382" s="5"/>
      <c r="J382" s="5"/>
      <c r="K382" s="5">
        <v>210</v>
      </c>
      <c r="L382" s="5">
        <v>25</v>
      </c>
      <c r="M382" s="5">
        <v>3</v>
      </c>
      <c r="N382" s="5" t="s">
        <v>3</v>
      </c>
      <c r="O382" s="5">
        <v>2</v>
      </c>
      <c r="P382" s="5">
        <f>ROUND(Source!DP356,O382)</f>
        <v>5776.79</v>
      </c>
      <c r="Q382" s="5"/>
      <c r="R382" s="5"/>
      <c r="S382" s="5"/>
      <c r="T382" s="5"/>
      <c r="U382" s="5"/>
      <c r="V382" s="5"/>
      <c r="W382" s="5">
        <v>240.44</v>
      </c>
      <c r="X382" s="5">
        <v>1</v>
      </c>
      <c r="Y382" s="5">
        <v>240.44</v>
      </c>
      <c r="Z382" s="5">
        <v>5776.79</v>
      </c>
      <c r="AA382" s="5">
        <v>1</v>
      </c>
      <c r="AB382" s="5">
        <v>5776.79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211</v>
      </c>
      <c r="F383" s="5">
        <f>ROUND(Source!Y356,O383)</f>
        <v>282.02999999999997</v>
      </c>
      <c r="G383" s="5" t="s">
        <v>117</v>
      </c>
      <c r="H383" s="5" t="s">
        <v>118</v>
      </c>
      <c r="I383" s="5"/>
      <c r="J383" s="5"/>
      <c r="K383" s="5">
        <v>211</v>
      </c>
      <c r="L383" s="5">
        <v>26</v>
      </c>
      <c r="M383" s="5">
        <v>3</v>
      </c>
      <c r="N383" s="5" t="s">
        <v>3</v>
      </c>
      <c r="O383" s="5">
        <v>2</v>
      </c>
      <c r="P383" s="5">
        <f>ROUND(Source!DQ356,O383)</f>
        <v>3993.89</v>
      </c>
      <c r="Q383" s="5"/>
      <c r="R383" s="5"/>
      <c r="S383" s="5"/>
      <c r="T383" s="5"/>
      <c r="U383" s="5"/>
      <c r="V383" s="5"/>
      <c r="W383" s="5">
        <v>282.02999999999997</v>
      </c>
      <c r="X383" s="5">
        <v>1</v>
      </c>
      <c r="Y383" s="5">
        <v>282.02999999999997</v>
      </c>
      <c r="Z383" s="5">
        <v>3993.89</v>
      </c>
      <c r="AA383" s="5">
        <v>1</v>
      </c>
      <c r="AB383" s="5">
        <v>3993.89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224</v>
      </c>
      <c r="F384" s="5">
        <f>ROUND(Source!AR356,O384)</f>
        <v>34529.25</v>
      </c>
      <c r="G384" s="5" t="s">
        <v>119</v>
      </c>
      <c r="H384" s="5" t="s">
        <v>120</v>
      </c>
      <c r="I384" s="5"/>
      <c r="J384" s="5"/>
      <c r="K384" s="5">
        <v>224</v>
      </c>
      <c r="L384" s="5">
        <v>27</v>
      </c>
      <c r="M384" s="5">
        <v>3</v>
      </c>
      <c r="N384" s="5" t="s">
        <v>3</v>
      </c>
      <c r="O384" s="5">
        <v>2</v>
      </c>
      <c r="P384" s="5">
        <f>ROUND(Source!EJ356,O384)</f>
        <v>309522.40999999997</v>
      </c>
      <c r="Q384" s="5"/>
      <c r="R384" s="5"/>
      <c r="S384" s="5"/>
      <c r="T384" s="5"/>
      <c r="U384" s="5"/>
      <c r="V384" s="5"/>
      <c r="W384" s="5">
        <v>34529.25</v>
      </c>
      <c r="X384" s="5">
        <v>1</v>
      </c>
      <c r="Y384" s="5">
        <v>34529.25</v>
      </c>
      <c r="Z384" s="5">
        <v>309522.40999999997</v>
      </c>
      <c r="AA384" s="5">
        <v>1</v>
      </c>
      <c r="AB384" s="5">
        <v>309522.40999999997</v>
      </c>
    </row>
    <row r="386" spans="1:255" x14ac:dyDescent="0.2">
      <c r="A386" s="1">
        <v>4</v>
      </c>
      <c r="B386" s="1">
        <v>1</v>
      </c>
      <c r="C386" s="1"/>
      <c r="D386" s="1">
        <f>ROW(A425)</f>
        <v>425</v>
      </c>
      <c r="E386" s="1"/>
      <c r="F386" s="1" t="s">
        <v>15</v>
      </c>
      <c r="G386" s="1" t="s">
        <v>346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>
        <v>0</v>
      </c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3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3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55" x14ac:dyDescent="0.2">
      <c r="A388" s="3">
        <v>52</v>
      </c>
      <c r="B388" s="3">
        <f t="shared" ref="B388:G388" si="304">B425</f>
        <v>1</v>
      </c>
      <c r="C388" s="3">
        <f t="shared" si="304"/>
        <v>4</v>
      </c>
      <c r="D388" s="3">
        <f t="shared" si="304"/>
        <v>386</v>
      </c>
      <c r="E388" s="3">
        <f t="shared" si="304"/>
        <v>0</v>
      </c>
      <c r="F388" s="3" t="str">
        <f t="shared" si="304"/>
        <v>Новый раздел</v>
      </c>
      <c r="G388" s="3" t="str">
        <f t="shared" si="304"/>
        <v>Отопление</v>
      </c>
      <c r="H388" s="3"/>
      <c r="I388" s="3"/>
      <c r="J388" s="3"/>
      <c r="K388" s="3"/>
      <c r="L388" s="3"/>
      <c r="M388" s="3"/>
      <c r="N388" s="3"/>
      <c r="O388" s="3">
        <f t="shared" ref="O388:AT388" si="305">O425</f>
        <v>30813.34</v>
      </c>
      <c r="P388" s="3">
        <f t="shared" si="305"/>
        <v>29904.46</v>
      </c>
      <c r="Q388" s="3">
        <f t="shared" si="305"/>
        <v>173.72</v>
      </c>
      <c r="R388" s="3">
        <f t="shared" si="305"/>
        <v>25.36</v>
      </c>
      <c r="S388" s="3">
        <f t="shared" si="305"/>
        <v>735.16</v>
      </c>
      <c r="T388" s="3">
        <f t="shared" si="305"/>
        <v>0</v>
      </c>
      <c r="U388" s="3">
        <f t="shared" si="305"/>
        <v>60.219139999999996</v>
      </c>
      <c r="V388" s="3">
        <f t="shared" si="305"/>
        <v>0</v>
      </c>
      <c r="W388" s="3">
        <f t="shared" si="305"/>
        <v>0</v>
      </c>
      <c r="X388" s="3">
        <f t="shared" si="305"/>
        <v>918.96</v>
      </c>
      <c r="Y388" s="3">
        <f t="shared" si="305"/>
        <v>691.06</v>
      </c>
      <c r="Z388" s="3">
        <f t="shared" si="305"/>
        <v>0</v>
      </c>
      <c r="AA388" s="3">
        <f t="shared" si="305"/>
        <v>0</v>
      </c>
      <c r="AB388" s="3">
        <f t="shared" si="305"/>
        <v>30813.34</v>
      </c>
      <c r="AC388" s="3">
        <f t="shared" si="305"/>
        <v>29904.46</v>
      </c>
      <c r="AD388" s="3">
        <f t="shared" si="305"/>
        <v>173.72</v>
      </c>
      <c r="AE388" s="3">
        <f t="shared" si="305"/>
        <v>25.36</v>
      </c>
      <c r="AF388" s="3">
        <f t="shared" si="305"/>
        <v>735.16</v>
      </c>
      <c r="AG388" s="3">
        <f t="shared" si="305"/>
        <v>0</v>
      </c>
      <c r="AH388" s="3">
        <f t="shared" si="305"/>
        <v>60.219139999999996</v>
      </c>
      <c r="AI388" s="3">
        <f t="shared" si="305"/>
        <v>0</v>
      </c>
      <c r="AJ388" s="3">
        <f t="shared" si="305"/>
        <v>0</v>
      </c>
      <c r="AK388" s="3">
        <f t="shared" si="305"/>
        <v>918.96</v>
      </c>
      <c r="AL388" s="3">
        <f t="shared" si="305"/>
        <v>691.06</v>
      </c>
      <c r="AM388" s="3">
        <f t="shared" si="305"/>
        <v>0</v>
      </c>
      <c r="AN388" s="3">
        <f t="shared" si="305"/>
        <v>0</v>
      </c>
      <c r="AO388" s="3">
        <f t="shared" si="305"/>
        <v>0</v>
      </c>
      <c r="AP388" s="3">
        <f t="shared" si="305"/>
        <v>0</v>
      </c>
      <c r="AQ388" s="3">
        <f t="shared" si="305"/>
        <v>0</v>
      </c>
      <c r="AR388" s="3">
        <f t="shared" si="305"/>
        <v>32467.74</v>
      </c>
      <c r="AS388" s="3">
        <f t="shared" si="305"/>
        <v>32467.74</v>
      </c>
      <c r="AT388" s="3">
        <f t="shared" si="305"/>
        <v>0</v>
      </c>
      <c r="AU388" s="3">
        <f t="shared" ref="AU388:BZ388" si="306">AU425</f>
        <v>0</v>
      </c>
      <c r="AV388" s="3">
        <f t="shared" si="306"/>
        <v>29904.46</v>
      </c>
      <c r="AW388" s="3">
        <f t="shared" si="306"/>
        <v>29904.46</v>
      </c>
      <c r="AX388" s="3">
        <f t="shared" si="306"/>
        <v>0</v>
      </c>
      <c r="AY388" s="3">
        <f t="shared" si="306"/>
        <v>29904.46</v>
      </c>
      <c r="AZ388" s="3">
        <f t="shared" si="306"/>
        <v>0</v>
      </c>
      <c r="BA388" s="3">
        <f t="shared" si="306"/>
        <v>0</v>
      </c>
      <c r="BB388" s="3">
        <f t="shared" si="306"/>
        <v>0</v>
      </c>
      <c r="BC388" s="3">
        <f t="shared" si="306"/>
        <v>0</v>
      </c>
      <c r="BD388" s="3">
        <f t="shared" si="306"/>
        <v>0</v>
      </c>
      <c r="BE388" s="3">
        <f t="shared" si="306"/>
        <v>0</v>
      </c>
      <c r="BF388" s="3">
        <f t="shared" si="306"/>
        <v>0</v>
      </c>
      <c r="BG388" s="3">
        <f t="shared" si="306"/>
        <v>0</v>
      </c>
      <c r="BH388" s="3">
        <f t="shared" si="306"/>
        <v>0</v>
      </c>
      <c r="BI388" s="3">
        <f t="shared" si="306"/>
        <v>0</v>
      </c>
      <c r="BJ388" s="3">
        <f t="shared" si="306"/>
        <v>0</v>
      </c>
      <c r="BK388" s="3">
        <f t="shared" si="306"/>
        <v>0</v>
      </c>
      <c r="BL388" s="3">
        <f t="shared" si="306"/>
        <v>0</v>
      </c>
      <c r="BM388" s="3">
        <f t="shared" si="306"/>
        <v>0</v>
      </c>
      <c r="BN388" s="3">
        <f t="shared" si="306"/>
        <v>0</v>
      </c>
      <c r="BO388" s="3">
        <f t="shared" si="306"/>
        <v>0</v>
      </c>
      <c r="BP388" s="3">
        <f t="shared" si="306"/>
        <v>0</v>
      </c>
      <c r="BQ388" s="3">
        <f t="shared" si="306"/>
        <v>0</v>
      </c>
      <c r="BR388" s="3">
        <f t="shared" si="306"/>
        <v>0</v>
      </c>
      <c r="BS388" s="3">
        <f t="shared" si="306"/>
        <v>0</v>
      </c>
      <c r="BT388" s="3">
        <f t="shared" si="306"/>
        <v>0</v>
      </c>
      <c r="BU388" s="3">
        <f t="shared" si="306"/>
        <v>0</v>
      </c>
      <c r="BV388" s="3">
        <f t="shared" si="306"/>
        <v>0</v>
      </c>
      <c r="BW388" s="3">
        <f t="shared" si="306"/>
        <v>0</v>
      </c>
      <c r="BX388" s="3">
        <f t="shared" si="306"/>
        <v>0</v>
      </c>
      <c r="BY388" s="3">
        <f t="shared" si="306"/>
        <v>0</v>
      </c>
      <c r="BZ388" s="3">
        <f t="shared" si="306"/>
        <v>0</v>
      </c>
      <c r="CA388" s="3">
        <f t="shared" ref="CA388:DF388" si="307">CA425</f>
        <v>32467.74</v>
      </c>
      <c r="CB388" s="3">
        <f t="shared" si="307"/>
        <v>32467.74</v>
      </c>
      <c r="CC388" s="3">
        <f t="shared" si="307"/>
        <v>0</v>
      </c>
      <c r="CD388" s="3">
        <f t="shared" si="307"/>
        <v>0</v>
      </c>
      <c r="CE388" s="3">
        <f t="shared" si="307"/>
        <v>29904.46</v>
      </c>
      <c r="CF388" s="3">
        <f t="shared" si="307"/>
        <v>29904.46</v>
      </c>
      <c r="CG388" s="3">
        <f t="shared" si="307"/>
        <v>0</v>
      </c>
      <c r="CH388" s="3">
        <f t="shared" si="307"/>
        <v>29904.46</v>
      </c>
      <c r="CI388" s="3">
        <f t="shared" si="307"/>
        <v>0</v>
      </c>
      <c r="CJ388" s="3">
        <f t="shared" si="307"/>
        <v>0</v>
      </c>
      <c r="CK388" s="3">
        <f t="shared" si="307"/>
        <v>0</v>
      </c>
      <c r="CL388" s="3">
        <f t="shared" si="307"/>
        <v>0</v>
      </c>
      <c r="CM388" s="3">
        <f t="shared" si="307"/>
        <v>0</v>
      </c>
      <c r="CN388" s="3">
        <f t="shared" si="307"/>
        <v>0</v>
      </c>
      <c r="CO388" s="3">
        <f t="shared" si="307"/>
        <v>0</v>
      </c>
      <c r="CP388" s="3">
        <f t="shared" si="307"/>
        <v>0</v>
      </c>
      <c r="CQ388" s="3">
        <f t="shared" si="307"/>
        <v>0</v>
      </c>
      <c r="CR388" s="3">
        <f t="shared" si="307"/>
        <v>0</v>
      </c>
      <c r="CS388" s="3">
        <f t="shared" si="307"/>
        <v>0</v>
      </c>
      <c r="CT388" s="3">
        <f t="shared" si="307"/>
        <v>0</v>
      </c>
      <c r="CU388" s="3">
        <f t="shared" si="307"/>
        <v>0</v>
      </c>
      <c r="CV388" s="3">
        <f t="shared" si="307"/>
        <v>0</v>
      </c>
      <c r="CW388" s="3">
        <f t="shared" si="307"/>
        <v>0</v>
      </c>
      <c r="CX388" s="3">
        <f t="shared" si="307"/>
        <v>0</v>
      </c>
      <c r="CY388" s="3">
        <f t="shared" si="307"/>
        <v>0</v>
      </c>
      <c r="CZ388" s="3">
        <f t="shared" si="307"/>
        <v>0</v>
      </c>
      <c r="DA388" s="3">
        <f t="shared" si="307"/>
        <v>0</v>
      </c>
      <c r="DB388" s="3">
        <f t="shared" si="307"/>
        <v>0</v>
      </c>
      <c r="DC388" s="3">
        <f t="shared" si="307"/>
        <v>0</v>
      </c>
      <c r="DD388" s="3">
        <f t="shared" si="307"/>
        <v>0</v>
      </c>
      <c r="DE388" s="3">
        <f t="shared" si="307"/>
        <v>0</v>
      </c>
      <c r="DF388" s="3">
        <f t="shared" si="307"/>
        <v>0</v>
      </c>
      <c r="DG388" s="4">
        <f t="shared" ref="DG388:EL388" si="308">DG425</f>
        <v>325593.78000000003</v>
      </c>
      <c r="DH388" s="4">
        <f t="shared" si="308"/>
        <v>302273.75</v>
      </c>
      <c r="DI388" s="4">
        <f t="shared" si="308"/>
        <v>1978.34</v>
      </c>
      <c r="DJ388" s="4">
        <f t="shared" si="308"/>
        <v>736.2</v>
      </c>
      <c r="DK388" s="4">
        <f t="shared" si="308"/>
        <v>21341.69</v>
      </c>
      <c r="DL388" s="4">
        <f t="shared" si="308"/>
        <v>0</v>
      </c>
      <c r="DM388" s="4">
        <f t="shared" si="308"/>
        <v>60.219139999999996</v>
      </c>
      <c r="DN388" s="4">
        <f t="shared" si="308"/>
        <v>0</v>
      </c>
      <c r="DO388" s="4">
        <f t="shared" si="308"/>
        <v>0</v>
      </c>
      <c r="DP388" s="4">
        <f t="shared" si="308"/>
        <v>21981.95</v>
      </c>
      <c r="DQ388" s="4">
        <f t="shared" si="308"/>
        <v>9817.17</v>
      </c>
      <c r="DR388" s="4">
        <f t="shared" si="308"/>
        <v>0</v>
      </c>
      <c r="DS388" s="4">
        <f t="shared" si="308"/>
        <v>0</v>
      </c>
      <c r="DT388" s="4">
        <f t="shared" si="308"/>
        <v>325593.78000000003</v>
      </c>
      <c r="DU388" s="4">
        <f t="shared" si="308"/>
        <v>302273.75</v>
      </c>
      <c r="DV388" s="4">
        <f t="shared" si="308"/>
        <v>1978.34</v>
      </c>
      <c r="DW388" s="4">
        <f t="shared" si="308"/>
        <v>736.2</v>
      </c>
      <c r="DX388" s="4">
        <f t="shared" si="308"/>
        <v>21341.69</v>
      </c>
      <c r="DY388" s="4">
        <f t="shared" si="308"/>
        <v>0</v>
      </c>
      <c r="DZ388" s="4">
        <f t="shared" si="308"/>
        <v>60.219139999999996</v>
      </c>
      <c r="EA388" s="4">
        <f t="shared" si="308"/>
        <v>0</v>
      </c>
      <c r="EB388" s="4">
        <f t="shared" si="308"/>
        <v>0</v>
      </c>
      <c r="EC388" s="4">
        <f t="shared" si="308"/>
        <v>21981.95</v>
      </c>
      <c r="ED388" s="4">
        <f t="shared" si="308"/>
        <v>9817.17</v>
      </c>
      <c r="EE388" s="4">
        <f t="shared" si="308"/>
        <v>0</v>
      </c>
      <c r="EF388" s="4">
        <f t="shared" si="308"/>
        <v>0</v>
      </c>
      <c r="EG388" s="4">
        <f t="shared" si="308"/>
        <v>0</v>
      </c>
      <c r="EH388" s="4">
        <f t="shared" si="308"/>
        <v>0</v>
      </c>
      <c r="EI388" s="4">
        <f t="shared" si="308"/>
        <v>0</v>
      </c>
      <c r="EJ388" s="4">
        <f t="shared" si="308"/>
        <v>358570.82</v>
      </c>
      <c r="EK388" s="4">
        <f t="shared" si="308"/>
        <v>358570.82</v>
      </c>
      <c r="EL388" s="4">
        <f t="shared" si="308"/>
        <v>0</v>
      </c>
      <c r="EM388" s="4">
        <f t="shared" ref="EM388:FR388" si="309">EM425</f>
        <v>0</v>
      </c>
      <c r="EN388" s="4">
        <f t="shared" si="309"/>
        <v>302273.75</v>
      </c>
      <c r="EO388" s="4">
        <f t="shared" si="309"/>
        <v>302273.75</v>
      </c>
      <c r="EP388" s="4">
        <f t="shared" si="309"/>
        <v>0</v>
      </c>
      <c r="EQ388" s="4">
        <f t="shared" si="309"/>
        <v>302273.75</v>
      </c>
      <c r="ER388" s="4">
        <f t="shared" si="309"/>
        <v>0</v>
      </c>
      <c r="ES388" s="4">
        <f t="shared" si="309"/>
        <v>0</v>
      </c>
      <c r="ET388" s="4">
        <f t="shared" si="309"/>
        <v>0</v>
      </c>
      <c r="EU388" s="4">
        <f t="shared" si="309"/>
        <v>0</v>
      </c>
      <c r="EV388" s="4">
        <f t="shared" si="309"/>
        <v>0</v>
      </c>
      <c r="EW388" s="4">
        <f t="shared" si="309"/>
        <v>0</v>
      </c>
      <c r="EX388" s="4">
        <f t="shared" si="309"/>
        <v>0</v>
      </c>
      <c r="EY388" s="4">
        <f t="shared" si="309"/>
        <v>0</v>
      </c>
      <c r="EZ388" s="4">
        <f t="shared" si="309"/>
        <v>0</v>
      </c>
      <c r="FA388" s="4">
        <f t="shared" si="309"/>
        <v>0</v>
      </c>
      <c r="FB388" s="4">
        <f t="shared" si="309"/>
        <v>0</v>
      </c>
      <c r="FC388" s="4">
        <f t="shared" si="309"/>
        <v>0</v>
      </c>
      <c r="FD388" s="4">
        <f t="shared" si="309"/>
        <v>0</v>
      </c>
      <c r="FE388" s="4">
        <f t="shared" si="309"/>
        <v>0</v>
      </c>
      <c r="FF388" s="4">
        <f t="shared" si="309"/>
        <v>0</v>
      </c>
      <c r="FG388" s="4">
        <f t="shared" si="309"/>
        <v>0</v>
      </c>
      <c r="FH388" s="4">
        <f t="shared" si="309"/>
        <v>0</v>
      </c>
      <c r="FI388" s="4">
        <f t="shared" si="309"/>
        <v>0</v>
      </c>
      <c r="FJ388" s="4">
        <f t="shared" si="309"/>
        <v>0</v>
      </c>
      <c r="FK388" s="4">
        <f t="shared" si="309"/>
        <v>0</v>
      </c>
      <c r="FL388" s="4">
        <f t="shared" si="309"/>
        <v>0</v>
      </c>
      <c r="FM388" s="4">
        <f t="shared" si="309"/>
        <v>0</v>
      </c>
      <c r="FN388" s="4">
        <f t="shared" si="309"/>
        <v>0</v>
      </c>
      <c r="FO388" s="4">
        <f t="shared" si="309"/>
        <v>0</v>
      </c>
      <c r="FP388" s="4">
        <f t="shared" si="309"/>
        <v>0</v>
      </c>
      <c r="FQ388" s="4">
        <f t="shared" si="309"/>
        <v>0</v>
      </c>
      <c r="FR388" s="4">
        <f t="shared" si="309"/>
        <v>0</v>
      </c>
      <c r="FS388" s="4">
        <f t="shared" ref="FS388:GX388" si="310">FS425</f>
        <v>358570.82</v>
      </c>
      <c r="FT388" s="4">
        <f t="shared" si="310"/>
        <v>358570.82</v>
      </c>
      <c r="FU388" s="4">
        <f t="shared" si="310"/>
        <v>0</v>
      </c>
      <c r="FV388" s="4">
        <f t="shared" si="310"/>
        <v>0</v>
      </c>
      <c r="FW388" s="4">
        <f t="shared" si="310"/>
        <v>302273.75</v>
      </c>
      <c r="FX388" s="4">
        <f t="shared" si="310"/>
        <v>302273.75</v>
      </c>
      <c r="FY388" s="4">
        <f t="shared" si="310"/>
        <v>0</v>
      </c>
      <c r="FZ388" s="4">
        <f t="shared" si="310"/>
        <v>302273.75</v>
      </c>
      <c r="GA388" s="4">
        <f t="shared" si="310"/>
        <v>0</v>
      </c>
      <c r="GB388" s="4">
        <f t="shared" si="310"/>
        <v>0</v>
      </c>
      <c r="GC388" s="4">
        <f t="shared" si="310"/>
        <v>0</v>
      </c>
      <c r="GD388" s="4">
        <f t="shared" si="310"/>
        <v>0</v>
      </c>
      <c r="GE388" s="4">
        <f t="shared" si="310"/>
        <v>0</v>
      </c>
      <c r="GF388" s="4">
        <f t="shared" si="310"/>
        <v>0</v>
      </c>
      <c r="GG388" s="4">
        <f t="shared" si="310"/>
        <v>0</v>
      </c>
      <c r="GH388" s="4">
        <f t="shared" si="310"/>
        <v>0</v>
      </c>
      <c r="GI388" s="4">
        <f t="shared" si="310"/>
        <v>0</v>
      </c>
      <c r="GJ388" s="4">
        <f t="shared" si="310"/>
        <v>0</v>
      </c>
      <c r="GK388" s="4">
        <f t="shared" si="310"/>
        <v>0</v>
      </c>
      <c r="GL388" s="4">
        <f t="shared" si="310"/>
        <v>0</v>
      </c>
      <c r="GM388" s="4">
        <f t="shared" si="310"/>
        <v>0</v>
      </c>
      <c r="GN388" s="4">
        <f t="shared" si="310"/>
        <v>0</v>
      </c>
      <c r="GO388" s="4">
        <f t="shared" si="310"/>
        <v>0</v>
      </c>
      <c r="GP388" s="4">
        <f t="shared" si="310"/>
        <v>0</v>
      </c>
      <c r="GQ388" s="4">
        <f t="shared" si="310"/>
        <v>0</v>
      </c>
      <c r="GR388" s="4">
        <f t="shared" si="310"/>
        <v>0</v>
      </c>
      <c r="GS388" s="4">
        <f t="shared" si="310"/>
        <v>0</v>
      </c>
      <c r="GT388" s="4">
        <f t="shared" si="310"/>
        <v>0</v>
      </c>
      <c r="GU388" s="4">
        <f t="shared" si="310"/>
        <v>0</v>
      </c>
      <c r="GV388" s="4">
        <f t="shared" si="310"/>
        <v>0</v>
      </c>
      <c r="GW388" s="4">
        <f t="shared" si="310"/>
        <v>0</v>
      </c>
      <c r="GX388" s="4">
        <f t="shared" si="310"/>
        <v>0</v>
      </c>
    </row>
    <row r="390" spans="1:255" x14ac:dyDescent="0.2">
      <c r="A390" s="2">
        <v>17</v>
      </c>
      <c r="B390" s="2">
        <v>1</v>
      </c>
      <c r="C390" s="2">
        <f>ROW(SmtRes!A56)</f>
        <v>56</v>
      </c>
      <c r="D390" s="2">
        <f>ROW(EtalonRes!A69)</f>
        <v>69</v>
      </c>
      <c r="E390" s="2" t="s">
        <v>347</v>
      </c>
      <c r="F390" s="2" t="s">
        <v>348</v>
      </c>
      <c r="G390" s="2" t="s">
        <v>349</v>
      </c>
      <c r="H390" s="2" t="s">
        <v>323</v>
      </c>
      <c r="I390" s="2">
        <v>12</v>
      </c>
      <c r="J390" s="2">
        <v>0</v>
      </c>
      <c r="K390" s="2">
        <v>12</v>
      </c>
      <c r="L390" s="2"/>
      <c r="M390" s="2"/>
      <c r="N390" s="2"/>
      <c r="O390" s="2">
        <f t="shared" ref="O390:O423" si="311">ROUND(CP390,2)</f>
        <v>381.36</v>
      </c>
      <c r="P390" s="2">
        <f t="shared" ref="P390:P423" si="312">ROUND((ROUND((AC390*AW390*I390),2)*BC390),2)</f>
        <v>43.32</v>
      </c>
      <c r="Q390" s="2">
        <f t="shared" ref="Q390:Q423" si="313">(ROUND((ROUND(((ET390)*AV390*I390),2)*BB390),2)+ROUND((ROUND(((AE390-(EU390))*AV390*I390),2)*BS390),2))</f>
        <v>102.84</v>
      </c>
      <c r="R390" s="2">
        <f t="shared" ref="R390:R423" si="314">ROUND((ROUND((AE390*AV390*I390),2)*BS390),2)</f>
        <v>13.2</v>
      </c>
      <c r="S390" s="2">
        <f t="shared" ref="S390:S423" si="315">ROUND((ROUND((AF390*AV390*I390),2)*BA390),2)</f>
        <v>235.2</v>
      </c>
      <c r="T390" s="2">
        <f t="shared" ref="T390:T423" si="316">ROUND(CU390*I390,2)</f>
        <v>0</v>
      </c>
      <c r="U390" s="2">
        <f t="shared" ref="U390:U423" si="317">CV390*I390</f>
        <v>19.080000000000002</v>
      </c>
      <c r="V390" s="2">
        <f t="shared" ref="V390:V423" si="318">CW390*I390</f>
        <v>0</v>
      </c>
      <c r="W390" s="2">
        <f t="shared" ref="W390:W423" si="319">ROUND(CX390*I390,2)</f>
        <v>0</v>
      </c>
      <c r="X390" s="2">
        <f t="shared" ref="X390:X423" si="320">ROUND(CY390,2)</f>
        <v>294</v>
      </c>
      <c r="Y390" s="2">
        <f t="shared" ref="Y390:Y423" si="321">ROUND(CZ390,2)</f>
        <v>221.09</v>
      </c>
      <c r="Z390" s="2"/>
      <c r="AA390" s="2">
        <v>50449121</v>
      </c>
      <c r="AB390" s="2">
        <f t="shared" ref="AB390:AB423" si="322">ROUND((AC390+AD390+AF390),6)</f>
        <v>31.78</v>
      </c>
      <c r="AC390" s="2">
        <f t="shared" ref="AC390:AC423" si="323">ROUND((ES390),6)</f>
        <v>3.61</v>
      </c>
      <c r="AD390" s="2">
        <f t="shared" ref="AD390:AD423" si="324">ROUND((((ET390)-(EU390))+AE390),6)</f>
        <v>8.57</v>
      </c>
      <c r="AE390" s="2">
        <f t="shared" ref="AE390:AE423" si="325">ROUND((EU390),6)</f>
        <v>1.1000000000000001</v>
      </c>
      <c r="AF390" s="2">
        <f t="shared" ref="AF390:AF423" si="326">ROUND((EV390),6)</f>
        <v>19.600000000000001</v>
      </c>
      <c r="AG390" s="2">
        <f t="shared" ref="AG390:AG423" si="327">ROUND((AP390),6)</f>
        <v>0</v>
      </c>
      <c r="AH390" s="2">
        <f t="shared" ref="AH390:AH423" si="328">(EW390)</f>
        <v>1.59</v>
      </c>
      <c r="AI390" s="2">
        <f t="shared" ref="AI390:AI423" si="329">(EX390)</f>
        <v>0</v>
      </c>
      <c r="AJ390" s="2">
        <f t="shared" ref="AJ390:AJ423" si="330">(AS390)</f>
        <v>0</v>
      </c>
      <c r="AK390" s="2">
        <v>31.78</v>
      </c>
      <c r="AL390" s="2">
        <v>3.61</v>
      </c>
      <c r="AM390" s="2">
        <v>8.57</v>
      </c>
      <c r="AN390" s="2">
        <v>1.1000000000000001</v>
      </c>
      <c r="AO390" s="2">
        <v>19.600000000000001</v>
      </c>
      <c r="AP390" s="2">
        <v>0</v>
      </c>
      <c r="AQ390" s="2">
        <v>1.59</v>
      </c>
      <c r="AR390" s="2">
        <v>0</v>
      </c>
      <c r="AS390" s="2">
        <v>0</v>
      </c>
      <c r="AT390" s="2">
        <v>125</v>
      </c>
      <c r="AU390" s="2">
        <v>94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1</v>
      </c>
      <c r="BJ390" s="2" t="s">
        <v>350</v>
      </c>
      <c r="BK390" s="2"/>
      <c r="BL390" s="2"/>
      <c r="BM390" s="2">
        <v>137</v>
      </c>
      <c r="BN390" s="2">
        <v>0</v>
      </c>
      <c r="BO390" s="2" t="s">
        <v>3</v>
      </c>
      <c r="BP390" s="2">
        <v>0</v>
      </c>
      <c r="BQ390" s="2">
        <v>30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125</v>
      </c>
      <c r="CA390" s="2">
        <v>94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ref="CP390:CP423" si="331">(P390+Q390+S390)</f>
        <v>381.36</v>
      </c>
      <c r="CQ390" s="2">
        <f t="shared" ref="CQ390:CQ423" si="332">ROUND((ROUND((AC390*AW390*1),2)*BC390),2)</f>
        <v>3.61</v>
      </c>
      <c r="CR390" s="2">
        <f t="shared" ref="CR390:CR423" si="333">(ROUND((ROUND(((ET390)*AV390*1),2)*BB390),2)+ROUND((ROUND(((AE390-(EU390))*AV390*1),2)*BS390),2))</f>
        <v>8.57</v>
      </c>
      <c r="CS390" s="2">
        <f t="shared" ref="CS390:CS423" si="334">ROUND((ROUND((AE390*AV390*1),2)*BS390),2)</f>
        <v>1.1000000000000001</v>
      </c>
      <c r="CT390" s="2">
        <f t="shared" ref="CT390:CT423" si="335">ROUND((ROUND((AF390*AV390*1),2)*BA390),2)</f>
        <v>19.600000000000001</v>
      </c>
      <c r="CU390" s="2">
        <f t="shared" ref="CU390:CU423" si="336">AG390</f>
        <v>0</v>
      </c>
      <c r="CV390" s="2">
        <f t="shared" ref="CV390:CV423" si="337">(AH390*AV390)</f>
        <v>1.59</v>
      </c>
      <c r="CW390" s="2">
        <f t="shared" ref="CW390:CW423" si="338">AI390</f>
        <v>0</v>
      </c>
      <c r="CX390" s="2">
        <f t="shared" ref="CX390:CX423" si="339">AJ390</f>
        <v>0</v>
      </c>
      <c r="CY390" s="2">
        <f>((S390*BZ390)/100)</f>
        <v>294</v>
      </c>
      <c r="CZ390" s="2">
        <f>((S390*CA390)/100)</f>
        <v>221.08799999999999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323</v>
      </c>
      <c r="DW390" s="2" t="s">
        <v>323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49573452</v>
      </c>
      <c r="EF390" s="2">
        <v>30</v>
      </c>
      <c r="EG390" s="2" t="s">
        <v>23</v>
      </c>
      <c r="EH390" s="2">
        <v>0</v>
      </c>
      <c r="EI390" s="2" t="s">
        <v>3</v>
      </c>
      <c r="EJ390" s="2">
        <v>1</v>
      </c>
      <c r="EK390" s="2">
        <v>137</v>
      </c>
      <c r="EL390" s="2" t="s">
        <v>351</v>
      </c>
      <c r="EM390" s="2" t="s">
        <v>352</v>
      </c>
      <c r="EN390" s="2"/>
      <c r="EO390" s="2" t="s">
        <v>3</v>
      </c>
      <c r="EP390" s="2"/>
      <c r="EQ390" s="2">
        <v>0</v>
      </c>
      <c r="ER390" s="2">
        <v>31.78</v>
      </c>
      <c r="ES390" s="2">
        <v>3.61</v>
      </c>
      <c r="ET390" s="2">
        <v>8.57</v>
      </c>
      <c r="EU390" s="2">
        <v>1.1000000000000001</v>
      </c>
      <c r="EV390" s="2">
        <v>19.600000000000001</v>
      </c>
      <c r="EW390" s="2">
        <v>1.59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ref="FR390:FR423" si="340">ROUND(IF(BI390=3,GM390,0),2)</f>
        <v>0</v>
      </c>
      <c r="FS390" s="2">
        <v>0</v>
      </c>
      <c r="FT390" s="2"/>
      <c r="FU390" s="2"/>
      <c r="FV390" s="2"/>
      <c r="FW390" s="2"/>
      <c r="FX390" s="2">
        <v>125</v>
      </c>
      <c r="FY390" s="2">
        <v>94</v>
      </c>
      <c r="FZ390" s="2"/>
      <c r="GA390" s="2" t="s">
        <v>3</v>
      </c>
      <c r="GB390" s="2"/>
      <c r="GC390" s="2"/>
      <c r="GD390" s="2">
        <v>0</v>
      </c>
      <c r="GE390" s="2"/>
      <c r="GF390" s="2">
        <v>2103904662</v>
      </c>
      <c r="GG390" s="2">
        <v>2</v>
      </c>
      <c r="GH390" s="2">
        <v>1</v>
      </c>
      <c r="GI390" s="2">
        <v>-2</v>
      </c>
      <c r="GJ390" s="2">
        <v>0</v>
      </c>
      <c r="GK390" s="2">
        <f>ROUND(R390*(R12)/100,2)</f>
        <v>23.1</v>
      </c>
      <c r="GL390" s="2">
        <f t="shared" ref="GL390:GL423" si="341">ROUND(IF(AND(BH390=3,BI390=3,FS390&lt;&gt;0),P390,0),2)</f>
        <v>0</v>
      </c>
      <c r="GM390" s="2">
        <f t="shared" ref="GM390:GM423" si="342">ROUND(O390+X390+Y390+GK390,2)+GX390</f>
        <v>919.55</v>
      </c>
      <c r="GN390" s="2">
        <f t="shared" ref="GN390:GN423" si="343">IF(OR(BI390=0,BI390=1),GM390-GX390,0)</f>
        <v>919.55</v>
      </c>
      <c r="GO390" s="2">
        <f t="shared" ref="GO390:GO423" si="344">IF(BI390=2,GM390-GX390,0)</f>
        <v>0</v>
      </c>
      <c r="GP390" s="2">
        <f t="shared" ref="GP390:GP423" si="345">IF(BI390=4,GM390-GX390,0)</f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ref="GV390:GV423" si="346">ROUND((GT390),6)</f>
        <v>0</v>
      </c>
      <c r="GW390" s="2">
        <v>1</v>
      </c>
      <c r="GX390" s="2">
        <f t="shared" ref="GX390:GX423" si="347">ROUND(HC390*I390,2)</f>
        <v>0</v>
      </c>
      <c r="GY390" s="2"/>
      <c r="GZ390" s="2"/>
      <c r="HA390" s="2">
        <v>0</v>
      </c>
      <c r="HB390" s="2">
        <v>0</v>
      </c>
      <c r="HC390" s="2">
        <f t="shared" ref="HC390:HC423" si="348">GV390*GW390</f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ROW(SmtRes!A64)</f>
        <v>64</v>
      </c>
      <c r="D391">
        <f>ROW(EtalonRes!A78)</f>
        <v>78</v>
      </c>
      <c r="E391" t="s">
        <v>347</v>
      </c>
      <c r="F391" t="s">
        <v>348</v>
      </c>
      <c r="G391" t="s">
        <v>349</v>
      </c>
      <c r="H391" t="s">
        <v>323</v>
      </c>
      <c r="I391">
        <v>12</v>
      </c>
      <c r="J391">
        <v>0</v>
      </c>
      <c r="K391">
        <v>12</v>
      </c>
      <c r="O391">
        <f t="shared" si="311"/>
        <v>8142.3</v>
      </c>
      <c r="P391">
        <f t="shared" si="312"/>
        <v>194.51</v>
      </c>
      <c r="Q391">
        <f t="shared" si="313"/>
        <v>1119.93</v>
      </c>
      <c r="R391">
        <f t="shared" si="314"/>
        <v>383.2</v>
      </c>
      <c r="S391">
        <f t="shared" si="315"/>
        <v>6827.86</v>
      </c>
      <c r="T391">
        <f t="shared" si="316"/>
        <v>0</v>
      </c>
      <c r="U391">
        <f t="shared" si="317"/>
        <v>19.080000000000002</v>
      </c>
      <c r="V391">
        <f t="shared" si="318"/>
        <v>0</v>
      </c>
      <c r="W391">
        <f t="shared" si="319"/>
        <v>0</v>
      </c>
      <c r="X391">
        <f t="shared" si="320"/>
        <v>7032.7</v>
      </c>
      <c r="Y391">
        <f t="shared" si="321"/>
        <v>3140.82</v>
      </c>
      <c r="AA391">
        <v>50449122</v>
      </c>
      <c r="AB391">
        <f t="shared" si="322"/>
        <v>31.78</v>
      </c>
      <c r="AC391">
        <f t="shared" si="323"/>
        <v>3.61</v>
      </c>
      <c r="AD391">
        <f t="shared" si="324"/>
        <v>8.57</v>
      </c>
      <c r="AE391">
        <f t="shared" si="325"/>
        <v>1.1000000000000001</v>
      </c>
      <c r="AF391">
        <f t="shared" si="326"/>
        <v>19.600000000000001</v>
      </c>
      <c r="AG391">
        <f t="shared" si="327"/>
        <v>0</v>
      </c>
      <c r="AH391">
        <f t="shared" si="328"/>
        <v>1.59</v>
      </c>
      <c r="AI391">
        <f t="shared" si="329"/>
        <v>0</v>
      </c>
      <c r="AJ391">
        <f t="shared" si="330"/>
        <v>0</v>
      </c>
      <c r="AK391">
        <v>31.78</v>
      </c>
      <c r="AL391">
        <v>3.61</v>
      </c>
      <c r="AM391">
        <v>8.57</v>
      </c>
      <c r="AN391">
        <v>1.1000000000000001</v>
      </c>
      <c r="AO391">
        <v>19.600000000000001</v>
      </c>
      <c r="AP391">
        <v>0</v>
      </c>
      <c r="AQ391">
        <v>1.59</v>
      </c>
      <c r="AR391">
        <v>0</v>
      </c>
      <c r="AS391">
        <v>0</v>
      </c>
      <c r="AT391">
        <v>103</v>
      </c>
      <c r="AU391">
        <v>46</v>
      </c>
      <c r="AV391">
        <v>1</v>
      </c>
      <c r="AW391">
        <v>1</v>
      </c>
      <c r="AZ391">
        <v>1</v>
      </c>
      <c r="BA391">
        <v>29.03</v>
      </c>
      <c r="BB391">
        <v>10.89</v>
      </c>
      <c r="BC391">
        <v>4.49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350</v>
      </c>
      <c r="BM391">
        <v>137</v>
      </c>
      <c r="BN391">
        <v>0</v>
      </c>
      <c r="BO391" t="s">
        <v>348</v>
      </c>
      <c r="BP391">
        <v>1</v>
      </c>
      <c r="BQ391">
        <v>30</v>
      </c>
      <c r="BR391">
        <v>0</v>
      </c>
      <c r="BS391">
        <v>29.03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46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31"/>
        <v>8142.2999999999993</v>
      </c>
      <c r="CQ391">
        <f t="shared" si="332"/>
        <v>16.21</v>
      </c>
      <c r="CR391">
        <f t="shared" si="333"/>
        <v>93.33</v>
      </c>
      <c r="CS391">
        <f t="shared" si="334"/>
        <v>31.93</v>
      </c>
      <c r="CT391">
        <f t="shared" si="335"/>
        <v>568.99</v>
      </c>
      <c r="CU391">
        <f t="shared" si="336"/>
        <v>0</v>
      </c>
      <c r="CV391">
        <f t="shared" si="337"/>
        <v>1.59</v>
      </c>
      <c r="CW391">
        <f t="shared" si="338"/>
        <v>0</v>
      </c>
      <c r="CX391">
        <f t="shared" si="339"/>
        <v>0</v>
      </c>
      <c r="CY391">
        <f>S391*(BZ391/100)</f>
        <v>7032.6957999999995</v>
      </c>
      <c r="CZ391">
        <f>S391*(CA391/100)</f>
        <v>3140.8155999999999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125</v>
      </c>
      <c r="DO391">
        <v>94</v>
      </c>
      <c r="DP391">
        <v>1</v>
      </c>
      <c r="DQ391">
        <v>1</v>
      </c>
      <c r="DU391">
        <v>1013</v>
      </c>
      <c r="DV391" t="s">
        <v>323</v>
      </c>
      <c r="DW391" t="s">
        <v>323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49573452</v>
      </c>
      <c r="EF391">
        <v>30</v>
      </c>
      <c r="EG391" t="s">
        <v>23</v>
      </c>
      <c r="EH391">
        <v>0</v>
      </c>
      <c r="EI391" t="s">
        <v>3</v>
      </c>
      <c r="EJ391">
        <v>1</v>
      </c>
      <c r="EK391">
        <v>137</v>
      </c>
      <c r="EL391" t="s">
        <v>351</v>
      </c>
      <c r="EM391" t="s">
        <v>352</v>
      </c>
      <c r="EO391" t="s">
        <v>3</v>
      </c>
      <c r="EQ391">
        <v>0</v>
      </c>
      <c r="ER391">
        <v>31.78</v>
      </c>
      <c r="ES391">
        <v>3.61</v>
      </c>
      <c r="ET391">
        <v>8.57</v>
      </c>
      <c r="EU391">
        <v>1.1000000000000001</v>
      </c>
      <c r="EV391">
        <v>19.600000000000001</v>
      </c>
      <c r="EW391">
        <v>1.59</v>
      </c>
      <c r="EX391">
        <v>0</v>
      </c>
      <c r="EY391">
        <v>0</v>
      </c>
      <c r="FQ391">
        <v>0</v>
      </c>
      <c r="FR391">
        <f t="shared" si="340"/>
        <v>0</v>
      </c>
      <c r="FS391">
        <v>0</v>
      </c>
      <c r="FX391">
        <v>125</v>
      </c>
      <c r="FY391">
        <v>94</v>
      </c>
      <c r="GA391" t="s">
        <v>3</v>
      </c>
      <c r="GD391">
        <v>0</v>
      </c>
      <c r="GF391">
        <v>2103904662</v>
      </c>
      <c r="GG391">
        <v>2</v>
      </c>
      <c r="GH391">
        <v>1</v>
      </c>
      <c r="GI391">
        <v>2</v>
      </c>
      <c r="GJ391">
        <v>0</v>
      </c>
      <c r="GK391">
        <f>ROUND(R391*(S12)/100,2)</f>
        <v>613.12</v>
      </c>
      <c r="GL391">
        <f t="shared" si="341"/>
        <v>0</v>
      </c>
      <c r="GM391">
        <f t="shared" si="342"/>
        <v>18928.939999999999</v>
      </c>
      <c r="GN391">
        <f t="shared" si="343"/>
        <v>18928.939999999999</v>
      </c>
      <c r="GO391">
        <f t="shared" si="344"/>
        <v>0</v>
      </c>
      <c r="GP391">
        <f t="shared" si="345"/>
        <v>0</v>
      </c>
      <c r="GR391">
        <v>0</v>
      </c>
      <c r="GS391">
        <v>0</v>
      </c>
      <c r="GT391">
        <v>0</v>
      </c>
      <c r="GU391" t="s">
        <v>3</v>
      </c>
      <c r="GV391">
        <f t="shared" si="346"/>
        <v>0</v>
      </c>
      <c r="GW391">
        <v>1</v>
      </c>
      <c r="GX391">
        <f t="shared" si="347"/>
        <v>0</v>
      </c>
      <c r="HA391">
        <v>0</v>
      </c>
      <c r="HB391">
        <v>0</v>
      </c>
      <c r="HC391">
        <f t="shared" si="348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55" x14ac:dyDescent="0.2">
      <c r="A392" s="2">
        <v>18</v>
      </c>
      <c r="B392" s="2">
        <v>1</v>
      </c>
      <c r="C392" s="2">
        <v>55</v>
      </c>
      <c r="D392" s="2"/>
      <c r="E392" s="2" t="s">
        <v>353</v>
      </c>
      <c r="F392" s="2" t="s">
        <v>354</v>
      </c>
      <c r="G392" s="2" t="s">
        <v>355</v>
      </c>
      <c r="H392" s="2" t="s">
        <v>356</v>
      </c>
      <c r="I392" s="2">
        <f>I390*J392</f>
        <v>12</v>
      </c>
      <c r="J392" s="2">
        <v>1</v>
      </c>
      <c r="K392" s="2">
        <v>1</v>
      </c>
      <c r="L392" s="2"/>
      <c r="M392" s="2"/>
      <c r="N392" s="2"/>
      <c r="O392" s="2">
        <f t="shared" si="311"/>
        <v>1588.68</v>
      </c>
      <c r="P392" s="2">
        <f t="shared" si="312"/>
        <v>1588.68</v>
      </c>
      <c r="Q392" s="2">
        <f t="shared" si="313"/>
        <v>0</v>
      </c>
      <c r="R392" s="2">
        <f t="shared" si="314"/>
        <v>0</v>
      </c>
      <c r="S392" s="2">
        <f t="shared" si="315"/>
        <v>0</v>
      </c>
      <c r="T392" s="2">
        <f t="shared" si="316"/>
        <v>0</v>
      </c>
      <c r="U392" s="2">
        <f t="shared" si="317"/>
        <v>0</v>
      </c>
      <c r="V392" s="2">
        <f t="shared" si="318"/>
        <v>0</v>
      </c>
      <c r="W392" s="2">
        <f t="shared" si="319"/>
        <v>0</v>
      </c>
      <c r="X392" s="2">
        <f t="shared" si="320"/>
        <v>0</v>
      </c>
      <c r="Y392" s="2">
        <f t="shared" si="321"/>
        <v>0</v>
      </c>
      <c r="Z392" s="2"/>
      <c r="AA392" s="2">
        <v>50449121</v>
      </c>
      <c r="AB392" s="2">
        <f t="shared" si="322"/>
        <v>132.38999999999999</v>
      </c>
      <c r="AC392" s="2">
        <f t="shared" si="323"/>
        <v>132.38999999999999</v>
      </c>
      <c r="AD392" s="2">
        <f t="shared" si="324"/>
        <v>0</v>
      </c>
      <c r="AE392" s="2">
        <f t="shared" si="325"/>
        <v>0</v>
      </c>
      <c r="AF392" s="2">
        <f t="shared" si="326"/>
        <v>0</v>
      </c>
      <c r="AG392" s="2">
        <f t="shared" si="327"/>
        <v>0</v>
      </c>
      <c r="AH392" s="2">
        <f t="shared" si="328"/>
        <v>0</v>
      </c>
      <c r="AI392" s="2">
        <f t="shared" si="329"/>
        <v>0</v>
      </c>
      <c r="AJ392" s="2">
        <f t="shared" si="330"/>
        <v>0</v>
      </c>
      <c r="AK392" s="2">
        <v>132.38999999999999</v>
      </c>
      <c r="AL392" s="2">
        <v>132.38999999999999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125</v>
      </c>
      <c r="AU392" s="2">
        <v>94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1</v>
      </c>
      <c r="BJ392" s="2" t="s">
        <v>357</v>
      </c>
      <c r="BK392" s="2"/>
      <c r="BL392" s="2"/>
      <c r="BM392" s="2">
        <v>137</v>
      </c>
      <c r="BN392" s="2">
        <v>0</v>
      </c>
      <c r="BO392" s="2" t="s">
        <v>3</v>
      </c>
      <c r="BP392" s="2">
        <v>0</v>
      </c>
      <c r="BQ392" s="2">
        <v>30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125</v>
      </c>
      <c r="CA392" s="2">
        <v>94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31"/>
        <v>1588.68</v>
      </c>
      <c r="CQ392" s="2">
        <f t="shared" si="332"/>
        <v>132.38999999999999</v>
      </c>
      <c r="CR392" s="2">
        <f t="shared" si="333"/>
        <v>0</v>
      </c>
      <c r="CS392" s="2">
        <f t="shared" si="334"/>
        <v>0</v>
      </c>
      <c r="CT392" s="2">
        <f t="shared" si="335"/>
        <v>0</v>
      </c>
      <c r="CU392" s="2">
        <f t="shared" si="336"/>
        <v>0</v>
      </c>
      <c r="CV392" s="2">
        <f t="shared" si="337"/>
        <v>0</v>
      </c>
      <c r="CW392" s="2">
        <f t="shared" si="338"/>
        <v>0</v>
      </c>
      <c r="CX392" s="2">
        <f t="shared" si="339"/>
        <v>0</v>
      </c>
      <c r="CY392" s="2">
        <f>((S392*BZ392)/100)</f>
        <v>0</v>
      </c>
      <c r="CZ392" s="2">
        <f>((S392*CA392)/100)</f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1010</v>
      </c>
      <c r="DV392" s="2" t="s">
        <v>356</v>
      </c>
      <c r="DW392" s="2" t="s">
        <v>356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49573452</v>
      </c>
      <c r="EF392" s="2">
        <v>30</v>
      </c>
      <c r="EG392" s="2" t="s">
        <v>23</v>
      </c>
      <c r="EH392" s="2">
        <v>0</v>
      </c>
      <c r="EI392" s="2" t="s">
        <v>3</v>
      </c>
      <c r="EJ392" s="2">
        <v>1</v>
      </c>
      <c r="EK392" s="2">
        <v>137</v>
      </c>
      <c r="EL392" s="2" t="s">
        <v>351</v>
      </c>
      <c r="EM392" s="2" t="s">
        <v>352</v>
      </c>
      <c r="EN392" s="2"/>
      <c r="EO392" s="2" t="s">
        <v>3</v>
      </c>
      <c r="EP392" s="2"/>
      <c r="EQ392" s="2">
        <v>0</v>
      </c>
      <c r="ER392" s="2">
        <v>132.38999999999999</v>
      </c>
      <c r="ES392" s="2">
        <v>132.38999999999999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340"/>
        <v>0</v>
      </c>
      <c r="FS392" s="2">
        <v>0</v>
      </c>
      <c r="FT392" s="2"/>
      <c r="FU392" s="2"/>
      <c r="FV392" s="2"/>
      <c r="FW392" s="2"/>
      <c r="FX392" s="2">
        <v>125</v>
      </c>
      <c r="FY392" s="2">
        <v>94</v>
      </c>
      <c r="FZ392" s="2"/>
      <c r="GA392" s="2" t="s">
        <v>3</v>
      </c>
      <c r="GB392" s="2"/>
      <c r="GC392" s="2"/>
      <c r="GD392" s="2">
        <v>0</v>
      </c>
      <c r="GE392" s="2"/>
      <c r="GF392" s="2">
        <v>-1795780145</v>
      </c>
      <c r="GG392" s="2">
        <v>2</v>
      </c>
      <c r="GH392" s="2">
        <v>1</v>
      </c>
      <c r="GI392" s="2">
        <v>-2</v>
      </c>
      <c r="GJ392" s="2">
        <v>0</v>
      </c>
      <c r="GK392" s="2">
        <f>ROUND(R392*(R12)/100,2)</f>
        <v>0</v>
      </c>
      <c r="GL392" s="2">
        <f t="shared" si="341"/>
        <v>0</v>
      </c>
      <c r="GM392" s="2">
        <f t="shared" si="342"/>
        <v>1588.68</v>
      </c>
      <c r="GN392" s="2">
        <f t="shared" si="343"/>
        <v>1588.68</v>
      </c>
      <c r="GO392" s="2">
        <f t="shared" si="344"/>
        <v>0</v>
      </c>
      <c r="GP392" s="2">
        <f t="shared" si="345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46"/>
        <v>0</v>
      </c>
      <c r="GW392" s="2">
        <v>1</v>
      </c>
      <c r="GX392" s="2">
        <f t="shared" si="347"/>
        <v>0</v>
      </c>
      <c r="GY392" s="2"/>
      <c r="GZ392" s="2"/>
      <c r="HA392" s="2">
        <v>0</v>
      </c>
      <c r="HB392" s="2">
        <v>0</v>
      </c>
      <c r="HC392" s="2">
        <f t="shared" si="348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18</v>
      </c>
      <c r="B393">
        <v>1</v>
      </c>
      <c r="C393">
        <v>63</v>
      </c>
      <c r="E393" t="s">
        <v>353</v>
      </c>
      <c r="F393" t="s">
        <v>354</v>
      </c>
      <c r="G393" t="s">
        <v>355</v>
      </c>
      <c r="H393" t="s">
        <v>356</v>
      </c>
      <c r="I393">
        <f>I391*J393</f>
        <v>12</v>
      </c>
      <c r="J393">
        <v>1</v>
      </c>
      <c r="K393">
        <v>1</v>
      </c>
      <c r="O393">
        <f t="shared" si="311"/>
        <v>7689.21</v>
      </c>
      <c r="P393">
        <f t="shared" si="312"/>
        <v>7689.21</v>
      </c>
      <c r="Q393">
        <f t="shared" si="313"/>
        <v>0</v>
      </c>
      <c r="R393">
        <f t="shared" si="314"/>
        <v>0</v>
      </c>
      <c r="S393">
        <f t="shared" si="315"/>
        <v>0</v>
      </c>
      <c r="T393">
        <f t="shared" si="316"/>
        <v>0</v>
      </c>
      <c r="U393">
        <f t="shared" si="317"/>
        <v>0</v>
      </c>
      <c r="V393">
        <f t="shared" si="318"/>
        <v>0</v>
      </c>
      <c r="W393">
        <f t="shared" si="319"/>
        <v>0</v>
      </c>
      <c r="X393">
        <f t="shared" si="320"/>
        <v>0</v>
      </c>
      <c r="Y393">
        <f t="shared" si="321"/>
        <v>0</v>
      </c>
      <c r="AA393">
        <v>50449122</v>
      </c>
      <c r="AB393">
        <f t="shared" si="322"/>
        <v>132.38999999999999</v>
      </c>
      <c r="AC393">
        <f t="shared" si="323"/>
        <v>132.38999999999999</v>
      </c>
      <c r="AD393">
        <f t="shared" si="324"/>
        <v>0</v>
      </c>
      <c r="AE393">
        <f t="shared" si="325"/>
        <v>0</v>
      </c>
      <c r="AF393">
        <f t="shared" si="326"/>
        <v>0</v>
      </c>
      <c r="AG393">
        <f t="shared" si="327"/>
        <v>0</v>
      </c>
      <c r="AH393">
        <f t="shared" si="328"/>
        <v>0</v>
      </c>
      <c r="AI393">
        <f t="shared" si="329"/>
        <v>0</v>
      </c>
      <c r="AJ393">
        <f t="shared" si="330"/>
        <v>0</v>
      </c>
      <c r="AK393">
        <v>132.38999999999999</v>
      </c>
      <c r="AL393">
        <v>132.38999999999999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4.84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357</v>
      </c>
      <c r="BM393">
        <v>137</v>
      </c>
      <c r="BN393">
        <v>0</v>
      </c>
      <c r="BO393" t="s">
        <v>354</v>
      </c>
      <c r="BP393">
        <v>1</v>
      </c>
      <c r="BQ393">
        <v>30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31"/>
        <v>7689.21</v>
      </c>
      <c r="CQ393">
        <f t="shared" si="332"/>
        <v>640.77</v>
      </c>
      <c r="CR393">
        <f t="shared" si="333"/>
        <v>0</v>
      </c>
      <c r="CS393">
        <f t="shared" si="334"/>
        <v>0</v>
      </c>
      <c r="CT393">
        <f t="shared" si="335"/>
        <v>0</v>
      </c>
      <c r="CU393">
        <f t="shared" si="336"/>
        <v>0</v>
      </c>
      <c r="CV393">
        <f t="shared" si="337"/>
        <v>0</v>
      </c>
      <c r="CW393">
        <f t="shared" si="338"/>
        <v>0</v>
      </c>
      <c r="CX393">
        <f t="shared" si="339"/>
        <v>0</v>
      </c>
      <c r="CY393">
        <f>S393*(BZ393/100)</f>
        <v>0</v>
      </c>
      <c r="CZ393">
        <f>S393*(CA393/100)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125</v>
      </c>
      <c r="DO393">
        <v>94</v>
      </c>
      <c r="DP393">
        <v>1</v>
      </c>
      <c r="DQ393">
        <v>1</v>
      </c>
      <c r="DU393">
        <v>1010</v>
      </c>
      <c r="DV393" t="s">
        <v>356</v>
      </c>
      <c r="DW393" t="s">
        <v>356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49573452</v>
      </c>
      <c r="EF393">
        <v>30</v>
      </c>
      <c r="EG393" t="s">
        <v>23</v>
      </c>
      <c r="EH393">
        <v>0</v>
      </c>
      <c r="EI393" t="s">
        <v>3</v>
      </c>
      <c r="EJ393">
        <v>1</v>
      </c>
      <c r="EK393">
        <v>137</v>
      </c>
      <c r="EL393" t="s">
        <v>351</v>
      </c>
      <c r="EM393" t="s">
        <v>352</v>
      </c>
      <c r="EO393" t="s">
        <v>3</v>
      </c>
      <c r="EQ393">
        <v>0</v>
      </c>
      <c r="ER393">
        <v>132.38999999999999</v>
      </c>
      <c r="ES393">
        <v>132.38999999999999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f t="shared" si="340"/>
        <v>0</v>
      </c>
      <c r="FS393">
        <v>0</v>
      </c>
      <c r="FX393">
        <v>125</v>
      </c>
      <c r="FY393">
        <v>94</v>
      </c>
      <c r="GA393" t="s">
        <v>3</v>
      </c>
      <c r="GD393">
        <v>0</v>
      </c>
      <c r="GF393">
        <v>-1795780145</v>
      </c>
      <c r="GG393">
        <v>2</v>
      </c>
      <c r="GH393">
        <v>1</v>
      </c>
      <c r="GI393">
        <v>2</v>
      </c>
      <c r="GJ393">
        <v>0</v>
      </c>
      <c r="GK393">
        <f>ROUND(R393*(S12)/100,2)</f>
        <v>0</v>
      </c>
      <c r="GL393">
        <f t="shared" si="341"/>
        <v>0</v>
      </c>
      <c r="GM393">
        <f t="shared" si="342"/>
        <v>7689.21</v>
      </c>
      <c r="GN393">
        <f t="shared" si="343"/>
        <v>7689.21</v>
      </c>
      <c r="GO393">
        <f t="shared" si="344"/>
        <v>0</v>
      </c>
      <c r="GP393">
        <f t="shared" si="345"/>
        <v>0</v>
      </c>
      <c r="GR393">
        <v>0</v>
      </c>
      <c r="GS393">
        <v>0</v>
      </c>
      <c r="GT393">
        <v>0</v>
      </c>
      <c r="GU393" t="s">
        <v>3</v>
      </c>
      <c r="GV393">
        <f t="shared" si="346"/>
        <v>0</v>
      </c>
      <c r="GW393">
        <v>1</v>
      </c>
      <c r="GX393">
        <f t="shared" si="347"/>
        <v>0</v>
      </c>
      <c r="HA393">
        <v>0</v>
      </c>
      <c r="HB393">
        <v>0</v>
      </c>
      <c r="HC393">
        <f t="shared" si="348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ROW(SmtRes!A78)</f>
        <v>78</v>
      </c>
      <c r="D394" s="2">
        <f>ROW(EtalonRes!A92)</f>
        <v>92</v>
      </c>
      <c r="E394" s="2" t="s">
        <v>358</v>
      </c>
      <c r="F394" s="2" t="s">
        <v>359</v>
      </c>
      <c r="G394" s="2" t="s">
        <v>360</v>
      </c>
      <c r="H394" s="2" t="s">
        <v>361</v>
      </c>
      <c r="I394" s="2">
        <f>ROUND(59.3/100,9)</f>
        <v>0.59299999999999997</v>
      </c>
      <c r="J394" s="2">
        <v>0</v>
      </c>
      <c r="K394" s="2">
        <f>ROUND(59.3/100,9)</f>
        <v>0.59299999999999997</v>
      </c>
      <c r="L394" s="2"/>
      <c r="M394" s="2"/>
      <c r="N394" s="2"/>
      <c r="O394" s="2">
        <f t="shared" si="311"/>
        <v>185.52</v>
      </c>
      <c r="P394" s="2">
        <f t="shared" si="312"/>
        <v>72.349999999999994</v>
      </c>
      <c r="Q394" s="2">
        <f t="shared" si="313"/>
        <v>14.34</v>
      </c>
      <c r="R394" s="2">
        <f t="shared" si="314"/>
        <v>0.9</v>
      </c>
      <c r="S394" s="2">
        <f t="shared" si="315"/>
        <v>98.83</v>
      </c>
      <c r="T394" s="2">
        <f t="shared" si="316"/>
        <v>0</v>
      </c>
      <c r="U394" s="2">
        <f t="shared" si="317"/>
        <v>8.01736</v>
      </c>
      <c r="V394" s="2">
        <f t="shared" si="318"/>
        <v>0</v>
      </c>
      <c r="W394" s="2">
        <f t="shared" si="319"/>
        <v>0</v>
      </c>
      <c r="X394" s="2">
        <f t="shared" si="320"/>
        <v>123.54</v>
      </c>
      <c r="Y394" s="2">
        <f t="shared" si="321"/>
        <v>92.9</v>
      </c>
      <c r="Z394" s="2"/>
      <c r="AA394" s="2">
        <v>50449121</v>
      </c>
      <c r="AB394" s="2">
        <f t="shared" si="322"/>
        <v>312.85000000000002</v>
      </c>
      <c r="AC394" s="2">
        <f t="shared" si="323"/>
        <v>122.01</v>
      </c>
      <c r="AD394" s="2">
        <f t="shared" si="324"/>
        <v>24.18</v>
      </c>
      <c r="AE394" s="2">
        <f t="shared" si="325"/>
        <v>1.51</v>
      </c>
      <c r="AF394" s="2">
        <f t="shared" si="326"/>
        <v>166.66</v>
      </c>
      <c r="AG394" s="2">
        <f t="shared" si="327"/>
        <v>0</v>
      </c>
      <c r="AH394" s="2">
        <f t="shared" si="328"/>
        <v>13.52</v>
      </c>
      <c r="AI394" s="2">
        <f t="shared" si="329"/>
        <v>0</v>
      </c>
      <c r="AJ394" s="2">
        <f t="shared" si="330"/>
        <v>0</v>
      </c>
      <c r="AK394" s="2">
        <v>312.85000000000002</v>
      </c>
      <c r="AL394" s="2">
        <v>122.01</v>
      </c>
      <c r="AM394" s="2">
        <v>24.18</v>
      </c>
      <c r="AN394" s="2">
        <v>1.51</v>
      </c>
      <c r="AO394" s="2">
        <v>166.66</v>
      </c>
      <c r="AP394" s="2">
        <v>0</v>
      </c>
      <c r="AQ394" s="2">
        <v>13.52</v>
      </c>
      <c r="AR394" s="2">
        <v>0</v>
      </c>
      <c r="AS394" s="2">
        <v>0</v>
      </c>
      <c r="AT394" s="2">
        <v>125</v>
      </c>
      <c r="AU394" s="2">
        <v>94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1</v>
      </c>
      <c r="BJ394" s="2" t="s">
        <v>362</v>
      </c>
      <c r="BK394" s="2"/>
      <c r="BL394" s="2"/>
      <c r="BM394" s="2">
        <v>1833</v>
      </c>
      <c r="BN394" s="2">
        <v>0</v>
      </c>
      <c r="BO394" s="2" t="s">
        <v>3</v>
      </c>
      <c r="BP394" s="2">
        <v>0</v>
      </c>
      <c r="BQ394" s="2">
        <v>30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125</v>
      </c>
      <c r="CA394" s="2">
        <v>94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31"/>
        <v>185.51999999999998</v>
      </c>
      <c r="CQ394" s="2">
        <f t="shared" si="332"/>
        <v>122.01</v>
      </c>
      <c r="CR394" s="2">
        <f t="shared" si="333"/>
        <v>24.18</v>
      </c>
      <c r="CS394" s="2">
        <f t="shared" si="334"/>
        <v>1.51</v>
      </c>
      <c r="CT394" s="2">
        <f t="shared" si="335"/>
        <v>166.66</v>
      </c>
      <c r="CU394" s="2">
        <f t="shared" si="336"/>
        <v>0</v>
      </c>
      <c r="CV394" s="2">
        <f t="shared" si="337"/>
        <v>13.52</v>
      </c>
      <c r="CW394" s="2">
        <f t="shared" si="338"/>
        <v>0</v>
      </c>
      <c r="CX394" s="2">
        <f t="shared" si="339"/>
        <v>0</v>
      </c>
      <c r="CY394" s="2">
        <f>((S394*BZ394)/100)</f>
        <v>123.53749999999999</v>
      </c>
      <c r="CZ394" s="2">
        <f>((S394*CA394)/100)</f>
        <v>92.900199999999998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361</v>
      </c>
      <c r="DW394" s="2" t="s">
        <v>361</v>
      </c>
      <c r="DX394" s="2">
        <v>100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49575149</v>
      </c>
      <c r="EF394" s="2">
        <v>30</v>
      </c>
      <c r="EG394" s="2" t="s">
        <v>23</v>
      </c>
      <c r="EH394" s="2">
        <v>0</v>
      </c>
      <c r="EI394" s="2" t="s">
        <v>3</v>
      </c>
      <c r="EJ394" s="2">
        <v>1</v>
      </c>
      <c r="EK394" s="2">
        <v>1833</v>
      </c>
      <c r="EL394" s="2" t="s">
        <v>363</v>
      </c>
      <c r="EM394" s="2" t="s">
        <v>364</v>
      </c>
      <c r="EN394" s="2"/>
      <c r="EO394" s="2" t="s">
        <v>3</v>
      </c>
      <c r="EP394" s="2"/>
      <c r="EQ394" s="2">
        <v>0</v>
      </c>
      <c r="ER394" s="2">
        <v>312.85000000000002</v>
      </c>
      <c r="ES394" s="2">
        <v>122.01</v>
      </c>
      <c r="ET394" s="2">
        <v>24.18</v>
      </c>
      <c r="EU394" s="2">
        <v>1.51</v>
      </c>
      <c r="EV394" s="2">
        <v>166.66</v>
      </c>
      <c r="EW394" s="2">
        <v>13.52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340"/>
        <v>0</v>
      </c>
      <c r="FS394" s="2">
        <v>0</v>
      </c>
      <c r="FT394" s="2"/>
      <c r="FU394" s="2"/>
      <c r="FV394" s="2"/>
      <c r="FW394" s="2"/>
      <c r="FX394" s="2">
        <v>125</v>
      </c>
      <c r="FY394" s="2">
        <v>94</v>
      </c>
      <c r="FZ394" s="2"/>
      <c r="GA394" s="2" t="s">
        <v>3</v>
      </c>
      <c r="GB394" s="2"/>
      <c r="GC394" s="2"/>
      <c r="GD394" s="2">
        <v>0</v>
      </c>
      <c r="GE394" s="2"/>
      <c r="GF394" s="2">
        <v>1836942512</v>
      </c>
      <c r="GG394" s="2">
        <v>2</v>
      </c>
      <c r="GH394" s="2">
        <v>1</v>
      </c>
      <c r="GI394" s="2">
        <v>-2</v>
      </c>
      <c r="GJ394" s="2">
        <v>0</v>
      </c>
      <c r="GK394" s="2">
        <f>ROUND(R394*(R12)/100,2)</f>
        <v>1.58</v>
      </c>
      <c r="GL394" s="2">
        <f t="shared" si="341"/>
        <v>0</v>
      </c>
      <c r="GM394" s="2">
        <f t="shared" si="342"/>
        <v>403.54</v>
      </c>
      <c r="GN394" s="2">
        <f t="shared" si="343"/>
        <v>403.54</v>
      </c>
      <c r="GO394" s="2">
        <f t="shared" si="344"/>
        <v>0</v>
      </c>
      <c r="GP394" s="2">
        <f t="shared" si="345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346"/>
        <v>0</v>
      </c>
      <c r="GW394" s="2">
        <v>1</v>
      </c>
      <c r="GX394" s="2">
        <f t="shared" si="347"/>
        <v>0</v>
      </c>
      <c r="GY394" s="2"/>
      <c r="GZ394" s="2"/>
      <c r="HA394" s="2">
        <v>0</v>
      </c>
      <c r="HB394" s="2">
        <v>0</v>
      </c>
      <c r="HC394" s="2">
        <f t="shared" si="348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ROW(SmtRes!A92)</f>
        <v>92</v>
      </c>
      <c r="D395">
        <f>ROW(EtalonRes!A106)</f>
        <v>106</v>
      </c>
      <c r="E395" t="s">
        <v>358</v>
      </c>
      <c r="F395" t="s">
        <v>359</v>
      </c>
      <c r="G395" t="s">
        <v>360</v>
      </c>
      <c r="H395" t="s">
        <v>361</v>
      </c>
      <c r="I395">
        <f>ROUND(59.3/100,9)</f>
        <v>0.59299999999999997</v>
      </c>
      <c r="J395">
        <v>0</v>
      </c>
      <c r="K395">
        <f>ROUND(59.3/100,9)</f>
        <v>0.59299999999999997</v>
      </c>
      <c r="O395">
        <f t="shared" si="311"/>
        <v>3224.28</v>
      </c>
      <c r="P395">
        <f t="shared" si="312"/>
        <v>212.71</v>
      </c>
      <c r="Q395">
        <f t="shared" si="313"/>
        <v>142.54</v>
      </c>
      <c r="R395">
        <f t="shared" si="314"/>
        <v>26.13</v>
      </c>
      <c r="S395">
        <f t="shared" si="315"/>
        <v>2869.03</v>
      </c>
      <c r="T395">
        <f t="shared" si="316"/>
        <v>0</v>
      </c>
      <c r="U395">
        <f t="shared" si="317"/>
        <v>8.01736</v>
      </c>
      <c r="V395">
        <f t="shared" si="318"/>
        <v>0</v>
      </c>
      <c r="W395">
        <f t="shared" si="319"/>
        <v>0</v>
      </c>
      <c r="X395">
        <f t="shared" si="320"/>
        <v>2955.1</v>
      </c>
      <c r="Y395">
        <f t="shared" si="321"/>
        <v>1319.75</v>
      </c>
      <c r="AA395">
        <v>50449122</v>
      </c>
      <c r="AB395">
        <f t="shared" si="322"/>
        <v>312.85000000000002</v>
      </c>
      <c r="AC395">
        <f t="shared" si="323"/>
        <v>122.01</v>
      </c>
      <c r="AD395">
        <f t="shared" si="324"/>
        <v>24.18</v>
      </c>
      <c r="AE395">
        <f t="shared" si="325"/>
        <v>1.51</v>
      </c>
      <c r="AF395">
        <f t="shared" si="326"/>
        <v>166.66</v>
      </c>
      <c r="AG395">
        <f t="shared" si="327"/>
        <v>0</v>
      </c>
      <c r="AH395">
        <f t="shared" si="328"/>
        <v>13.52</v>
      </c>
      <c r="AI395">
        <f t="shared" si="329"/>
        <v>0</v>
      </c>
      <c r="AJ395">
        <f t="shared" si="330"/>
        <v>0</v>
      </c>
      <c r="AK395">
        <v>312.85000000000002</v>
      </c>
      <c r="AL395">
        <v>122.01</v>
      </c>
      <c r="AM395">
        <v>24.18</v>
      </c>
      <c r="AN395">
        <v>1.51</v>
      </c>
      <c r="AO395">
        <v>166.66</v>
      </c>
      <c r="AP395">
        <v>0</v>
      </c>
      <c r="AQ395">
        <v>13.52</v>
      </c>
      <c r="AR395">
        <v>0</v>
      </c>
      <c r="AS395">
        <v>0</v>
      </c>
      <c r="AT395">
        <v>103</v>
      </c>
      <c r="AU395">
        <v>46</v>
      </c>
      <c r="AV395">
        <v>1</v>
      </c>
      <c r="AW395">
        <v>1</v>
      </c>
      <c r="AZ395">
        <v>1</v>
      </c>
      <c r="BA395">
        <v>29.03</v>
      </c>
      <c r="BB395">
        <v>9.94</v>
      </c>
      <c r="BC395">
        <v>2.94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362</v>
      </c>
      <c r="BM395">
        <v>1833</v>
      </c>
      <c r="BN395">
        <v>0</v>
      </c>
      <c r="BO395" t="s">
        <v>359</v>
      </c>
      <c r="BP395">
        <v>1</v>
      </c>
      <c r="BQ395">
        <v>30</v>
      </c>
      <c r="BR395">
        <v>0</v>
      </c>
      <c r="BS395">
        <v>29.03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46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31"/>
        <v>3224.28</v>
      </c>
      <c r="CQ395">
        <f t="shared" si="332"/>
        <v>358.71</v>
      </c>
      <c r="CR395">
        <f t="shared" si="333"/>
        <v>240.35</v>
      </c>
      <c r="CS395">
        <f t="shared" si="334"/>
        <v>43.84</v>
      </c>
      <c r="CT395">
        <f t="shared" si="335"/>
        <v>4838.1400000000003</v>
      </c>
      <c r="CU395">
        <f t="shared" si="336"/>
        <v>0</v>
      </c>
      <c r="CV395">
        <f t="shared" si="337"/>
        <v>13.52</v>
      </c>
      <c r="CW395">
        <f t="shared" si="338"/>
        <v>0</v>
      </c>
      <c r="CX395">
        <f t="shared" si="339"/>
        <v>0</v>
      </c>
      <c r="CY395">
        <f>S395*(BZ395/100)</f>
        <v>2955.1009000000004</v>
      </c>
      <c r="CZ395">
        <f>S395*(CA395/100)</f>
        <v>1319.7538000000002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125</v>
      </c>
      <c r="DO395">
        <v>94</v>
      </c>
      <c r="DP395">
        <v>1</v>
      </c>
      <c r="DQ395">
        <v>1</v>
      </c>
      <c r="DU395">
        <v>1003</v>
      </c>
      <c r="DV395" t="s">
        <v>361</v>
      </c>
      <c r="DW395" t="s">
        <v>361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49575149</v>
      </c>
      <c r="EF395">
        <v>30</v>
      </c>
      <c r="EG395" t="s">
        <v>23</v>
      </c>
      <c r="EH395">
        <v>0</v>
      </c>
      <c r="EI395" t="s">
        <v>3</v>
      </c>
      <c r="EJ395">
        <v>1</v>
      </c>
      <c r="EK395">
        <v>1833</v>
      </c>
      <c r="EL395" t="s">
        <v>363</v>
      </c>
      <c r="EM395" t="s">
        <v>364</v>
      </c>
      <c r="EO395" t="s">
        <v>3</v>
      </c>
      <c r="EQ395">
        <v>0</v>
      </c>
      <c r="ER395">
        <v>312.85000000000002</v>
      </c>
      <c r="ES395">
        <v>122.01</v>
      </c>
      <c r="ET395">
        <v>24.18</v>
      </c>
      <c r="EU395">
        <v>1.51</v>
      </c>
      <c r="EV395">
        <v>166.66</v>
      </c>
      <c r="EW395">
        <v>13.52</v>
      </c>
      <c r="EX395">
        <v>0</v>
      </c>
      <c r="EY395">
        <v>0</v>
      </c>
      <c r="FQ395">
        <v>0</v>
      </c>
      <c r="FR395">
        <f t="shared" si="340"/>
        <v>0</v>
      </c>
      <c r="FS395">
        <v>0</v>
      </c>
      <c r="FX395">
        <v>125</v>
      </c>
      <c r="FY395">
        <v>94</v>
      </c>
      <c r="GA395" t="s">
        <v>3</v>
      </c>
      <c r="GD395">
        <v>0</v>
      </c>
      <c r="GF395">
        <v>1836942512</v>
      </c>
      <c r="GG395">
        <v>2</v>
      </c>
      <c r="GH395">
        <v>1</v>
      </c>
      <c r="GI395">
        <v>2</v>
      </c>
      <c r="GJ395">
        <v>0</v>
      </c>
      <c r="GK395">
        <f>ROUND(R395*(S12)/100,2)</f>
        <v>41.81</v>
      </c>
      <c r="GL395">
        <f t="shared" si="341"/>
        <v>0</v>
      </c>
      <c r="GM395">
        <f t="shared" si="342"/>
        <v>7540.94</v>
      </c>
      <c r="GN395">
        <f t="shared" si="343"/>
        <v>7540.94</v>
      </c>
      <c r="GO395">
        <f t="shared" si="344"/>
        <v>0</v>
      </c>
      <c r="GP395">
        <f t="shared" si="345"/>
        <v>0</v>
      </c>
      <c r="GR395">
        <v>0</v>
      </c>
      <c r="GS395">
        <v>0</v>
      </c>
      <c r="GT395">
        <v>0</v>
      </c>
      <c r="GU395" t="s">
        <v>3</v>
      </c>
      <c r="GV395">
        <f t="shared" si="346"/>
        <v>0</v>
      </c>
      <c r="GW395">
        <v>1</v>
      </c>
      <c r="GX395">
        <f t="shared" si="347"/>
        <v>0</v>
      </c>
      <c r="HA395">
        <v>0</v>
      </c>
      <c r="HB395">
        <v>0</v>
      </c>
      <c r="HC395">
        <f t="shared" si="348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55" x14ac:dyDescent="0.2">
      <c r="A396" s="2">
        <v>18</v>
      </c>
      <c r="B396" s="2">
        <v>1</v>
      </c>
      <c r="C396" s="2">
        <v>74</v>
      </c>
      <c r="D396" s="2"/>
      <c r="E396" s="2" t="s">
        <v>365</v>
      </c>
      <c r="F396" s="2" t="s">
        <v>366</v>
      </c>
      <c r="G396" s="2" t="s">
        <v>367</v>
      </c>
      <c r="H396" s="2" t="s">
        <v>356</v>
      </c>
      <c r="I396" s="2">
        <f>I394*J396</f>
        <v>30</v>
      </c>
      <c r="J396" s="2">
        <v>50.59021922428331</v>
      </c>
      <c r="K396" s="2">
        <v>50.590218999999998</v>
      </c>
      <c r="L396" s="2"/>
      <c r="M396" s="2"/>
      <c r="N396" s="2"/>
      <c r="O396" s="2">
        <f t="shared" si="311"/>
        <v>657</v>
      </c>
      <c r="P396" s="2">
        <f t="shared" si="312"/>
        <v>657</v>
      </c>
      <c r="Q396" s="2">
        <f t="shared" si="313"/>
        <v>0</v>
      </c>
      <c r="R396" s="2">
        <f t="shared" si="314"/>
        <v>0</v>
      </c>
      <c r="S396" s="2">
        <f t="shared" si="315"/>
        <v>0</v>
      </c>
      <c r="T396" s="2">
        <f t="shared" si="316"/>
        <v>0</v>
      </c>
      <c r="U396" s="2">
        <f t="shared" si="317"/>
        <v>0</v>
      </c>
      <c r="V396" s="2">
        <f t="shared" si="318"/>
        <v>0</v>
      </c>
      <c r="W396" s="2">
        <f t="shared" si="319"/>
        <v>0</v>
      </c>
      <c r="X396" s="2">
        <f t="shared" si="320"/>
        <v>0</v>
      </c>
      <c r="Y396" s="2">
        <f t="shared" si="321"/>
        <v>0</v>
      </c>
      <c r="Z396" s="2"/>
      <c r="AA396" s="2">
        <v>50449121</v>
      </c>
      <c r="AB396" s="2">
        <f t="shared" si="322"/>
        <v>21.9</v>
      </c>
      <c r="AC396" s="2">
        <f t="shared" si="323"/>
        <v>21.9</v>
      </c>
      <c r="AD396" s="2">
        <f t="shared" si="324"/>
        <v>0</v>
      </c>
      <c r="AE396" s="2">
        <f t="shared" si="325"/>
        <v>0</v>
      </c>
      <c r="AF396" s="2">
        <f t="shared" si="326"/>
        <v>0</v>
      </c>
      <c r="AG396" s="2">
        <f t="shared" si="327"/>
        <v>0</v>
      </c>
      <c r="AH396" s="2">
        <f t="shared" si="328"/>
        <v>0</v>
      </c>
      <c r="AI396" s="2">
        <f t="shared" si="329"/>
        <v>0</v>
      </c>
      <c r="AJ396" s="2">
        <f t="shared" si="330"/>
        <v>0</v>
      </c>
      <c r="AK396" s="2">
        <v>21.9</v>
      </c>
      <c r="AL396" s="2">
        <v>21.9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125</v>
      </c>
      <c r="AU396" s="2">
        <v>94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1</v>
      </c>
      <c r="BJ396" s="2" t="s">
        <v>368</v>
      </c>
      <c r="BK396" s="2"/>
      <c r="BL396" s="2"/>
      <c r="BM396" s="2">
        <v>1833</v>
      </c>
      <c r="BN396" s="2">
        <v>0</v>
      </c>
      <c r="BO396" s="2" t="s">
        <v>3</v>
      </c>
      <c r="BP396" s="2">
        <v>0</v>
      </c>
      <c r="BQ396" s="2">
        <v>30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125</v>
      </c>
      <c r="CA396" s="2">
        <v>94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31"/>
        <v>657</v>
      </c>
      <c r="CQ396" s="2">
        <f t="shared" si="332"/>
        <v>21.9</v>
      </c>
      <c r="CR396" s="2">
        <f t="shared" si="333"/>
        <v>0</v>
      </c>
      <c r="CS396" s="2">
        <f t="shared" si="334"/>
        <v>0</v>
      </c>
      <c r="CT396" s="2">
        <f t="shared" si="335"/>
        <v>0</v>
      </c>
      <c r="CU396" s="2">
        <f t="shared" si="336"/>
        <v>0</v>
      </c>
      <c r="CV396" s="2">
        <f t="shared" si="337"/>
        <v>0</v>
      </c>
      <c r="CW396" s="2">
        <f t="shared" si="338"/>
        <v>0</v>
      </c>
      <c r="CX396" s="2">
        <f t="shared" si="339"/>
        <v>0</v>
      </c>
      <c r="CY396" s="2">
        <f>((S396*BZ396)/100)</f>
        <v>0</v>
      </c>
      <c r="CZ396" s="2">
        <f>((S396*CA396)/100)</f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1010</v>
      </c>
      <c r="DV396" s="2" t="s">
        <v>356</v>
      </c>
      <c r="DW396" s="2" t="s">
        <v>356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49575149</v>
      </c>
      <c r="EF396" s="2">
        <v>30</v>
      </c>
      <c r="EG396" s="2" t="s">
        <v>23</v>
      </c>
      <c r="EH396" s="2">
        <v>0</v>
      </c>
      <c r="EI396" s="2" t="s">
        <v>3</v>
      </c>
      <c r="EJ396" s="2">
        <v>1</v>
      </c>
      <c r="EK396" s="2">
        <v>1833</v>
      </c>
      <c r="EL396" s="2" t="s">
        <v>363</v>
      </c>
      <c r="EM396" s="2" t="s">
        <v>364</v>
      </c>
      <c r="EN396" s="2"/>
      <c r="EO396" s="2" t="s">
        <v>3</v>
      </c>
      <c r="EP396" s="2"/>
      <c r="EQ396" s="2">
        <v>0</v>
      </c>
      <c r="ER396" s="2">
        <v>21.9</v>
      </c>
      <c r="ES396" s="2">
        <v>21.9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340"/>
        <v>0</v>
      </c>
      <c r="FS396" s="2">
        <v>0</v>
      </c>
      <c r="FT396" s="2"/>
      <c r="FU396" s="2"/>
      <c r="FV396" s="2"/>
      <c r="FW396" s="2"/>
      <c r="FX396" s="2">
        <v>125</v>
      </c>
      <c r="FY396" s="2">
        <v>94</v>
      </c>
      <c r="FZ396" s="2"/>
      <c r="GA396" s="2" t="s">
        <v>3</v>
      </c>
      <c r="GB396" s="2"/>
      <c r="GC396" s="2"/>
      <c r="GD396" s="2">
        <v>0</v>
      </c>
      <c r="GE396" s="2"/>
      <c r="GF396" s="2">
        <v>901405535</v>
      </c>
      <c r="GG396" s="2">
        <v>2</v>
      </c>
      <c r="GH396" s="2">
        <v>1</v>
      </c>
      <c r="GI396" s="2">
        <v>-2</v>
      </c>
      <c r="GJ396" s="2">
        <v>0</v>
      </c>
      <c r="GK396" s="2">
        <f>ROUND(R396*(R12)/100,2)</f>
        <v>0</v>
      </c>
      <c r="GL396" s="2">
        <f t="shared" si="341"/>
        <v>0</v>
      </c>
      <c r="GM396" s="2">
        <f t="shared" si="342"/>
        <v>657</v>
      </c>
      <c r="GN396" s="2">
        <f t="shared" si="343"/>
        <v>657</v>
      </c>
      <c r="GO396" s="2">
        <f t="shared" si="344"/>
        <v>0</v>
      </c>
      <c r="GP396" s="2">
        <f t="shared" si="345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346"/>
        <v>0</v>
      </c>
      <c r="GW396" s="2">
        <v>1</v>
      </c>
      <c r="GX396" s="2">
        <f t="shared" si="347"/>
        <v>0</v>
      </c>
      <c r="GY396" s="2"/>
      <c r="GZ396" s="2"/>
      <c r="HA396" s="2">
        <v>0</v>
      </c>
      <c r="HB396" s="2">
        <v>0</v>
      </c>
      <c r="HC396" s="2">
        <f t="shared" si="348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18</v>
      </c>
      <c r="B397">
        <v>1</v>
      </c>
      <c r="C397">
        <v>88</v>
      </c>
      <c r="E397" t="s">
        <v>365</v>
      </c>
      <c r="F397" t="s">
        <v>366</v>
      </c>
      <c r="G397" t="s">
        <v>367</v>
      </c>
      <c r="H397" t="s">
        <v>356</v>
      </c>
      <c r="I397">
        <f>I395*J397</f>
        <v>30</v>
      </c>
      <c r="J397">
        <v>50.59021922428331</v>
      </c>
      <c r="K397">
        <v>50.590218999999998</v>
      </c>
      <c r="O397">
        <f t="shared" si="311"/>
        <v>1123.47</v>
      </c>
      <c r="P397">
        <f t="shared" si="312"/>
        <v>1123.47</v>
      </c>
      <c r="Q397">
        <f t="shared" si="313"/>
        <v>0</v>
      </c>
      <c r="R397">
        <f t="shared" si="314"/>
        <v>0</v>
      </c>
      <c r="S397">
        <f t="shared" si="315"/>
        <v>0</v>
      </c>
      <c r="T397">
        <f t="shared" si="316"/>
        <v>0</v>
      </c>
      <c r="U397">
        <f t="shared" si="317"/>
        <v>0</v>
      </c>
      <c r="V397">
        <f t="shared" si="318"/>
        <v>0</v>
      </c>
      <c r="W397">
        <f t="shared" si="319"/>
        <v>0</v>
      </c>
      <c r="X397">
        <f t="shared" si="320"/>
        <v>0</v>
      </c>
      <c r="Y397">
        <f t="shared" si="321"/>
        <v>0</v>
      </c>
      <c r="AA397">
        <v>50449122</v>
      </c>
      <c r="AB397">
        <f t="shared" si="322"/>
        <v>21.9</v>
      </c>
      <c r="AC397">
        <f t="shared" si="323"/>
        <v>21.9</v>
      </c>
      <c r="AD397">
        <f t="shared" si="324"/>
        <v>0</v>
      </c>
      <c r="AE397">
        <f t="shared" si="325"/>
        <v>0</v>
      </c>
      <c r="AF397">
        <f t="shared" si="326"/>
        <v>0</v>
      </c>
      <c r="AG397">
        <f t="shared" si="327"/>
        <v>0</v>
      </c>
      <c r="AH397">
        <f t="shared" si="328"/>
        <v>0</v>
      </c>
      <c r="AI397">
        <f t="shared" si="329"/>
        <v>0</v>
      </c>
      <c r="AJ397">
        <f t="shared" si="330"/>
        <v>0</v>
      </c>
      <c r="AK397">
        <v>21.9</v>
      </c>
      <c r="AL397">
        <v>21.9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1.71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368</v>
      </c>
      <c r="BM397">
        <v>1833</v>
      </c>
      <c r="BN397">
        <v>0</v>
      </c>
      <c r="BO397" t="s">
        <v>366</v>
      </c>
      <c r="BP397">
        <v>1</v>
      </c>
      <c r="BQ397">
        <v>30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31"/>
        <v>1123.47</v>
      </c>
      <c r="CQ397">
        <f t="shared" si="332"/>
        <v>37.450000000000003</v>
      </c>
      <c r="CR397">
        <f t="shared" si="333"/>
        <v>0</v>
      </c>
      <c r="CS397">
        <f t="shared" si="334"/>
        <v>0</v>
      </c>
      <c r="CT397">
        <f t="shared" si="335"/>
        <v>0</v>
      </c>
      <c r="CU397">
        <f t="shared" si="336"/>
        <v>0</v>
      </c>
      <c r="CV397">
        <f t="shared" si="337"/>
        <v>0</v>
      </c>
      <c r="CW397">
        <f t="shared" si="338"/>
        <v>0</v>
      </c>
      <c r="CX397">
        <f t="shared" si="339"/>
        <v>0</v>
      </c>
      <c r="CY397">
        <f>S397*(BZ397/100)</f>
        <v>0</v>
      </c>
      <c r="CZ397">
        <f>S397*(CA397/100)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125</v>
      </c>
      <c r="DO397">
        <v>94</v>
      </c>
      <c r="DP397">
        <v>1</v>
      </c>
      <c r="DQ397">
        <v>1</v>
      </c>
      <c r="DU397">
        <v>1010</v>
      </c>
      <c r="DV397" t="s">
        <v>356</v>
      </c>
      <c r="DW397" t="s">
        <v>356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49575149</v>
      </c>
      <c r="EF397">
        <v>30</v>
      </c>
      <c r="EG397" t="s">
        <v>23</v>
      </c>
      <c r="EH397">
        <v>0</v>
      </c>
      <c r="EI397" t="s">
        <v>3</v>
      </c>
      <c r="EJ397">
        <v>1</v>
      </c>
      <c r="EK397">
        <v>1833</v>
      </c>
      <c r="EL397" t="s">
        <v>363</v>
      </c>
      <c r="EM397" t="s">
        <v>364</v>
      </c>
      <c r="EO397" t="s">
        <v>3</v>
      </c>
      <c r="EQ397">
        <v>0</v>
      </c>
      <c r="ER397">
        <v>21.9</v>
      </c>
      <c r="ES397">
        <v>21.9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f t="shared" si="340"/>
        <v>0</v>
      </c>
      <c r="FS397">
        <v>0</v>
      </c>
      <c r="FX397">
        <v>125</v>
      </c>
      <c r="FY397">
        <v>94</v>
      </c>
      <c r="GA397" t="s">
        <v>3</v>
      </c>
      <c r="GD397">
        <v>0</v>
      </c>
      <c r="GF397">
        <v>901405535</v>
      </c>
      <c r="GG397">
        <v>2</v>
      </c>
      <c r="GH397">
        <v>1</v>
      </c>
      <c r="GI397">
        <v>2</v>
      </c>
      <c r="GJ397">
        <v>0</v>
      </c>
      <c r="GK397">
        <f>ROUND(R397*(S12)/100,2)</f>
        <v>0</v>
      </c>
      <c r="GL397">
        <f t="shared" si="341"/>
        <v>0</v>
      </c>
      <c r="GM397">
        <f t="shared" si="342"/>
        <v>1123.47</v>
      </c>
      <c r="GN397">
        <f t="shared" si="343"/>
        <v>1123.47</v>
      </c>
      <c r="GO397">
        <f t="shared" si="344"/>
        <v>0</v>
      </c>
      <c r="GP397">
        <f t="shared" si="345"/>
        <v>0</v>
      </c>
      <c r="GR397">
        <v>0</v>
      </c>
      <c r="GS397">
        <v>0</v>
      </c>
      <c r="GT397">
        <v>0</v>
      </c>
      <c r="GU397" t="s">
        <v>3</v>
      </c>
      <c r="GV397">
        <f t="shared" si="346"/>
        <v>0</v>
      </c>
      <c r="GW397">
        <v>1</v>
      </c>
      <c r="GX397">
        <f t="shared" si="347"/>
        <v>0</v>
      </c>
      <c r="HA397">
        <v>0</v>
      </c>
      <c r="HB397">
        <v>0</v>
      </c>
      <c r="HC397">
        <f t="shared" si="348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55" x14ac:dyDescent="0.2">
      <c r="A398" s="2">
        <v>18</v>
      </c>
      <c r="B398" s="2">
        <v>1</v>
      </c>
      <c r="C398" s="2">
        <v>76</v>
      </c>
      <c r="D398" s="2"/>
      <c r="E398" s="2" t="s">
        <v>369</v>
      </c>
      <c r="F398" s="2" t="s">
        <v>370</v>
      </c>
      <c r="G398" s="2" t="s">
        <v>371</v>
      </c>
      <c r="H398" s="2" t="s">
        <v>242</v>
      </c>
      <c r="I398" s="2">
        <f>I394*J398</f>
        <v>60.782499999999999</v>
      </c>
      <c r="J398" s="2">
        <v>102.5</v>
      </c>
      <c r="K398" s="2">
        <v>102.5</v>
      </c>
      <c r="L398" s="2"/>
      <c r="M398" s="2"/>
      <c r="N398" s="2"/>
      <c r="O398" s="2">
        <f t="shared" si="311"/>
        <v>9505.7800000000007</v>
      </c>
      <c r="P398" s="2">
        <f t="shared" si="312"/>
        <v>9505.7800000000007</v>
      </c>
      <c r="Q398" s="2">
        <f t="shared" si="313"/>
        <v>0</v>
      </c>
      <c r="R398" s="2">
        <f t="shared" si="314"/>
        <v>0</v>
      </c>
      <c r="S398" s="2">
        <f t="shared" si="315"/>
        <v>0</v>
      </c>
      <c r="T398" s="2">
        <f t="shared" si="316"/>
        <v>0</v>
      </c>
      <c r="U398" s="2">
        <f t="shared" si="317"/>
        <v>0</v>
      </c>
      <c r="V398" s="2">
        <f t="shared" si="318"/>
        <v>0</v>
      </c>
      <c r="W398" s="2">
        <f t="shared" si="319"/>
        <v>0</v>
      </c>
      <c r="X398" s="2">
        <f t="shared" si="320"/>
        <v>0</v>
      </c>
      <c r="Y398" s="2">
        <f t="shared" si="321"/>
        <v>0</v>
      </c>
      <c r="Z398" s="2"/>
      <c r="AA398" s="2">
        <v>50449121</v>
      </c>
      <c r="AB398" s="2">
        <f t="shared" si="322"/>
        <v>156.38999999999999</v>
      </c>
      <c r="AC398" s="2">
        <f t="shared" si="323"/>
        <v>156.38999999999999</v>
      </c>
      <c r="AD398" s="2">
        <f t="shared" si="324"/>
        <v>0</v>
      </c>
      <c r="AE398" s="2">
        <f t="shared" si="325"/>
        <v>0</v>
      </c>
      <c r="AF398" s="2">
        <f t="shared" si="326"/>
        <v>0</v>
      </c>
      <c r="AG398" s="2">
        <f t="shared" si="327"/>
        <v>0</v>
      </c>
      <c r="AH398" s="2">
        <f t="shared" si="328"/>
        <v>0</v>
      </c>
      <c r="AI398" s="2">
        <f t="shared" si="329"/>
        <v>0</v>
      </c>
      <c r="AJ398" s="2">
        <f t="shared" si="330"/>
        <v>0</v>
      </c>
      <c r="AK398" s="2">
        <v>156.38999999999999</v>
      </c>
      <c r="AL398" s="2">
        <v>156.38999999999999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125</v>
      </c>
      <c r="AU398" s="2">
        <v>94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1</v>
      </c>
      <c r="BJ398" s="2" t="s">
        <v>372</v>
      </c>
      <c r="BK398" s="2"/>
      <c r="BL398" s="2"/>
      <c r="BM398" s="2">
        <v>1833</v>
      </c>
      <c r="BN398" s="2">
        <v>0</v>
      </c>
      <c r="BO398" s="2" t="s">
        <v>3</v>
      </c>
      <c r="BP398" s="2">
        <v>0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125</v>
      </c>
      <c r="CA398" s="2">
        <v>94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31"/>
        <v>9505.7800000000007</v>
      </c>
      <c r="CQ398" s="2">
        <f t="shared" si="332"/>
        <v>156.38999999999999</v>
      </c>
      <c r="CR398" s="2">
        <f t="shared" si="333"/>
        <v>0</v>
      </c>
      <c r="CS398" s="2">
        <f t="shared" si="334"/>
        <v>0</v>
      </c>
      <c r="CT398" s="2">
        <f t="shared" si="335"/>
        <v>0</v>
      </c>
      <c r="CU398" s="2">
        <f t="shared" si="336"/>
        <v>0</v>
      </c>
      <c r="CV398" s="2">
        <f t="shared" si="337"/>
        <v>0</v>
      </c>
      <c r="CW398" s="2">
        <f t="shared" si="338"/>
        <v>0</v>
      </c>
      <c r="CX398" s="2">
        <f t="shared" si="339"/>
        <v>0</v>
      </c>
      <c r="CY398" s="2">
        <f>((S398*BZ398)/100)</f>
        <v>0</v>
      </c>
      <c r="CZ398" s="2">
        <f>((S398*CA398)/100)</f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1003</v>
      </c>
      <c r="DV398" s="2" t="s">
        <v>242</v>
      </c>
      <c r="DW398" s="2" t="s">
        <v>242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49575149</v>
      </c>
      <c r="EF398" s="2">
        <v>30</v>
      </c>
      <c r="EG398" s="2" t="s">
        <v>23</v>
      </c>
      <c r="EH398" s="2">
        <v>0</v>
      </c>
      <c r="EI398" s="2" t="s">
        <v>3</v>
      </c>
      <c r="EJ398" s="2">
        <v>1</v>
      </c>
      <c r="EK398" s="2">
        <v>1833</v>
      </c>
      <c r="EL398" s="2" t="s">
        <v>363</v>
      </c>
      <c r="EM398" s="2" t="s">
        <v>364</v>
      </c>
      <c r="EN398" s="2"/>
      <c r="EO398" s="2" t="s">
        <v>3</v>
      </c>
      <c r="EP398" s="2"/>
      <c r="EQ398" s="2">
        <v>0</v>
      </c>
      <c r="ER398" s="2">
        <v>156.38999999999999</v>
      </c>
      <c r="ES398" s="2">
        <v>156.38999999999999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340"/>
        <v>0</v>
      </c>
      <c r="FS398" s="2">
        <v>0</v>
      </c>
      <c r="FT398" s="2"/>
      <c r="FU398" s="2"/>
      <c r="FV398" s="2"/>
      <c r="FW398" s="2"/>
      <c r="FX398" s="2">
        <v>125</v>
      </c>
      <c r="FY398" s="2">
        <v>94</v>
      </c>
      <c r="FZ398" s="2"/>
      <c r="GA398" s="2" t="s">
        <v>3</v>
      </c>
      <c r="GB398" s="2"/>
      <c r="GC398" s="2"/>
      <c r="GD398" s="2">
        <v>0</v>
      </c>
      <c r="GE398" s="2"/>
      <c r="GF398" s="2">
        <v>1815877567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0</v>
      </c>
      <c r="GL398" s="2">
        <f t="shared" si="341"/>
        <v>0</v>
      </c>
      <c r="GM398" s="2">
        <f t="shared" si="342"/>
        <v>9505.7800000000007</v>
      </c>
      <c r="GN398" s="2">
        <f t="shared" si="343"/>
        <v>9505.7800000000007</v>
      </c>
      <c r="GO398" s="2">
        <f t="shared" si="344"/>
        <v>0</v>
      </c>
      <c r="GP398" s="2">
        <f t="shared" si="345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346"/>
        <v>0</v>
      </c>
      <c r="GW398" s="2">
        <v>1</v>
      </c>
      <c r="GX398" s="2">
        <f t="shared" si="347"/>
        <v>0</v>
      </c>
      <c r="GY398" s="2"/>
      <c r="GZ398" s="2"/>
      <c r="HA398" s="2">
        <v>0</v>
      </c>
      <c r="HB398" s="2">
        <v>0</v>
      </c>
      <c r="HC398" s="2">
        <f t="shared" si="348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18</v>
      </c>
      <c r="B399">
        <v>1</v>
      </c>
      <c r="C399">
        <v>90</v>
      </c>
      <c r="E399" t="s">
        <v>369</v>
      </c>
      <c r="F399" t="s">
        <v>370</v>
      </c>
      <c r="G399" t="s">
        <v>371</v>
      </c>
      <c r="H399" t="s">
        <v>242</v>
      </c>
      <c r="I399">
        <f>I395*J399</f>
        <v>60.782499999999999</v>
      </c>
      <c r="J399">
        <v>102.5</v>
      </c>
      <c r="K399">
        <v>102.5</v>
      </c>
      <c r="O399">
        <f t="shared" si="311"/>
        <v>116730.98</v>
      </c>
      <c r="P399">
        <f t="shared" si="312"/>
        <v>116730.98</v>
      </c>
      <c r="Q399">
        <f t="shared" si="313"/>
        <v>0</v>
      </c>
      <c r="R399">
        <f t="shared" si="314"/>
        <v>0</v>
      </c>
      <c r="S399">
        <f t="shared" si="315"/>
        <v>0</v>
      </c>
      <c r="T399">
        <f t="shared" si="316"/>
        <v>0</v>
      </c>
      <c r="U399">
        <f t="shared" si="317"/>
        <v>0</v>
      </c>
      <c r="V399">
        <f t="shared" si="318"/>
        <v>0</v>
      </c>
      <c r="W399">
        <f t="shared" si="319"/>
        <v>0</v>
      </c>
      <c r="X399">
        <f t="shared" si="320"/>
        <v>0</v>
      </c>
      <c r="Y399">
        <f t="shared" si="321"/>
        <v>0</v>
      </c>
      <c r="AA399">
        <v>50449122</v>
      </c>
      <c r="AB399">
        <f t="shared" si="322"/>
        <v>156.38999999999999</v>
      </c>
      <c r="AC399">
        <f t="shared" si="323"/>
        <v>156.38999999999999</v>
      </c>
      <c r="AD399">
        <f t="shared" si="324"/>
        <v>0</v>
      </c>
      <c r="AE399">
        <f t="shared" si="325"/>
        <v>0</v>
      </c>
      <c r="AF399">
        <f t="shared" si="326"/>
        <v>0</v>
      </c>
      <c r="AG399">
        <f t="shared" si="327"/>
        <v>0</v>
      </c>
      <c r="AH399">
        <f t="shared" si="328"/>
        <v>0</v>
      </c>
      <c r="AI399">
        <f t="shared" si="329"/>
        <v>0</v>
      </c>
      <c r="AJ399">
        <f t="shared" si="330"/>
        <v>0</v>
      </c>
      <c r="AK399">
        <v>156.38999999999999</v>
      </c>
      <c r="AL399">
        <v>156.38999999999999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12.28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372</v>
      </c>
      <c r="BM399">
        <v>1833</v>
      </c>
      <c r="BN399">
        <v>0</v>
      </c>
      <c r="BO399" t="s">
        <v>370</v>
      </c>
      <c r="BP399">
        <v>1</v>
      </c>
      <c r="BQ399">
        <v>30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31"/>
        <v>116730.98</v>
      </c>
      <c r="CQ399">
        <f t="shared" si="332"/>
        <v>1920.47</v>
      </c>
      <c r="CR399">
        <f t="shared" si="333"/>
        <v>0</v>
      </c>
      <c r="CS399">
        <f t="shared" si="334"/>
        <v>0</v>
      </c>
      <c r="CT399">
        <f t="shared" si="335"/>
        <v>0</v>
      </c>
      <c r="CU399">
        <f t="shared" si="336"/>
        <v>0</v>
      </c>
      <c r="CV399">
        <f t="shared" si="337"/>
        <v>0</v>
      </c>
      <c r="CW399">
        <f t="shared" si="338"/>
        <v>0</v>
      </c>
      <c r="CX399">
        <f t="shared" si="339"/>
        <v>0</v>
      </c>
      <c r="CY399">
        <f>S399*(BZ399/100)</f>
        <v>0</v>
      </c>
      <c r="CZ399">
        <f>S399*(CA399/100)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125</v>
      </c>
      <c r="DO399">
        <v>94</v>
      </c>
      <c r="DP399">
        <v>1</v>
      </c>
      <c r="DQ399">
        <v>1</v>
      </c>
      <c r="DU399">
        <v>1003</v>
      </c>
      <c r="DV399" t="s">
        <v>242</v>
      </c>
      <c r="DW399" t="s">
        <v>242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49575149</v>
      </c>
      <c r="EF399">
        <v>30</v>
      </c>
      <c r="EG399" t="s">
        <v>23</v>
      </c>
      <c r="EH399">
        <v>0</v>
      </c>
      <c r="EI399" t="s">
        <v>3</v>
      </c>
      <c r="EJ399">
        <v>1</v>
      </c>
      <c r="EK399">
        <v>1833</v>
      </c>
      <c r="EL399" t="s">
        <v>363</v>
      </c>
      <c r="EM399" t="s">
        <v>364</v>
      </c>
      <c r="EO399" t="s">
        <v>3</v>
      </c>
      <c r="EQ399">
        <v>0</v>
      </c>
      <c r="ER399">
        <v>156.38999999999999</v>
      </c>
      <c r="ES399">
        <v>156.38999999999999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f t="shared" si="340"/>
        <v>0</v>
      </c>
      <c r="FS399">
        <v>0</v>
      </c>
      <c r="FX399">
        <v>125</v>
      </c>
      <c r="FY399">
        <v>94</v>
      </c>
      <c r="GA399" t="s">
        <v>3</v>
      </c>
      <c r="GD399">
        <v>0</v>
      </c>
      <c r="GF399">
        <v>1815877567</v>
      </c>
      <c r="GG399">
        <v>2</v>
      </c>
      <c r="GH399">
        <v>1</v>
      </c>
      <c r="GI399">
        <v>2</v>
      </c>
      <c r="GJ399">
        <v>0</v>
      </c>
      <c r="GK399">
        <f>ROUND(R399*(S12)/100,2)</f>
        <v>0</v>
      </c>
      <c r="GL399">
        <f t="shared" si="341"/>
        <v>0</v>
      </c>
      <c r="GM399">
        <f t="shared" si="342"/>
        <v>116730.98</v>
      </c>
      <c r="GN399">
        <f t="shared" si="343"/>
        <v>116730.98</v>
      </c>
      <c r="GO399">
        <f t="shared" si="344"/>
        <v>0</v>
      </c>
      <c r="GP399">
        <f t="shared" si="345"/>
        <v>0</v>
      </c>
      <c r="GR399">
        <v>0</v>
      </c>
      <c r="GS399">
        <v>0</v>
      </c>
      <c r="GT399">
        <v>0</v>
      </c>
      <c r="GU399" t="s">
        <v>3</v>
      </c>
      <c r="GV399">
        <f t="shared" si="346"/>
        <v>0</v>
      </c>
      <c r="GW399">
        <v>1</v>
      </c>
      <c r="GX399">
        <f t="shared" si="347"/>
        <v>0</v>
      </c>
      <c r="HA399">
        <v>0</v>
      </c>
      <c r="HB399">
        <v>0</v>
      </c>
      <c r="HC399">
        <f t="shared" si="348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55" x14ac:dyDescent="0.2">
      <c r="A400" s="2">
        <v>18</v>
      </c>
      <c r="B400" s="2">
        <v>1</v>
      </c>
      <c r="C400" s="2">
        <v>77</v>
      </c>
      <c r="D400" s="2"/>
      <c r="E400" s="2" t="s">
        <v>373</v>
      </c>
      <c r="F400" s="2" t="s">
        <v>374</v>
      </c>
      <c r="G400" s="2" t="s">
        <v>375</v>
      </c>
      <c r="H400" s="2" t="s">
        <v>356</v>
      </c>
      <c r="I400" s="2">
        <f>I394*J400</f>
        <v>11</v>
      </c>
      <c r="J400" s="2">
        <v>18.549747048903878</v>
      </c>
      <c r="K400" s="2">
        <v>18.549747</v>
      </c>
      <c r="L400" s="2"/>
      <c r="M400" s="2"/>
      <c r="N400" s="2"/>
      <c r="O400" s="2">
        <f t="shared" si="311"/>
        <v>227.26</v>
      </c>
      <c r="P400" s="2">
        <f t="shared" si="312"/>
        <v>227.26</v>
      </c>
      <c r="Q400" s="2">
        <f t="shared" si="313"/>
        <v>0</v>
      </c>
      <c r="R400" s="2">
        <f t="shared" si="314"/>
        <v>0</v>
      </c>
      <c r="S400" s="2">
        <f t="shared" si="315"/>
        <v>0</v>
      </c>
      <c r="T400" s="2">
        <f t="shared" si="316"/>
        <v>0</v>
      </c>
      <c r="U400" s="2">
        <f t="shared" si="317"/>
        <v>0</v>
      </c>
      <c r="V400" s="2">
        <f t="shared" si="318"/>
        <v>0</v>
      </c>
      <c r="W400" s="2">
        <f t="shared" si="319"/>
        <v>0</v>
      </c>
      <c r="X400" s="2">
        <f t="shared" si="320"/>
        <v>0</v>
      </c>
      <c r="Y400" s="2">
        <f t="shared" si="321"/>
        <v>0</v>
      </c>
      <c r="Z400" s="2"/>
      <c r="AA400" s="2">
        <v>50449121</v>
      </c>
      <c r="AB400" s="2">
        <f t="shared" si="322"/>
        <v>20.66</v>
      </c>
      <c r="AC400" s="2">
        <f t="shared" si="323"/>
        <v>20.66</v>
      </c>
      <c r="AD400" s="2">
        <f t="shared" si="324"/>
        <v>0</v>
      </c>
      <c r="AE400" s="2">
        <f t="shared" si="325"/>
        <v>0</v>
      </c>
      <c r="AF400" s="2">
        <f t="shared" si="326"/>
        <v>0</v>
      </c>
      <c r="AG400" s="2">
        <f t="shared" si="327"/>
        <v>0</v>
      </c>
      <c r="AH400" s="2">
        <f t="shared" si="328"/>
        <v>0</v>
      </c>
      <c r="AI400" s="2">
        <f t="shared" si="329"/>
        <v>0</v>
      </c>
      <c r="AJ400" s="2">
        <f t="shared" si="330"/>
        <v>0</v>
      </c>
      <c r="AK400" s="2">
        <v>20.66</v>
      </c>
      <c r="AL400" s="2">
        <v>20.66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125</v>
      </c>
      <c r="AU400" s="2">
        <v>94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1</v>
      </c>
      <c r="BJ400" s="2" t="s">
        <v>376</v>
      </c>
      <c r="BK400" s="2"/>
      <c r="BL400" s="2"/>
      <c r="BM400" s="2">
        <v>1833</v>
      </c>
      <c r="BN400" s="2">
        <v>0</v>
      </c>
      <c r="BO400" s="2" t="s">
        <v>3</v>
      </c>
      <c r="BP400" s="2">
        <v>0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125</v>
      </c>
      <c r="CA400" s="2">
        <v>94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31"/>
        <v>227.26</v>
      </c>
      <c r="CQ400" s="2">
        <f t="shared" si="332"/>
        <v>20.66</v>
      </c>
      <c r="CR400" s="2">
        <f t="shared" si="333"/>
        <v>0</v>
      </c>
      <c r="CS400" s="2">
        <f t="shared" si="334"/>
        <v>0</v>
      </c>
      <c r="CT400" s="2">
        <f t="shared" si="335"/>
        <v>0</v>
      </c>
      <c r="CU400" s="2">
        <f t="shared" si="336"/>
        <v>0</v>
      </c>
      <c r="CV400" s="2">
        <f t="shared" si="337"/>
        <v>0</v>
      </c>
      <c r="CW400" s="2">
        <f t="shared" si="338"/>
        <v>0</v>
      </c>
      <c r="CX400" s="2">
        <f t="shared" si="339"/>
        <v>0</v>
      </c>
      <c r="CY400" s="2">
        <f>((S400*BZ400)/100)</f>
        <v>0</v>
      </c>
      <c r="CZ400" s="2">
        <f>((S400*CA400)/100)</f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1010</v>
      </c>
      <c r="DV400" s="2" t="s">
        <v>356</v>
      </c>
      <c r="DW400" s="2" t="s">
        <v>356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49575149</v>
      </c>
      <c r="EF400" s="2">
        <v>30</v>
      </c>
      <c r="EG400" s="2" t="s">
        <v>23</v>
      </c>
      <c r="EH400" s="2">
        <v>0</v>
      </c>
      <c r="EI400" s="2" t="s">
        <v>3</v>
      </c>
      <c r="EJ400" s="2">
        <v>1</v>
      </c>
      <c r="EK400" s="2">
        <v>1833</v>
      </c>
      <c r="EL400" s="2" t="s">
        <v>363</v>
      </c>
      <c r="EM400" s="2" t="s">
        <v>364</v>
      </c>
      <c r="EN400" s="2"/>
      <c r="EO400" s="2" t="s">
        <v>3</v>
      </c>
      <c r="EP400" s="2"/>
      <c r="EQ400" s="2">
        <v>0</v>
      </c>
      <c r="ER400" s="2">
        <v>20.66</v>
      </c>
      <c r="ES400" s="2">
        <v>20.66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40"/>
        <v>0</v>
      </c>
      <c r="FS400" s="2">
        <v>0</v>
      </c>
      <c r="FT400" s="2"/>
      <c r="FU400" s="2"/>
      <c r="FV400" s="2"/>
      <c r="FW400" s="2"/>
      <c r="FX400" s="2">
        <v>125</v>
      </c>
      <c r="FY400" s="2">
        <v>94</v>
      </c>
      <c r="FZ400" s="2"/>
      <c r="GA400" s="2" t="s">
        <v>3</v>
      </c>
      <c r="GB400" s="2"/>
      <c r="GC400" s="2"/>
      <c r="GD400" s="2">
        <v>0</v>
      </c>
      <c r="GE400" s="2"/>
      <c r="GF400" s="2">
        <v>1582342121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41"/>
        <v>0</v>
      </c>
      <c r="GM400" s="2">
        <f t="shared" si="342"/>
        <v>227.26</v>
      </c>
      <c r="GN400" s="2">
        <f t="shared" si="343"/>
        <v>227.26</v>
      </c>
      <c r="GO400" s="2">
        <f t="shared" si="344"/>
        <v>0</v>
      </c>
      <c r="GP400" s="2">
        <f t="shared" si="345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46"/>
        <v>0</v>
      </c>
      <c r="GW400" s="2">
        <v>1</v>
      </c>
      <c r="GX400" s="2">
        <f t="shared" si="347"/>
        <v>0</v>
      </c>
      <c r="GY400" s="2"/>
      <c r="GZ400" s="2"/>
      <c r="HA400" s="2">
        <v>0</v>
      </c>
      <c r="HB400" s="2">
        <v>0</v>
      </c>
      <c r="HC400" s="2">
        <f t="shared" si="348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18</v>
      </c>
      <c r="B401">
        <v>1</v>
      </c>
      <c r="C401">
        <v>91</v>
      </c>
      <c r="E401" t="s">
        <v>373</v>
      </c>
      <c r="F401" t="s">
        <v>374</v>
      </c>
      <c r="G401" t="s">
        <v>375</v>
      </c>
      <c r="H401" t="s">
        <v>356</v>
      </c>
      <c r="I401">
        <f>I395*J401</f>
        <v>11</v>
      </c>
      <c r="J401">
        <v>18.549747048903878</v>
      </c>
      <c r="K401">
        <v>18.549747</v>
      </c>
      <c r="O401">
        <f t="shared" si="311"/>
        <v>4306.58</v>
      </c>
      <c r="P401">
        <f t="shared" si="312"/>
        <v>4306.58</v>
      </c>
      <c r="Q401">
        <f t="shared" si="313"/>
        <v>0</v>
      </c>
      <c r="R401">
        <f t="shared" si="314"/>
        <v>0</v>
      </c>
      <c r="S401">
        <f t="shared" si="315"/>
        <v>0</v>
      </c>
      <c r="T401">
        <f t="shared" si="316"/>
        <v>0</v>
      </c>
      <c r="U401">
        <f t="shared" si="317"/>
        <v>0</v>
      </c>
      <c r="V401">
        <f t="shared" si="318"/>
        <v>0</v>
      </c>
      <c r="W401">
        <f t="shared" si="319"/>
        <v>0</v>
      </c>
      <c r="X401">
        <f t="shared" si="320"/>
        <v>0</v>
      </c>
      <c r="Y401">
        <f t="shared" si="321"/>
        <v>0</v>
      </c>
      <c r="AA401">
        <v>50449122</v>
      </c>
      <c r="AB401">
        <f t="shared" si="322"/>
        <v>20.66</v>
      </c>
      <c r="AC401">
        <f t="shared" si="323"/>
        <v>20.66</v>
      </c>
      <c r="AD401">
        <f t="shared" si="324"/>
        <v>0</v>
      </c>
      <c r="AE401">
        <f t="shared" si="325"/>
        <v>0</v>
      </c>
      <c r="AF401">
        <f t="shared" si="326"/>
        <v>0</v>
      </c>
      <c r="AG401">
        <f t="shared" si="327"/>
        <v>0</v>
      </c>
      <c r="AH401">
        <f t="shared" si="328"/>
        <v>0</v>
      </c>
      <c r="AI401">
        <f t="shared" si="329"/>
        <v>0</v>
      </c>
      <c r="AJ401">
        <f t="shared" si="330"/>
        <v>0</v>
      </c>
      <c r="AK401">
        <v>20.66</v>
      </c>
      <c r="AL401">
        <v>20.66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18.95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376</v>
      </c>
      <c r="BM401">
        <v>1833</v>
      </c>
      <c r="BN401">
        <v>0</v>
      </c>
      <c r="BO401" t="s">
        <v>374</v>
      </c>
      <c r="BP401">
        <v>1</v>
      </c>
      <c r="BQ401">
        <v>30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31"/>
        <v>4306.58</v>
      </c>
      <c r="CQ401">
        <f t="shared" si="332"/>
        <v>391.51</v>
      </c>
      <c r="CR401">
        <f t="shared" si="333"/>
        <v>0</v>
      </c>
      <c r="CS401">
        <f t="shared" si="334"/>
        <v>0</v>
      </c>
      <c r="CT401">
        <f t="shared" si="335"/>
        <v>0</v>
      </c>
      <c r="CU401">
        <f t="shared" si="336"/>
        <v>0</v>
      </c>
      <c r="CV401">
        <f t="shared" si="337"/>
        <v>0</v>
      </c>
      <c r="CW401">
        <f t="shared" si="338"/>
        <v>0</v>
      </c>
      <c r="CX401">
        <f t="shared" si="339"/>
        <v>0</v>
      </c>
      <c r="CY401">
        <f>S401*(BZ401/100)</f>
        <v>0</v>
      </c>
      <c r="CZ401">
        <f>S401*(CA401/100)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125</v>
      </c>
      <c r="DO401">
        <v>94</v>
      </c>
      <c r="DP401">
        <v>1</v>
      </c>
      <c r="DQ401">
        <v>1</v>
      </c>
      <c r="DU401">
        <v>1010</v>
      </c>
      <c r="DV401" t="s">
        <v>356</v>
      </c>
      <c r="DW401" t="s">
        <v>356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49575149</v>
      </c>
      <c r="EF401">
        <v>30</v>
      </c>
      <c r="EG401" t="s">
        <v>23</v>
      </c>
      <c r="EH401">
        <v>0</v>
      </c>
      <c r="EI401" t="s">
        <v>3</v>
      </c>
      <c r="EJ401">
        <v>1</v>
      </c>
      <c r="EK401">
        <v>1833</v>
      </c>
      <c r="EL401" t="s">
        <v>363</v>
      </c>
      <c r="EM401" t="s">
        <v>364</v>
      </c>
      <c r="EO401" t="s">
        <v>3</v>
      </c>
      <c r="EQ401">
        <v>0</v>
      </c>
      <c r="ER401">
        <v>20.66</v>
      </c>
      <c r="ES401">
        <v>20.66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f t="shared" si="340"/>
        <v>0</v>
      </c>
      <c r="FS401">
        <v>0</v>
      </c>
      <c r="FX401">
        <v>125</v>
      </c>
      <c r="FY401">
        <v>94</v>
      </c>
      <c r="GA401" t="s">
        <v>3</v>
      </c>
      <c r="GD401">
        <v>0</v>
      </c>
      <c r="GF401">
        <v>1582342121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41"/>
        <v>0</v>
      </c>
      <c r="GM401">
        <f t="shared" si="342"/>
        <v>4306.58</v>
      </c>
      <c r="GN401">
        <f t="shared" si="343"/>
        <v>4306.58</v>
      </c>
      <c r="GO401">
        <f t="shared" si="344"/>
        <v>0</v>
      </c>
      <c r="GP401">
        <f t="shared" si="345"/>
        <v>0</v>
      </c>
      <c r="GR401">
        <v>0</v>
      </c>
      <c r="GS401">
        <v>0</v>
      </c>
      <c r="GT401">
        <v>0</v>
      </c>
      <c r="GU401" t="s">
        <v>3</v>
      </c>
      <c r="GV401">
        <f t="shared" si="346"/>
        <v>0</v>
      </c>
      <c r="GW401">
        <v>1</v>
      </c>
      <c r="GX401">
        <f t="shared" si="347"/>
        <v>0</v>
      </c>
      <c r="HA401">
        <v>0</v>
      </c>
      <c r="HB401">
        <v>0</v>
      </c>
      <c r="HC401">
        <f t="shared" si="348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18</v>
      </c>
      <c r="B402" s="2">
        <v>1</v>
      </c>
      <c r="C402" s="2">
        <v>75</v>
      </c>
      <c r="D402" s="2"/>
      <c r="E402" s="2" t="s">
        <v>377</v>
      </c>
      <c r="F402" s="2" t="s">
        <v>378</v>
      </c>
      <c r="G402" s="2" t="s">
        <v>379</v>
      </c>
      <c r="H402" s="2" t="s">
        <v>356</v>
      </c>
      <c r="I402" s="2">
        <f>I394*J402</f>
        <v>9.9999999999999982</v>
      </c>
      <c r="J402" s="2">
        <v>16.863406408094434</v>
      </c>
      <c r="K402" s="2">
        <v>16.863406000000001</v>
      </c>
      <c r="L402" s="2"/>
      <c r="M402" s="2"/>
      <c r="N402" s="2"/>
      <c r="O402" s="2">
        <f t="shared" si="311"/>
        <v>91</v>
      </c>
      <c r="P402" s="2">
        <f t="shared" si="312"/>
        <v>91</v>
      </c>
      <c r="Q402" s="2">
        <f t="shared" si="313"/>
        <v>0</v>
      </c>
      <c r="R402" s="2">
        <f t="shared" si="314"/>
        <v>0</v>
      </c>
      <c r="S402" s="2">
        <f t="shared" si="315"/>
        <v>0</v>
      </c>
      <c r="T402" s="2">
        <f t="shared" si="316"/>
        <v>0</v>
      </c>
      <c r="U402" s="2">
        <f t="shared" si="317"/>
        <v>0</v>
      </c>
      <c r="V402" s="2">
        <f t="shared" si="318"/>
        <v>0</v>
      </c>
      <c r="W402" s="2">
        <f t="shared" si="319"/>
        <v>0</v>
      </c>
      <c r="X402" s="2">
        <f t="shared" si="320"/>
        <v>0</v>
      </c>
      <c r="Y402" s="2">
        <f t="shared" si="321"/>
        <v>0</v>
      </c>
      <c r="Z402" s="2"/>
      <c r="AA402" s="2">
        <v>50449121</v>
      </c>
      <c r="AB402" s="2">
        <f t="shared" si="322"/>
        <v>9.1</v>
      </c>
      <c r="AC402" s="2">
        <f t="shared" si="323"/>
        <v>9.1</v>
      </c>
      <c r="AD402" s="2">
        <f t="shared" si="324"/>
        <v>0</v>
      </c>
      <c r="AE402" s="2">
        <f t="shared" si="325"/>
        <v>0</v>
      </c>
      <c r="AF402" s="2">
        <f t="shared" si="326"/>
        <v>0</v>
      </c>
      <c r="AG402" s="2">
        <f t="shared" si="327"/>
        <v>0</v>
      </c>
      <c r="AH402" s="2">
        <f t="shared" si="328"/>
        <v>0</v>
      </c>
      <c r="AI402" s="2">
        <f t="shared" si="329"/>
        <v>0</v>
      </c>
      <c r="AJ402" s="2">
        <f t="shared" si="330"/>
        <v>0</v>
      </c>
      <c r="AK402" s="2">
        <v>9.1</v>
      </c>
      <c r="AL402" s="2">
        <v>9.1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125</v>
      </c>
      <c r="AU402" s="2">
        <v>94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380</v>
      </c>
      <c r="BK402" s="2"/>
      <c r="BL402" s="2"/>
      <c r="BM402" s="2">
        <v>1833</v>
      </c>
      <c r="BN402" s="2">
        <v>0</v>
      </c>
      <c r="BO402" s="2" t="s">
        <v>3</v>
      </c>
      <c r="BP402" s="2">
        <v>0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125</v>
      </c>
      <c r="CA402" s="2">
        <v>94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31"/>
        <v>91</v>
      </c>
      <c r="CQ402" s="2">
        <f t="shared" si="332"/>
        <v>9.1</v>
      </c>
      <c r="CR402" s="2">
        <f t="shared" si="333"/>
        <v>0</v>
      </c>
      <c r="CS402" s="2">
        <f t="shared" si="334"/>
        <v>0</v>
      </c>
      <c r="CT402" s="2">
        <f t="shared" si="335"/>
        <v>0</v>
      </c>
      <c r="CU402" s="2">
        <f t="shared" si="336"/>
        <v>0</v>
      </c>
      <c r="CV402" s="2">
        <f t="shared" si="337"/>
        <v>0</v>
      </c>
      <c r="CW402" s="2">
        <f t="shared" si="338"/>
        <v>0</v>
      </c>
      <c r="CX402" s="2">
        <f t="shared" si="339"/>
        <v>0</v>
      </c>
      <c r="CY402" s="2">
        <f>((S402*BZ402)/100)</f>
        <v>0</v>
      </c>
      <c r="CZ402" s="2">
        <f>((S402*CA402)/100)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1010</v>
      </c>
      <c r="DV402" s="2" t="s">
        <v>356</v>
      </c>
      <c r="DW402" s="2" t="s">
        <v>356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49575149</v>
      </c>
      <c r="EF402" s="2">
        <v>30</v>
      </c>
      <c r="EG402" s="2" t="s">
        <v>23</v>
      </c>
      <c r="EH402" s="2">
        <v>0</v>
      </c>
      <c r="EI402" s="2" t="s">
        <v>3</v>
      </c>
      <c r="EJ402" s="2">
        <v>1</v>
      </c>
      <c r="EK402" s="2">
        <v>1833</v>
      </c>
      <c r="EL402" s="2" t="s">
        <v>363</v>
      </c>
      <c r="EM402" s="2" t="s">
        <v>364</v>
      </c>
      <c r="EN402" s="2"/>
      <c r="EO402" s="2" t="s">
        <v>3</v>
      </c>
      <c r="EP402" s="2"/>
      <c r="EQ402" s="2">
        <v>0</v>
      </c>
      <c r="ER402" s="2">
        <v>9.1</v>
      </c>
      <c r="ES402" s="2">
        <v>9.1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40"/>
        <v>0</v>
      </c>
      <c r="FS402" s="2">
        <v>0</v>
      </c>
      <c r="FT402" s="2"/>
      <c r="FU402" s="2"/>
      <c r="FV402" s="2"/>
      <c r="FW402" s="2"/>
      <c r="FX402" s="2">
        <v>125</v>
      </c>
      <c r="FY402" s="2">
        <v>94</v>
      </c>
      <c r="FZ402" s="2"/>
      <c r="GA402" s="2" t="s">
        <v>3</v>
      </c>
      <c r="GB402" s="2"/>
      <c r="GC402" s="2"/>
      <c r="GD402" s="2">
        <v>0</v>
      </c>
      <c r="GE402" s="2"/>
      <c r="GF402" s="2">
        <v>1843177402</v>
      </c>
      <c r="GG402" s="2">
        <v>2</v>
      </c>
      <c r="GH402" s="2">
        <v>1</v>
      </c>
      <c r="GI402" s="2">
        <v>-2</v>
      </c>
      <c r="GJ402" s="2">
        <v>0</v>
      </c>
      <c r="GK402" s="2">
        <f>ROUND(R402*(R12)/100,2)</f>
        <v>0</v>
      </c>
      <c r="GL402" s="2">
        <f t="shared" si="341"/>
        <v>0</v>
      </c>
      <c r="GM402" s="2">
        <f t="shared" si="342"/>
        <v>91</v>
      </c>
      <c r="GN402" s="2">
        <f t="shared" si="343"/>
        <v>91</v>
      </c>
      <c r="GO402" s="2">
        <f t="shared" si="344"/>
        <v>0</v>
      </c>
      <c r="GP402" s="2">
        <f t="shared" si="345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46"/>
        <v>0</v>
      </c>
      <c r="GW402" s="2">
        <v>1</v>
      </c>
      <c r="GX402" s="2">
        <f t="shared" si="347"/>
        <v>0</v>
      </c>
      <c r="GY402" s="2"/>
      <c r="GZ402" s="2"/>
      <c r="HA402" s="2">
        <v>0</v>
      </c>
      <c r="HB402" s="2">
        <v>0</v>
      </c>
      <c r="HC402" s="2">
        <f t="shared" si="348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18</v>
      </c>
      <c r="B403">
        <v>1</v>
      </c>
      <c r="C403">
        <v>89</v>
      </c>
      <c r="E403" t="s">
        <v>377</v>
      </c>
      <c r="F403" t="s">
        <v>378</v>
      </c>
      <c r="G403" t="s">
        <v>379</v>
      </c>
      <c r="H403" t="s">
        <v>356</v>
      </c>
      <c r="I403">
        <f>I395*J403</f>
        <v>9.9999999999999982</v>
      </c>
      <c r="J403">
        <v>16.863406408094434</v>
      </c>
      <c r="K403">
        <v>16.863406000000001</v>
      </c>
      <c r="O403">
        <f t="shared" si="311"/>
        <v>170.17</v>
      </c>
      <c r="P403">
        <f t="shared" si="312"/>
        <v>170.17</v>
      </c>
      <c r="Q403">
        <f t="shared" si="313"/>
        <v>0</v>
      </c>
      <c r="R403">
        <f t="shared" si="314"/>
        <v>0</v>
      </c>
      <c r="S403">
        <f t="shared" si="315"/>
        <v>0</v>
      </c>
      <c r="T403">
        <f t="shared" si="316"/>
        <v>0</v>
      </c>
      <c r="U403">
        <f t="shared" si="317"/>
        <v>0</v>
      </c>
      <c r="V403">
        <f t="shared" si="318"/>
        <v>0</v>
      </c>
      <c r="W403">
        <f t="shared" si="319"/>
        <v>0</v>
      </c>
      <c r="X403">
        <f t="shared" si="320"/>
        <v>0</v>
      </c>
      <c r="Y403">
        <f t="shared" si="321"/>
        <v>0</v>
      </c>
      <c r="AA403">
        <v>50449122</v>
      </c>
      <c r="AB403">
        <f t="shared" si="322"/>
        <v>9.1</v>
      </c>
      <c r="AC403">
        <f t="shared" si="323"/>
        <v>9.1</v>
      </c>
      <c r="AD403">
        <f t="shared" si="324"/>
        <v>0</v>
      </c>
      <c r="AE403">
        <f t="shared" si="325"/>
        <v>0</v>
      </c>
      <c r="AF403">
        <f t="shared" si="326"/>
        <v>0</v>
      </c>
      <c r="AG403">
        <f t="shared" si="327"/>
        <v>0</v>
      </c>
      <c r="AH403">
        <f t="shared" si="328"/>
        <v>0</v>
      </c>
      <c r="AI403">
        <f t="shared" si="329"/>
        <v>0</v>
      </c>
      <c r="AJ403">
        <f t="shared" si="330"/>
        <v>0</v>
      </c>
      <c r="AK403">
        <v>9.1</v>
      </c>
      <c r="AL403">
        <v>9.1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1.87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380</v>
      </c>
      <c r="BM403">
        <v>1833</v>
      </c>
      <c r="BN403">
        <v>0</v>
      </c>
      <c r="BO403" t="s">
        <v>378</v>
      </c>
      <c r="BP403">
        <v>1</v>
      </c>
      <c r="BQ403">
        <v>30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31"/>
        <v>170.17</v>
      </c>
      <c r="CQ403">
        <f t="shared" si="332"/>
        <v>17.02</v>
      </c>
      <c r="CR403">
        <f t="shared" si="333"/>
        <v>0</v>
      </c>
      <c r="CS403">
        <f t="shared" si="334"/>
        <v>0</v>
      </c>
      <c r="CT403">
        <f t="shared" si="335"/>
        <v>0</v>
      </c>
      <c r="CU403">
        <f t="shared" si="336"/>
        <v>0</v>
      </c>
      <c r="CV403">
        <f t="shared" si="337"/>
        <v>0</v>
      </c>
      <c r="CW403">
        <f t="shared" si="338"/>
        <v>0</v>
      </c>
      <c r="CX403">
        <f t="shared" si="339"/>
        <v>0</v>
      </c>
      <c r="CY403">
        <f>S403*(BZ403/100)</f>
        <v>0</v>
      </c>
      <c r="CZ403">
        <f>S403*(CA403/100)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125</v>
      </c>
      <c r="DO403">
        <v>94</v>
      </c>
      <c r="DP403">
        <v>1</v>
      </c>
      <c r="DQ403">
        <v>1</v>
      </c>
      <c r="DU403">
        <v>1010</v>
      </c>
      <c r="DV403" t="s">
        <v>356</v>
      </c>
      <c r="DW403" t="s">
        <v>356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49575149</v>
      </c>
      <c r="EF403">
        <v>30</v>
      </c>
      <c r="EG403" t="s">
        <v>23</v>
      </c>
      <c r="EH403">
        <v>0</v>
      </c>
      <c r="EI403" t="s">
        <v>3</v>
      </c>
      <c r="EJ403">
        <v>1</v>
      </c>
      <c r="EK403">
        <v>1833</v>
      </c>
      <c r="EL403" t="s">
        <v>363</v>
      </c>
      <c r="EM403" t="s">
        <v>364</v>
      </c>
      <c r="EO403" t="s">
        <v>3</v>
      </c>
      <c r="EQ403">
        <v>0</v>
      </c>
      <c r="ER403">
        <v>9.1</v>
      </c>
      <c r="ES403">
        <v>9.1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f t="shared" si="340"/>
        <v>0</v>
      </c>
      <c r="FS403">
        <v>0</v>
      </c>
      <c r="FX403">
        <v>125</v>
      </c>
      <c r="FY403">
        <v>94</v>
      </c>
      <c r="GA403" t="s">
        <v>3</v>
      </c>
      <c r="GD403">
        <v>0</v>
      </c>
      <c r="GF403">
        <v>1843177402</v>
      </c>
      <c r="GG403">
        <v>2</v>
      </c>
      <c r="GH403">
        <v>1</v>
      </c>
      <c r="GI403">
        <v>2</v>
      </c>
      <c r="GJ403">
        <v>0</v>
      </c>
      <c r="GK403">
        <f>ROUND(R403*(S12)/100,2)</f>
        <v>0</v>
      </c>
      <c r="GL403">
        <f t="shared" si="341"/>
        <v>0</v>
      </c>
      <c r="GM403">
        <f t="shared" si="342"/>
        <v>170.17</v>
      </c>
      <c r="GN403">
        <f t="shared" si="343"/>
        <v>170.17</v>
      </c>
      <c r="GO403">
        <f t="shared" si="344"/>
        <v>0</v>
      </c>
      <c r="GP403">
        <f t="shared" si="345"/>
        <v>0</v>
      </c>
      <c r="GR403">
        <v>0</v>
      </c>
      <c r="GS403">
        <v>0</v>
      </c>
      <c r="GT403">
        <v>0</v>
      </c>
      <c r="GU403" t="s">
        <v>3</v>
      </c>
      <c r="GV403">
        <f t="shared" si="346"/>
        <v>0</v>
      </c>
      <c r="GW403">
        <v>1</v>
      </c>
      <c r="GX403">
        <f t="shared" si="347"/>
        <v>0</v>
      </c>
      <c r="HA403">
        <v>0</v>
      </c>
      <c r="HB403">
        <v>0</v>
      </c>
      <c r="HC403">
        <f t="shared" si="348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78</v>
      </c>
      <c r="D404" s="2"/>
      <c r="E404" s="2" t="s">
        <v>381</v>
      </c>
      <c r="F404" s="2" t="s">
        <v>382</v>
      </c>
      <c r="G404" s="2" t="s">
        <v>383</v>
      </c>
      <c r="H404" s="2" t="s">
        <v>356</v>
      </c>
      <c r="I404" s="2">
        <f>I394*J404</f>
        <v>0.41510000000000002</v>
      </c>
      <c r="J404" s="2">
        <v>0.70000000000000007</v>
      </c>
      <c r="K404" s="2">
        <v>0.7</v>
      </c>
      <c r="L404" s="2"/>
      <c r="M404" s="2"/>
      <c r="N404" s="2"/>
      <c r="O404" s="2">
        <f t="shared" si="311"/>
        <v>4.91</v>
      </c>
      <c r="P404" s="2">
        <f t="shared" si="312"/>
        <v>4.91</v>
      </c>
      <c r="Q404" s="2">
        <f t="shared" si="313"/>
        <v>0</v>
      </c>
      <c r="R404" s="2">
        <f t="shared" si="314"/>
        <v>0</v>
      </c>
      <c r="S404" s="2">
        <f t="shared" si="315"/>
        <v>0</v>
      </c>
      <c r="T404" s="2">
        <f t="shared" si="316"/>
        <v>0</v>
      </c>
      <c r="U404" s="2">
        <f t="shared" si="317"/>
        <v>0</v>
      </c>
      <c r="V404" s="2">
        <f t="shared" si="318"/>
        <v>0</v>
      </c>
      <c r="W404" s="2">
        <f t="shared" si="319"/>
        <v>0</v>
      </c>
      <c r="X404" s="2">
        <f t="shared" si="320"/>
        <v>0</v>
      </c>
      <c r="Y404" s="2">
        <f t="shared" si="321"/>
        <v>0</v>
      </c>
      <c r="Z404" s="2"/>
      <c r="AA404" s="2">
        <v>50449121</v>
      </c>
      <c r="AB404" s="2">
        <f t="shared" si="322"/>
        <v>11.82</v>
      </c>
      <c r="AC404" s="2">
        <f t="shared" si="323"/>
        <v>11.82</v>
      </c>
      <c r="AD404" s="2">
        <f t="shared" si="324"/>
        <v>0</v>
      </c>
      <c r="AE404" s="2">
        <f t="shared" si="325"/>
        <v>0</v>
      </c>
      <c r="AF404" s="2">
        <f t="shared" si="326"/>
        <v>0</v>
      </c>
      <c r="AG404" s="2">
        <f t="shared" si="327"/>
        <v>0</v>
      </c>
      <c r="AH404" s="2">
        <f t="shared" si="328"/>
        <v>0</v>
      </c>
      <c r="AI404" s="2">
        <f t="shared" si="329"/>
        <v>0</v>
      </c>
      <c r="AJ404" s="2">
        <f t="shared" si="330"/>
        <v>0</v>
      </c>
      <c r="AK404" s="2">
        <v>11.82</v>
      </c>
      <c r="AL404" s="2">
        <v>11.82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125</v>
      </c>
      <c r="AU404" s="2">
        <v>94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384</v>
      </c>
      <c r="BK404" s="2"/>
      <c r="BL404" s="2"/>
      <c r="BM404" s="2">
        <v>1833</v>
      </c>
      <c r="BN404" s="2">
        <v>0</v>
      </c>
      <c r="BO404" s="2" t="s">
        <v>3</v>
      </c>
      <c r="BP404" s="2">
        <v>0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125</v>
      </c>
      <c r="CA404" s="2">
        <v>94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331"/>
        <v>4.91</v>
      </c>
      <c r="CQ404" s="2">
        <f t="shared" si="332"/>
        <v>11.82</v>
      </c>
      <c r="CR404" s="2">
        <f t="shared" si="333"/>
        <v>0</v>
      </c>
      <c r="CS404" s="2">
        <f t="shared" si="334"/>
        <v>0</v>
      </c>
      <c r="CT404" s="2">
        <f t="shared" si="335"/>
        <v>0</v>
      </c>
      <c r="CU404" s="2">
        <f t="shared" si="336"/>
        <v>0</v>
      </c>
      <c r="CV404" s="2">
        <f t="shared" si="337"/>
        <v>0</v>
      </c>
      <c r="CW404" s="2">
        <f t="shared" si="338"/>
        <v>0</v>
      </c>
      <c r="CX404" s="2">
        <f t="shared" si="339"/>
        <v>0</v>
      </c>
      <c r="CY404" s="2">
        <f>((S404*BZ404)/100)</f>
        <v>0</v>
      </c>
      <c r="CZ404" s="2">
        <f>((S404*CA404)/100)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1010</v>
      </c>
      <c r="DV404" s="2" t="s">
        <v>356</v>
      </c>
      <c r="DW404" s="2" t="s">
        <v>356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49575149</v>
      </c>
      <c r="EF404" s="2">
        <v>30</v>
      </c>
      <c r="EG404" s="2" t="s">
        <v>23</v>
      </c>
      <c r="EH404" s="2">
        <v>0</v>
      </c>
      <c r="EI404" s="2" t="s">
        <v>3</v>
      </c>
      <c r="EJ404" s="2">
        <v>1</v>
      </c>
      <c r="EK404" s="2">
        <v>1833</v>
      </c>
      <c r="EL404" s="2" t="s">
        <v>363</v>
      </c>
      <c r="EM404" s="2" t="s">
        <v>364</v>
      </c>
      <c r="EN404" s="2"/>
      <c r="EO404" s="2" t="s">
        <v>3</v>
      </c>
      <c r="EP404" s="2"/>
      <c r="EQ404" s="2">
        <v>0</v>
      </c>
      <c r="ER404" s="2">
        <v>11.82</v>
      </c>
      <c r="ES404" s="2">
        <v>11.82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340"/>
        <v>0</v>
      </c>
      <c r="FS404" s="2">
        <v>0</v>
      </c>
      <c r="FT404" s="2"/>
      <c r="FU404" s="2"/>
      <c r="FV404" s="2"/>
      <c r="FW404" s="2"/>
      <c r="FX404" s="2">
        <v>125</v>
      </c>
      <c r="FY404" s="2">
        <v>94</v>
      </c>
      <c r="FZ404" s="2"/>
      <c r="GA404" s="2" t="s">
        <v>3</v>
      </c>
      <c r="GB404" s="2"/>
      <c r="GC404" s="2"/>
      <c r="GD404" s="2">
        <v>0</v>
      </c>
      <c r="GE404" s="2"/>
      <c r="GF404" s="2">
        <v>620473364</v>
      </c>
      <c r="GG404" s="2">
        <v>2</v>
      </c>
      <c r="GH404" s="2">
        <v>1</v>
      </c>
      <c r="GI404" s="2">
        <v>-2</v>
      </c>
      <c r="GJ404" s="2">
        <v>0</v>
      </c>
      <c r="GK404" s="2">
        <f>ROUND(R404*(R12)/100,2)</f>
        <v>0</v>
      </c>
      <c r="GL404" s="2">
        <f t="shared" si="341"/>
        <v>0</v>
      </c>
      <c r="GM404" s="2">
        <f t="shared" si="342"/>
        <v>4.91</v>
      </c>
      <c r="GN404" s="2">
        <f t="shared" si="343"/>
        <v>4.91</v>
      </c>
      <c r="GO404" s="2">
        <f t="shared" si="344"/>
        <v>0</v>
      </c>
      <c r="GP404" s="2">
        <f t="shared" si="345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46"/>
        <v>0</v>
      </c>
      <c r="GW404" s="2">
        <v>1</v>
      </c>
      <c r="GX404" s="2">
        <f t="shared" si="347"/>
        <v>0</v>
      </c>
      <c r="GY404" s="2"/>
      <c r="GZ404" s="2"/>
      <c r="HA404" s="2">
        <v>0</v>
      </c>
      <c r="HB404" s="2">
        <v>0</v>
      </c>
      <c r="HC404" s="2">
        <f t="shared" si="348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92</v>
      </c>
      <c r="E405" t="s">
        <v>381</v>
      </c>
      <c r="F405" t="s">
        <v>382</v>
      </c>
      <c r="G405" t="s">
        <v>383</v>
      </c>
      <c r="H405" t="s">
        <v>356</v>
      </c>
      <c r="I405">
        <f>I395*J405</f>
        <v>0.41510000000000002</v>
      </c>
      <c r="J405">
        <v>0.70000000000000007</v>
      </c>
      <c r="K405">
        <v>0.7</v>
      </c>
      <c r="O405">
        <f t="shared" si="311"/>
        <v>35.35</v>
      </c>
      <c r="P405">
        <f t="shared" si="312"/>
        <v>35.35</v>
      </c>
      <c r="Q405">
        <f t="shared" si="313"/>
        <v>0</v>
      </c>
      <c r="R405">
        <f t="shared" si="314"/>
        <v>0</v>
      </c>
      <c r="S405">
        <f t="shared" si="315"/>
        <v>0</v>
      </c>
      <c r="T405">
        <f t="shared" si="316"/>
        <v>0</v>
      </c>
      <c r="U405">
        <f t="shared" si="317"/>
        <v>0</v>
      </c>
      <c r="V405">
        <f t="shared" si="318"/>
        <v>0</v>
      </c>
      <c r="W405">
        <f t="shared" si="319"/>
        <v>0</v>
      </c>
      <c r="X405">
        <f t="shared" si="320"/>
        <v>0</v>
      </c>
      <c r="Y405">
        <f t="shared" si="321"/>
        <v>0</v>
      </c>
      <c r="AA405">
        <v>50449122</v>
      </c>
      <c r="AB405">
        <f t="shared" si="322"/>
        <v>11.82</v>
      </c>
      <c r="AC405">
        <f t="shared" si="323"/>
        <v>11.82</v>
      </c>
      <c r="AD405">
        <f t="shared" si="324"/>
        <v>0</v>
      </c>
      <c r="AE405">
        <f t="shared" si="325"/>
        <v>0</v>
      </c>
      <c r="AF405">
        <f t="shared" si="326"/>
        <v>0</v>
      </c>
      <c r="AG405">
        <f t="shared" si="327"/>
        <v>0</v>
      </c>
      <c r="AH405">
        <f t="shared" si="328"/>
        <v>0</v>
      </c>
      <c r="AI405">
        <f t="shared" si="329"/>
        <v>0</v>
      </c>
      <c r="AJ405">
        <f t="shared" si="330"/>
        <v>0</v>
      </c>
      <c r="AK405">
        <v>11.82</v>
      </c>
      <c r="AL405">
        <v>11.82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7.2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384</v>
      </c>
      <c r="BM405">
        <v>1833</v>
      </c>
      <c r="BN405">
        <v>0</v>
      </c>
      <c r="BO405" t="s">
        <v>382</v>
      </c>
      <c r="BP405">
        <v>1</v>
      </c>
      <c r="BQ405">
        <v>30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31"/>
        <v>35.35</v>
      </c>
      <c r="CQ405">
        <f t="shared" si="332"/>
        <v>85.1</v>
      </c>
      <c r="CR405">
        <f t="shared" si="333"/>
        <v>0</v>
      </c>
      <c r="CS405">
        <f t="shared" si="334"/>
        <v>0</v>
      </c>
      <c r="CT405">
        <f t="shared" si="335"/>
        <v>0</v>
      </c>
      <c r="CU405">
        <f t="shared" si="336"/>
        <v>0</v>
      </c>
      <c r="CV405">
        <f t="shared" si="337"/>
        <v>0</v>
      </c>
      <c r="CW405">
        <f t="shared" si="338"/>
        <v>0</v>
      </c>
      <c r="CX405">
        <f t="shared" si="339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125</v>
      </c>
      <c r="DO405">
        <v>94</v>
      </c>
      <c r="DP405">
        <v>1</v>
      </c>
      <c r="DQ405">
        <v>1</v>
      </c>
      <c r="DU405">
        <v>1010</v>
      </c>
      <c r="DV405" t="s">
        <v>356</v>
      </c>
      <c r="DW405" t="s">
        <v>356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49575149</v>
      </c>
      <c r="EF405">
        <v>30</v>
      </c>
      <c r="EG405" t="s">
        <v>23</v>
      </c>
      <c r="EH405">
        <v>0</v>
      </c>
      <c r="EI405" t="s">
        <v>3</v>
      </c>
      <c r="EJ405">
        <v>1</v>
      </c>
      <c r="EK405">
        <v>1833</v>
      </c>
      <c r="EL405" t="s">
        <v>363</v>
      </c>
      <c r="EM405" t="s">
        <v>364</v>
      </c>
      <c r="EO405" t="s">
        <v>3</v>
      </c>
      <c r="EQ405">
        <v>0</v>
      </c>
      <c r="ER405">
        <v>11.82</v>
      </c>
      <c r="ES405">
        <v>11.82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340"/>
        <v>0</v>
      </c>
      <c r="FS405">
        <v>0</v>
      </c>
      <c r="FX405">
        <v>125</v>
      </c>
      <c r="FY405">
        <v>94</v>
      </c>
      <c r="GA405" t="s">
        <v>3</v>
      </c>
      <c r="GD405">
        <v>0</v>
      </c>
      <c r="GF405">
        <v>620473364</v>
      </c>
      <c r="GG405">
        <v>2</v>
      </c>
      <c r="GH405">
        <v>1</v>
      </c>
      <c r="GI405">
        <v>2</v>
      </c>
      <c r="GJ405">
        <v>0</v>
      </c>
      <c r="GK405">
        <f>ROUND(R405*(S12)/100,2)</f>
        <v>0</v>
      </c>
      <c r="GL405">
        <f t="shared" si="341"/>
        <v>0</v>
      </c>
      <c r="GM405">
        <f t="shared" si="342"/>
        <v>35.35</v>
      </c>
      <c r="GN405">
        <f t="shared" si="343"/>
        <v>35.35</v>
      </c>
      <c r="GO405">
        <f t="shared" si="344"/>
        <v>0</v>
      </c>
      <c r="GP405">
        <f t="shared" si="345"/>
        <v>0</v>
      </c>
      <c r="GR405">
        <v>0</v>
      </c>
      <c r="GS405">
        <v>0</v>
      </c>
      <c r="GT405">
        <v>0</v>
      </c>
      <c r="GU405" t="s">
        <v>3</v>
      </c>
      <c r="GV405">
        <f t="shared" si="346"/>
        <v>0</v>
      </c>
      <c r="GW405">
        <v>1</v>
      </c>
      <c r="GX405">
        <f t="shared" si="347"/>
        <v>0</v>
      </c>
      <c r="HA405">
        <v>0</v>
      </c>
      <c r="HB405">
        <v>0</v>
      </c>
      <c r="HC405">
        <f t="shared" si="348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ROW(SmtRes!A106)</f>
        <v>106</v>
      </c>
      <c r="D406" s="2">
        <f>ROW(EtalonRes!A120)</f>
        <v>120</v>
      </c>
      <c r="E406" s="2" t="s">
        <v>385</v>
      </c>
      <c r="F406" s="2" t="s">
        <v>386</v>
      </c>
      <c r="G406" s="2" t="s">
        <v>387</v>
      </c>
      <c r="H406" s="2" t="s">
        <v>361</v>
      </c>
      <c r="I406" s="2">
        <f>ROUND(57.1/100,9)</f>
        <v>0.57099999999999995</v>
      </c>
      <c r="J406" s="2">
        <v>0</v>
      </c>
      <c r="K406" s="2">
        <f>ROUND(57.1/100,9)</f>
        <v>0.57099999999999995</v>
      </c>
      <c r="L406" s="2"/>
      <c r="M406" s="2"/>
      <c r="N406" s="2"/>
      <c r="O406" s="2">
        <f t="shared" si="311"/>
        <v>187.58</v>
      </c>
      <c r="P406" s="2">
        <f t="shared" si="312"/>
        <v>76.930000000000007</v>
      </c>
      <c r="Q406" s="2">
        <f t="shared" si="313"/>
        <v>11.26</v>
      </c>
      <c r="R406" s="2">
        <f t="shared" si="314"/>
        <v>0.43</v>
      </c>
      <c r="S406" s="2">
        <f t="shared" si="315"/>
        <v>99.39</v>
      </c>
      <c r="T406" s="2">
        <f t="shared" si="316"/>
        <v>0</v>
      </c>
      <c r="U406" s="2">
        <f t="shared" si="317"/>
        <v>8.0396799999999988</v>
      </c>
      <c r="V406" s="2">
        <f t="shared" si="318"/>
        <v>0</v>
      </c>
      <c r="W406" s="2">
        <f t="shared" si="319"/>
        <v>0</v>
      </c>
      <c r="X406" s="2">
        <f t="shared" si="320"/>
        <v>124.24</v>
      </c>
      <c r="Y406" s="2">
        <f t="shared" si="321"/>
        <v>93.43</v>
      </c>
      <c r="Z406" s="2"/>
      <c r="AA406" s="2">
        <v>50449121</v>
      </c>
      <c r="AB406" s="2">
        <f t="shared" si="322"/>
        <v>328.52</v>
      </c>
      <c r="AC406" s="2">
        <f t="shared" si="323"/>
        <v>134.72999999999999</v>
      </c>
      <c r="AD406" s="2">
        <f t="shared" si="324"/>
        <v>19.72</v>
      </c>
      <c r="AE406" s="2">
        <f t="shared" si="325"/>
        <v>0.76</v>
      </c>
      <c r="AF406" s="2">
        <f t="shared" si="326"/>
        <v>174.07</v>
      </c>
      <c r="AG406" s="2">
        <f t="shared" si="327"/>
        <v>0</v>
      </c>
      <c r="AH406" s="2">
        <f t="shared" si="328"/>
        <v>14.08</v>
      </c>
      <c r="AI406" s="2">
        <f t="shared" si="329"/>
        <v>0</v>
      </c>
      <c r="AJ406" s="2">
        <f t="shared" si="330"/>
        <v>0</v>
      </c>
      <c r="AK406" s="2">
        <v>328.52</v>
      </c>
      <c r="AL406" s="2">
        <v>134.72999999999999</v>
      </c>
      <c r="AM406" s="2">
        <v>19.72</v>
      </c>
      <c r="AN406" s="2">
        <v>0.76</v>
      </c>
      <c r="AO406" s="2">
        <v>174.07</v>
      </c>
      <c r="AP406" s="2">
        <v>0</v>
      </c>
      <c r="AQ406" s="2">
        <v>14.08</v>
      </c>
      <c r="AR406" s="2">
        <v>0</v>
      </c>
      <c r="AS406" s="2">
        <v>0</v>
      </c>
      <c r="AT406" s="2">
        <v>125</v>
      </c>
      <c r="AU406" s="2">
        <v>94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388</v>
      </c>
      <c r="BK406" s="2"/>
      <c r="BL406" s="2"/>
      <c r="BM406" s="2">
        <v>1833</v>
      </c>
      <c r="BN406" s="2">
        <v>0</v>
      </c>
      <c r="BO406" s="2" t="s">
        <v>3</v>
      </c>
      <c r="BP406" s="2">
        <v>0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125</v>
      </c>
      <c r="CA406" s="2">
        <v>94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31"/>
        <v>187.58</v>
      </c>
      <c r="CQ406" s="2">
        <f t="shared" si="332"/>
        <v>134.72999999999999</v>
      </c>
      <c r="CR406" s="2">
        <f t="shared" si="333"/>
        <v>19.72</v>
      </c>
      <c r="CS406" s="2">
        <f t="shared" si="334"/>
        <v>0.76</v>
      </c>
      <c r="CT406" s="2">
        <f t="shared" si="335"/>
        <v>174.07</v>
      </c>
      <c r="CU406" s="2">
        <f t="shared" si="336"/>
        <v>0</v>
      </c>
      <c r="CV406" s="2">
        <f t="shared" si="337"/>
        <v>14.08</v>
      </c>
      <c r="CW406" s="2">
        <f t="shared" si="338"/>
        <v>0</v>
      </c>
      <c r="CX406" s="2">
        <f t="shared" si="339"/>
        <v>0</v>
      </c>
      <c r="CY406" s="2">
        <f>((S406*BZ406)/100)</f>
        <v>124.2375</v>
      </c>
      <c r="CZ406" s="2">
        <f>((S406*CA406)/100)</f>
        <v>93.426599999999993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1003</v>
      </c>
      <c r="DV406" s="2" t="s">
        <v>361</v>
      </c>
      <c r="DW406" s="2" t="s">
        <v>361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49575149</v>
      </c>
      <c r="EF406" s="2">
        <v>30</v>
      </c>
      <c r="EG406" s="2" t="s">
        <v>23</v>
      </c>
      <c r="EH406" s="2">
        <v>0</v>
      </c>
      <c r="EI406" s="2" t="s">
        <v>3</v>
      </c>
      <c r="EJ406" s="2">
        <v>1</v>
      </c>
      <c r="EK406" s="2">
        <v>1833</v>
      </c>
      <c r="EL406" s="2" t="s">
        <v>363</v>
      </c>
      <c r="EM406" s="2" t="s">
        <v>364</v>
      </c>
      <c r="EN406" s="2"/>
      <c r="EO406" s="2" t="s">
        <v>3</v>
      </c>
      <c r="EP406" s="2"/>
      <c r="EQ406" s="2">
        <v>0</v>
      </c>
      <c r="ER406" s="2">
        <v>328.52</v>
      </c>
      <c r="ES406" s="2">
        <v>134.72999999999999</v>
      </c>
      <c r="ET406" s="2">
        <v>19.72</v>
      </c>
      <c r="EU406" s="2">
        <v>0.76</v>
      </c>
      <c r="EV406" s="2">
        <v>174.07</v>
      </c>
      <c r="EW406" s="2">
        <v>14.08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340"/>
        <v>0</v>
      </c>
      <c r="FS406" s="2">
        <v>0</v>
      </c>
      <c r="FT406" s="2"/>
      <c r="FU406" s="2"/>
      <c r="FV406" s="2"/>
      <c r="FW406" s="2"/>
      <c r="FX406" s="2">
        <v>125</v>
      </c>
      <c r="FY406" s="2">
        <v>94</v>
      </c>
      <c r="FZ406" s="2"/>
      <c r="GA406" s="2" t="s">
        <v>3</v>
      </c>
      <c r="GB406" s="2"/>
      <c r="GC406" s="2"/>
      <c r="GD406" s="2">
        <v>0</v>
      </c>
      <c r="GE406" s="2"/>
      <c r="GF406" s="2">
        <v>-1084477616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0.75</v>
      </c>
      <c r="GL406" s="2">
        <f t="shared" si="341"/>
        <v>0</v>
      </c>
      <c r="GM406" s="2">
        <f t="shared" si="342"/>
        <v>406</v>
      </c>
      <c r="GN406" s="2">
        <f t="shared" si="343"/>
        <v>406</v>
      </c>
      <c r="GO406" s="2">
        <f t="shared" si="344"/>
        <v>0</v>
      </c>
      <c r="GP406" s="2">
        <f t="shared" si="345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46"/>
        <v>0</v>
      </c>
      <c r="GW406" s="2">
        <v>1</v>
      </c>
      <c r="GX406" s="2">
        <f t="shared" si="347"/>
        <v>0</v>
      </c>
      <c r="GY406" s="2"/>
      <c r="GZ406" s="2"/>
      <c r="HA406" s="2">
        <v>0</v>
      </c>
      <c r="HB406" s="2">
        <v>0</v>
      </c>
      <c r="HC406" s="2">
        <f t="shared" si="348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ROW(SmtRes!A120)</f>
        <v>120</v>
      </c>
      <c r="D407">
        <f>ROW(EtalonRes!A134)</f>
        <v>134</v>
      </c>
      <c r="E407" t="s">
        <v>385</v>
      </c>
      <c r="F407" t="s">
        <v>386</v>
      </c>
      <c r="G407" t="s">
        <v>387</v>
      </c>
      <c r="H407" t="s">
        <v>361</v>
      </c>
      <c r="I407">
        <f>ROUND(57.1/100,9)</f>
        <v>0.57099999999999995</v>
      </c>
      <c r="J407">
        <v>0</v>
      </c>
      <c r="K407">
        <f>ROUND(57.1/100,9)</f>
        <v>0.57099999999999995</v>
      </c>
      <c r="O407">
        <f t="shared" si="311"/>
        <v>3179.54</v>
      </c>
      <c r="P407">
        <f t="shared" si="312"/>
        <v>186.94</v>
      </c>
      <c r="Q407">
        <f t="shared" si="313"/>
        <v>107.31</v>
      </c>
      <c r="R407">
        <f t="shared" si="314"/>
        <v>12.48</v>
      </c>
      <c r="S407">
        <f t="shared" si="315"/>
        <v>2885.29</v>
      </c>
      <c r="T407">
        <f t="shared" si="316"/>
        <v>0</v>
      </c>
      <c r="U407">
        <f t="shared" si="317"/>
        <v>8.0396799999999988</v>
      </c>
      <c r="V407">
        <f t="shared" si="318"/>
        <v>0</v>
      </c>
      <c r="W407">
        <f t="shared" si="319"/>
        <v>0</v>
      </c>
      <c r="X407">
        <f t="shared" si="320"/>
        <v>2971.85</v>
      </c>
      <c r="Y407">
        <f t="shared" si="321"/>
        <v>1327.23</v>
      </c>
      <c r="AA407">
        <v>50449122</v>
      </c>
      <c r="AB407">
        <f t="shared" si="322"/>
        <v>328.52</v>
      </c>
      <c r="AC407">
        <f t="shared" si="323"/>
        <v>134.72999999999999</v>
      </c>
      <c r="AD407">
        <f t="shared" si="324"/>
        <v>19.72</v>
      </c>
      <c r="AE407">
        <f t="shared" si="325"/>
        <v>0.76</v>
      </c>
      <c r="AF407">
        <f t="shared" si="326"/>
        <v>174.07</v>
      </c>
      <c r="AG407">
        <f t="shared" si="327"/>
        <v>0</v>
      </c>
      <c r="AH407">
        <f t="shared" si="328"/>
        <v>14.08</v>
      </c>
      <c r="AI407">
        <f t="shared" si="329"/>
        <v>0</v>
      </c>
      <c r="AJ407">
        <f t="shared" si="330"/>
        <v>0</v>
      </c>
      <c r="AK407">
        <v>328.52</v>
      </c>
      <c r="AL407">
        <v>134.72999999999999</v>
      </c>
      <c r="AM407">
        <v>19.72</v>
      </c>
      <c r="AN407">
        <v>0.76</v>
      </c>
      <c r="AO407">
        <v>174.07</v>
      </c>
      <c r="AP407">
        <v>0</v>
      </c>
      <c r="AQ407">
        <v>14.08</v>
      </c>
      <c r="AR407">
        <v>0</v>
      </c>
      <c r="AS407">
        <v>0</v>
      </c>
      <c r="AT407">
        <v>103</v>
      </c>
      <c r="AU407">
        <v>46</v>
      </c>
      <c r="AV407">
        <v>1</v>
      </c>
      <c r="AW407">
        <v>1</v>
      </c>
      <c r="AZ407">
        <v>1</v>
      </c>
      <c r="BA407">
        <v>29.03</v>
      </c>
      <c r="BB407">
        <v>9.5299999999999994</v>
      </c>
      <c r="BC407">
        <v>2.4300000000000002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388</v>
      </c>
      <c r="BM407">
        <v>1833</v>
      </c>
      <c r="BN407">
        <v>0</v>
      </c>
      <c r="BO407" t="s">
        <v>386</v>
      </c>
      <c r="BP407">
        <v>1</v>
      </c>
      <c r="BQ407">
        <v>30</v>
      </c>
      <c r="BR407">
        <v>0</v>
      </c>
      <c r="BS407">
        <v>29.03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46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31"/>
        <v>3179.54</v>
      </c>
      <c r="CQ407">
        <f t="shared" si="332"/>
        <v>327.39</v>
      </c>
      <c r="CR407">
        <f t="shared" si="333"/>
        <v>187.93</v>
      </c>
      <c r="CS407">
        <f t="shared" si="334"/>
        <v>22.06</v>
      </c>
      <c r="CT407">
        <f t="shared" si="335"/>
        <v>5053.25</v>
      </c>
      <c r="CU407">
        <f t="shared" si="336"/>
        <v>0</v>
      </c>
      <c r="CV407">
        <f t="shared" si="337"/>
        <v>14.08</v>
      </c>
      <c r="CW407">
        <f t="shared" si="338"/>
        <v>0</v>
      </c>
      <c r="CX407">
        <f t="shared" si="339"/>
        <v>0</v>
      </c>
      <c r="CY407">
        <f>S407*(BZ407/100)</f>
        <v>2971.8487</v>
      </c>
      <c r="CZ407">
        <f>S407*(CA407/100)</f>
        <v>1327.2334000000001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125</v>
      </c>
      <c r="DO407">
        <v>94</v>
      </c>
      <c r="DP407">
        <v>1</v>
      </c>
      <c r="DQ407">
        <v>1</v>
      </c>
      <c r="DU407">
        <v>1003</v>
      </c>
      <c r="DV407" t="s">
        <v>361</v>
      </c>
      <c r="DW407" t="s">
        <v>361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49575149</v>
      </c>
      <c r="EF407">
        <v>30</v>
      </c>
      <c r="EG407" t="s">
        <v>23</v>
      </c>
      <c r="EH407">
        <v>0</v>
      </c>
      <c r="EI407" t="s">
        <v>3</v>
      </c>
      <c r="EJ407">
        <v>1</v>
      </c>
      <c r="EK407">
        <v>1833</v>
      </c>
      <c r="EL407" t="s">
        <v>363</v>
      </c>
      <c r="EM407" t="s">
        <v>364</v>
      </c>
      <c r="EO407" t="s">
        <v>3</v>
      </c>
      <c r="EQ407">
        <v>0</v>
      </c>
      <c r="ER407">
        <v>328.52</v>
      </c>
      <c r="ES407">
        <v>134.72999999999999</v>
      </c>
      <c r="ET407">
        <v>19.72</v>
      </c>
      <c r="EU407">
        <v>0.76</v>
      </c>
      <c r="EV407">
        <v>174.07</v>
      </c>
      <c r="EW407">
        <v>14.08</v>
      </c>
      <c r="EX407">
        <v>0</v>
      </c>
      <c r="EY407">
        <v>0</v>
      </c>
      <c r="FQ407">
        <v>0</v>
      </c>
      <c r="FR407">
        <f t="shared" si="340"/>
        <v>0</v>
      </c>
      <c r="FS407">
        <v>0</v>
      </c>
      <c r="FX407">
        <v>125</v>
      </c>
      <c r="FY407">
        <v>94</v>
      </c>
      <c r="GA407" t="s">
        <v>3</v>
      </c>
      <c r="GD407">
        <v>0</v>
      </c>
      <c r="GF407">
        <v>-1084477616</v>
      </c>
      <c r="GG407">
        <v>2</v>
      </c>
      <c r="GH407">
        <v>1</v>
      </c>
      <c r="GI407">
        <v>2</v>
      </c>
      <c r="GJ407">
        <v>0</v>
      </c>
      <c r="GK407">
        <f>ROUND(R407*(S12)/100,2)</f>
        <v>19.97</v>
      </c>
      <c r="GL407">
        <f t="shared" si="341"/>
        <v>0</v>
      </c>
      <c r="GM407">
        <f t="shared" si="342"/>
        <v>7498.59</v>
      </c>
      <c r="GN407">
        <f t="shared" si="343"/>
        <v>7498.59</v>
      </c>
      <c r="GO407">
        <f t="shared" si="344"/>
        <v>0</v>
      </c>
      <c r="GP407">
        <f t="shared" si="345"/>
        <v>0</v>
      </c>
      <c r="GR407">
        <v>0</v>
      </c>
      <c r="GS407">
        <v>0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103</v>
      </c>
      <c r="D408" s="2"/>
      <c r="E408" s="2" t="s">
        <v>389</v>
      </c>
      <c r="F408" s="2" t="s">
        <v>390</v>
      </c>
      <c r="G408" s="2" t="s">
        <v>391</v>
      </c>
      <c r="H408" s="2" t="s">
        <v>242</v>
      </c>
      <c r="I408" s="2">
        <f>I406*J408</f>
        <v>58.527500000000003</v>
      </c>
      <c r="J408" s="2">
        <v>102.50000000000001</v>
      </c>
      <c r="K408" s="2">
        <v>102.5</v>
      </c>
      <c r="L408" s="2"/>
      <c r="M408" s="2"/>
      <c r="N408" s="2"/>
      <c r="O408" s="2">
        <f t="shared" si="311"/>
        <v>4383.12</v>
      </c>
      <c r="P408" s="2">
        <f t="shared" si="312"/>
        <v>4383.12</v>
      </c>
      <c r="Q408" s="2">
        <f t="shared" si="313"/>
        <v>0</v>
      </c>
      <c r="R408" s="2">
        <f t="shared" si="314"/>
        <v>0</v>
      </c>
      <c r="S408" s="2">
        <f t="shared" si="315"/>
        <v>0</v>
      </c>
      <c r="T408" s="2">
        <f t="shared" si="316"/>
        <v>0</v>
      </c>
      <c r="U408" s="2">
        <f t="shared" si="317"/>
        <v>0</v>
      </c>
      <c r="V408" s="2">
        <f t="shared" si="318"/>
        <v>0</v>
      </c>
      <c r="W408" s="2">
        <f t="shared" si="319"/>
        <v>0</v>
      </c>
      <c r="X408" s="2">
        <f t="shared" si="320"/>
        <v>0</v>
      </c>
      <c r="Y408" s="2">
        <f t="shared" si="321"/>
        <v>0</v>
      </c>
      <c r="Z408" s="2"/>
      <c r="AA408" s="2">
        <v>50449121</v>
      </c>
      <c r="AB408" s="2">
        <f t="shared" si="322"/>
        <v>74.89</v>
      </c>
      <c r="AC408" s="2">
        <f t="shared" si="323"/>
        <v>74.89</v>
      </c>
      <c r="AD408" s="2">
        <f t="shared" si="324"/>
        <v>0</v>
      </c>
      <c r="AE408" s="2">
        <f t="shared" si="325"/>
        <v>0</v>
      </c>
      <c r="AF408" s="2">
        <f t="shared" si="326"/>
        <v>0</v>
      </c>
      <c r="AG408" s="2">
        <f t="shared" si="327"/>
        <v>0</v>
      </c>
      <c r="AH408" s="2">
        <f t="shared" si="328"/>
        <v>0</v>
      </c>
      <c r="AI408" s="2">
        <f t="shared" si="329"/>
        <v>0</v>
      </c>
      <c r="AJ408" s="2">
        <f t="shared" si="330"/>
        <v>0</v>
      </c>
      <c r="AK408" s="2">
        <v>74.89</v>
      </c>
      <c r="AL408" s="2">
        <v>74.89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125</v>
      </c>
      <c r="AU408" s="2">
        <v>94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392</v>
      </c>
      <c r="BK408" s="2"/>
      <c r="BL408" s="2"/>
      <c r="BM408" s="2">
        <v>1833</v>
      </c>
      <c r="BN408" s="2">
        <v>0</v>
      </c>
      <c r="BO408" s="2" t="s">
        <v>3</v>
      </c>
      <c r="BP408" s="2">
        <v>0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125</v>
      </c>
      <c r="CA408" s="2">
        <v>94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31"/>
        <v>4383.12</v>
      </c>
      <c r="CQ408" s="2">
        <f t="shared" si="332"/>
        <v>74.89</v>
      </c>
      <c r="CR408" s="2">
        <f t="shared" si="333"/>
        <v>0</v>
      </c>
      <c r="CS408" s="2">
        <f t="shared" si="334"/>
        <v>0</v>
      </c>
      <c r="CT408" s="2">
        <f t="shared" si="335"/>
        <v>0</v>
      </c>
      <c r="CU408" s="2">
        <f t="shared" si="336"/>
        <v>0</v>
      </c>
      <c r="CV408" s="2">
        <f t="shared" si="337"/>
        <v>0</v>
      </c>
      <c r="CW408" s="2">
        <f t="shared" si="338"/>
        <v>0</v>
      </c>
      <c r="CX408" s="2">
        <f t="shared" si="339"/>
        <v>0</v>
      </c>
      <c r="CY408" s="2">
        <f>((S408*BZ408)/100)</f>
        <v>0</v>
      </c>
      <c r="CZ408" s="2">
        <f>((S408*CA408)/100)</f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1003</v>
      </c>
      <c r="DV408" s="2" t="s">
        <v>242</v>
      </c>
      <c r="DW408" s="2" t="s">
        <v>242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49575149</v>
      </c>
      <c r="EF408" s="2">
        <v>30</v>
      </c>
      <c r="EG408" s="2" t="s">
        <v>23</v>
      </c>
      <c r="EH408" s="2">
        <v>0</v>
      </c>
      <c r="EI408" s="2" t="s">
        <v>3</v>
      </c>
      <c r="EJ408" s="2">
        <v>1</v>
      </c>
      <c r="EK408" s="2">
        <v>1833</v>
      </c>
      <c r="EL408" s="2" t="s">
        <v>363</v>
      </c>
      <c r="EM408" s="2" t="s">
        <v>364</v>
      </c>
      <c r="EN408" s="2"/>
      <c r="EO408" s="2" t="s">
        <v>3</v>
      </c>
      <c r="EP408" s="2"/>
      <c r="EQ408" s="2">
        <v>0</v>
      </c>
      <c r="ER408" s="2">
        <v>74.89</v>
      </c>
      <c r="ES408" s="2">
        <v>74.89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340"/>
        <v>0</v>
      </c>
      <c r="FS408" s="2">
        <v>0</v>
      </c>
      <c r="FT408" s="2"/>
      <c r="FU408" s="2"/>
      <c r="FV408" s="2"/>
      <c r="FW408" s="2"/>
      <c r="FX408" s="2">
        <v>125</v>
      </c>
      <c r="FY408" s="2">
        <v>94</v>
      </c>
      <c r="FZ408" s="2"/>
      <c r="GA408" s="2" t="s">
        <v>3</v>
      </c>
      <c r="GB408" s="2"/>
      <c r="GC408" s="2"/>
      <c r="GD408" s="2">
        <v>0</v>
      </c>
      <c r="GE408" s="2"/>
      <c r="GF408" s="2">
        <v>235217430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0</v>
      </c>
      <c r="GL408" s="2">
        <f t="shared" si="341"/>
        <v>0</v>
      </c>
      <c r="GM408" s="2">
        <f t="shared" si="342"/>
        <v>4383.12</v>
      </c>
      <c r="GN408" s="2">
        <f t="shared" si="343"/>
        <v>4383.12</v>
      </c>
      <c r="GO408" s="2">
        <f t="shared" si="344"/>
        <v>0</v>
      </c>
      <c r="GP408" s="2">
        <f t="shared" si="345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46"/>
        <v>0</v>
      </c>
      <c r="GW408" s="2">
        <v>1</v>
      </c>
      <c r="GX408" s="2">
        <f t="shared" si="347"/>
        <v>0</v>
      </c>
      <c r="GY408" s="2"/>
      <c r="GZ408" s="2"/>
      <c r="HA408" s="2">
        <v>0</v>
      </c>
      <c r="HB408" s="2">
        <v>0</v>
      </c>
      <c r="HC408" s="2">
        <f t="shared" si="348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117</v>
      </c>
      <c r="E409" t="s">
        <v>389</v>
      </c>
      <c r="F409" t="s">
        <v>390</v>
      </c>
      <c r="G409" t="s">
        <v>391</v>
      </c>
      <c r="H409" t="s">
        <v>242</v>
      </c>
      <c r="I409">
        <f>I407*J409</f>
        <v>58.527500000000003</v>
      </c>
      <c r="J409">
        <v>102.50000000000001</v>
      </c>
      <c r="K409">
        <v>102.5</v>
      </c>
      <c r="O409">
        <f t="shared" si="311"/>
        <v>47074.71</v>
      </c>
      <c r="P409">
        <f t="shared" si="312"/>
        <v>47074.71</v>
      </c>
      <c r="Q409">
        <f t="shared" si="313"/>
        <v>0</v>
      </c>
      <c r="R409">
        <f t="shared" si="314"/>
        <v>0</v>
      </c>
      <c r="S409">
        <f t="shared" si="315"/>
        <v>0</v>
      </c>
      <c r="T409">
        <f t="shared" si="316"/>
        <v>0</v>
      </c>
      <c r="U409">
        <f t="shared" si="317"/>
        <v>0</v>
      </c>
      <c r="V409">
        <f t="shared" si="318"/>
        <v>0</v>
      </c>
      <c r="W409">
        <f t="shared" si="319"/>
        <v>0</v>
      </c>
      <c r="X409">
        <f t="shared" si="320"/>
        <v>0</v>
      </c>
      <c r="Y409">
        <f t="shared" si="321"/>
        <v>0</v>
      </c>
      <c r="AA409">
        <v>50449122</v>
      </c>
      <c r="AB409">
        <f t="shared" si="322"/>
        <v>74.89</v>
      </c>
      <c r="AC409">
        <f t="shared" si="323"/>
        <v>74.89</v>
      </c>
      <c r="AD409">
        <f t="shared" si="324"/>
        <v>0</v>
      </c>
      <c r="AE409">
        <f t="shared" si="325"/>
        <v>0</v>
      </c>
      <c r="AF409">
        <f t="shared" si="326"/>
        <v>0</v>
      </c>
      <c r="AG409">
        <f t="shared" si="327"/>
        <v>0</v>
      </c>
      <c r="AH409">
        <f t="shared" si="328"/>
        <v>0</v>
      </c>
      <c r="AI409">
        <f t="shared" si="329"/>
        <v>0</v>
      </c>
      <c r="AJ409">
        <f t="shared" si="330"/>
        <v>0</v>
      </c>
      <c r="AK409">
        <v>74.89</v>
      </c>
      <c r="AL409">
        <v>74.89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10.74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392</v>
      </c>
      <c r="BM409">
        <v>1833</v>
      </c>
      <c r="BN409">
        <v>0</v>
      </c>
      <c r="BO409" t="s">
        <v>390</v>
      </c>
      <c r="BP409">
        <v>1</v>
      </c>
      <c r="BQ409">
        <v>30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31"/>
        <v>47074.71</v>
      </c>
      <c r="CQ409">
        <f t="shared" si="332"/>
        <v>804.32</v>
      </c>
      <c r="CR409">
        <f t="shared" si="333"/>
        <v>0</v>
      </c>
      <c r="CS409">
        <f t="shared" si="334"/>
        <v>0</v>
      </c>
      <c r="CT409">
        <f t="shared" si="335"/>
        <v>0</v>
      </c>
      <c r="CU409">
        <f t="shared" si="336"/>
        <v>0</v>
      </c>
      <c r="CV409">
        <f t="shared" si="337"/>
        <v>0</v>
      </c>
      <c r="CW409">
        <f t="shared" si="338"/>
        <v>0</v>
      </c>
      <c r="CX409">
        <f t="shared" si="339"/>
        <v>0</v>
      </c>
      <c r="CY409">
        <f>S409*(BZ409/100)</f>
        <v>0</v>
      </c>
      <c r="CZ409">
        <f>S409*(CA409/100)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125</v>
      </c>
      <c r="DO409">
        <v>94</v>
      </c>
      <c r="DP409">
        <v>1</v>
      </c>
      <c r="DQ409">
        <v>1</v>
      </c>
      <c r="DU409">
        <v>1003</v>
      </c>
      <c r="DV409" t="s">
        <v>242</v>
      </c>
      <c r="DW409" t="s">
        <v>242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49575149</v>
      </c>
      <c r="EF409">
        <v>30</v>
      </c>
      <c r="EG409" t="s">
        <v>23</v>
      </c>
      <c r="EH409">
        <v>0</v>
      </c>
      <c r="EI409" t="s">
        <v>3</v>
      </c>
      <c r="EJ409">
        <v>1</v>
      </c>
      <c r="EK409">
        <v>1833</v>
      </c>
      <c r="EL409" t="s">
        <v>363</v>
      </c>
      <c r="EM409" t="s">
        <v>364</v>
      </c>
      <c r="EO409" t="s">
        <v>3</v>
      </c>
      <c r="EQ409">
        <v>0</v>
      </c>
      <c r="ER409">
        <v>74.89</v>
      </c>
      <c r="ES409">
        <v>74.89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340"/>
        <v>0</v>
      </c>
      <c r="FS409">
        <v>0</v>
      </c>
      <c r="FX409">
        <v>125</v>
      </c>
      <c r="FY409">
        <v>94</v>
      </c>
      <c r="GA409" t="s">
        <v>3</v>
      </c>
      <c r="GD409">
        <v>0</v>
      </c>
      <c r="GF409">
        <v>235217430</v>
      </c>
      <c r="GG409">
        <v>2</v>
      </c>
      <c r="GH409">
        <v>1</v>
      </c>
      <c r="GI409">
        <v>2</v>
      </c>
      <c r="GJ409">
        <v>0</v>
      </c>
      <c r="GK409">
        <f>ROUND(R409*(S12)/100,2)</f>
        <v>0</v>
      </c>
      <c r="GL409">
        <f t="shared" si="341"/>
        <v>0</v>
      </c>
      <c r="GM409">
        <f t="shared" si="342"/>
        <v>47074.71</v>
      </c>
      <c r="GN409">
        <f t="shared" si="343"/>
        <v>47074.71</v>
      </c>
      <c r="GO409">
        <f t="shared" si="344"/>
        <v>0</v>
      </c>
      <c r="GP409">
        <f t="shared" si="345"/>
        <v>0</v>
      </c>
      <c r="GR409">
        <v>0</v>
      </c>
      <c r="GS409">
        <v>0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18</v>
      </c>
      <c r="B410" s="2">
        <v>1</v>
      </c>
      <c r="C410" s="2">
        <v>102</v>
      </c>
      <c r="D410" s="2"/>
      <c r="E410" s="2" t="s">
        <v>393</v>
      </c>
      <c r="F410" s="2" t="s">
        <v>394</v>
      </c>
      <c r="G410" s="2" t="s">
        <v>395</v>
      </c>
      <c r="H410" s="2" t="s">
        <v>356</v>
      </c>
      <c r="I410" s="2">
        <f>I406*J410</f>
        <v>28</v>
      </c>
      <c r="J410" s="2">
        <v>49.036777583187394</v>
      </c>
      <c r="K410" s="2">
        <v>49.036777999999998</v>
      </c>
      <c r="L410" s="2"/>
      <c r="M410" s="2"/>
      <c r="N410" s="2"/>
      <c r="O410" s="2">
        <f t="shared" si="311"/>
        <v>549.08000000000004</v>
      </c>
      <c r="P410" s="2">
        <f t="shared" si="312"/>
        <v>549.08000000000004</v>
      </c>
      <c r="Q410" s="2">
        <f t="shared" si="313"/>
        <v>0</v>
      </c>
      <c r="R410" s="2">
        <f t="shared" si="314"/>
        <v>0</v>
      </c>
      <c r="S410" s="2">
        <f t="shared" si="315"/>
        <v>0</v>
      </c>
      <c r="T410" s="2">
        <f t="shared" si="316"/>
        <v>0</v>
      </c>
      <c r="U410" s="2">
        <f t="shared" si="317"/>
        <v>0</v>
      </c>
      <c r="V410" s="2">
        <f t="shared" si="318"/>
        <v>0</v>
      </c>
      <c r="W410" s="2">
        <f t="shared" si="319"/>
        <v>0</v>
      </c>
      <c r="X410" s="2">
        <f t="shared" si="320"/>
        <v>0</v>
      </c>
      <c r="Y410" s="2">
        <f t="shared" si="321"/>
        <v>0</v>
      </c>
      <c r="Z410" s="2"/>
      <c r="AA410" s="2">
        <v>50449121</v>
      </c>
      <c r="AB410" s="2">
        <f t="shared" si="322"/>
        <v>19.61</v>
      </c>
      <c r="AC410" s="2">
        <f t="shared" si="323"/>
        <v>19.61</v>
      </c>
      <c r="AD410" s="2">
        <f t="shared" si="324"/>
        <v>0</v>
      </c>
      <c r="AE410" s="2">
        <f t="shared" si="325"/>
        <v>0</v>
      </c>
      <c r="AF410" s="2">
        <f t="shared" si="326"/>
        <v>0</v>
      </c>
      <c r="AG410" s="2">
        <f t="shared" si="327"/>
        <v>0</v>
      </c>
      <c r="AH410" s="2">
        <f t="shared" si="328"/>
        <v>0</v>
      </c>
      <c r="AI410" s="2">
        <f t="shared" si="329"/>
        <v>0</v>
      </c>
      <c r="AJ410" s="2">
        <f t="shared" si="330"/>
        <v>0</v>
      </c>
      <c r="AK410" s="2">
        <v>19.61</v>
      </c>
      <c r="AL410" s="2">
        <v>19.61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125</v>
      </c>
      <c r="AU410" s="2">
        <v>94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3</v>
      </c>
      <c r="BI410" s="2">
        <v>1</v>
      </c>
      <c r="BJ410" s="2" t="s">
        <v>396</v>
      </c>
      <c r="BK410" s="2"/>
      <c r="BL410" s="2"/>
      <c r="BM410" s="2">
        <v>1833</v>
      </c>
      <c r="BN410" s="2">
        <v>0</v>
      </c>
      <c r="BO410" s="2" t="s">
        <v>3</v>
      </c>
      <c r="BP410" s="2">
        <v>0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125</v>
      </c>
      <c r="CA410" s="2">
        <v>94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31"/>
        <v>549.08000000000004</v>
      </c>
      <c r="CQ410" s="2">
        <f t="shared" si="332"/>
        <v>19.61</v>
      </c>
      <c r="CR410" s="2">
        <f t="shared" si="333"/>
        <v>0</v>
      </c>
      <c r="CS410" s="2">
        <f t="shared" si="334"/>
        <v>0</v>
      </c>
      <c r="CT410" s="2">
        <f t="shared" si="335"/>
        <v>0</v>
      </c>
      <c r="CU410" s="2">
        <f t="shared" si="336"/>
        <v>0</v>
      </c>
      <c r="CV410" s="2">
        <f t="shared" si="337"/>
        <v>0</v>
      </c>
      <c r="CW410" s="2">
        <f t="shared" si="338"/>
        <v>0</v>
      </c>
      <c r="CX410" s="2">
        <f t="shared" si="339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1010</v>
      </c>
      <c r="DV410" s="2" t="s">
        <v>356</v>
      </c>
      <c r="DW410" s="2" t="s">
        <v>356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49575149</v>
      </c>
      <c r="EF410" s="2">
        <v>30</v>
      </c>
      <c r="EG410" s="2" t="s">
        <v>23</v>
      </c>
      <c r="EH410" s="2">
        <v>0</v>
      </c>
      <c r="EI410" s="2" t="s">
        <v>3</v>
      </c>
      <c r="EJ410" s="2">
        <v>1</v>
      </c>
      <c r="EK410" s="2">
        <v>1833</v>
      </c>
      <c r="EL410" s="2" t="s">
        <v>363</v>
      </c>
      <c r="EM410" s="2" t="s">
        <v>364</v>
      </c>
      <c r="EN410" s="2"/>
      <c r="EO410" s="2" t="s">
        <v>3</v>
      </c>
      <c r="EP410" s="2"/>
      <c r="EQ410" s="2">
        <v>0</v>
      </c>
      <c r="ER410" s="2">
        <v>19.61</v>
      </c>
      <c r="ES410" s="2">
        <v>19.61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40"/>
        <v>0</v>
      </c>
      <c r="FS410" s="2">
        <v>0</v>
      </c>
      <c r="FT410" s="2"/>
      <c r="FU410" s="2"/>
      <c r="FV410" s="2"/>
      <c r="FW410" s="2"/>
      <c r="FX410" s="2">
        <v>125</v>
      </c>
      <c r="FY410" s="2">
        <v>94</v>
      </c>
      <c r="FZ410" s="2"/>
      <c r="GA410" s="2" t="s">
        <v>3</v>
      </c>
      <c r="GB410" s="2"/>
      <c r="GC410" s="2"/>
      <c r="GD410" s="2">
        <v>0</v>
      </c>
      <c r="GE410" s="2"/>
      <c r="GF410" s="2">
        <v>-802582881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341"/>
        <v>0</v>
      </c>
      <c r="GM410" s="2">
        <f t="shared" si="342"/>
        <v>549.08000000000004</v>
      </c>
      <c r="GN410" s="2">
        <f t="shared" si="343"/>
        <v>549.08000000000004</v>
      </c>
      <c r="GO410" s="2">
        <f t="shared" si="344"/>
        <v>0</v>
      </c>
      <c r="GP410" s="2">
        <f t="shared" si="345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46"/>
        <v>0</v>
      </c>
      <c r="GW410" s="2">
        <v>1</v>
      </c>
      <c r="GX410" s="2">
        <f t="shared" si="347"/>
        <v>0</v>
      </c>
      <c r="GY410" s="2"/>
      <c r="GZ410" s="2"/>
      <c r="HA410" s="2">
        <v>0</v>
      </c>
      <c r="HB410" s="2">
        <v>0</v>
      </c>
      <c r="HC410" s="2">
        <f t="shared" si="348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18</v>
      </c>
      <c r="B411">
        <v>1</v>
      </c>
      <c r="C411">
        <v>116</v>
      </c>
      <c r="E411" t="s">
        <v>393</v>
      </c>
      <c r="F411" t="s">
        <v>394</v>
      </c>
      <c r="G411" t="s">
        <v>395</v>
      </c>
      <c r="H411" t="s">
        <v>356</v>
      </c>
      <c r="I411">
        <f>I407*J411</f>
        <v>28</v>
      </c>
      <c r="J411">
        <v>49.036777583187394</v>
      </c>
      <c r="K411">
        <v>49.036777999999998</v>
      </c>
      <c r="O411">
        <f t="shared" si="311"/>
        <v>856.56</v>
      </c>
      <c r="P411">
        <f t="shared" si="312"/>
        <v>856.56</v>
      </c>
      <c r="Q411">
        <f t="shared" si="313"/>
        <v>0</v>
      </c>
      <c r="R411">
        <f t="shared" si="314"/>
        <v>0</v>
      </c>
      <c r="S411">
        <f t="shared" si="315"/>
        <v>0</v>
      </c>
      <c r="T411">
        <f t="shared" si="316"/>
        <v>0</v>
      </c>
      <c r="U411">
        <f t="shared" si="317"/>
        <v>0</v>
      </c>
      <c r="V411">
        <f t="shared" si="318"/>
        <v>0</v>
      </c>
      <c r="W411">
        <f t="shared" si="319"/>
        <v>0</v>
      </c>
      <c r="X411">
        <f t="shared" si="320"/>
        <v>0</v>
      </c>
      <c r="Y411">
        <f t="shared" si="321"/>
        <v>0</v>
      </c>
      <c r="AA411">
        <v>50449122</v>
      </c>
      <c r="AB411">
        <f t="shared" si="322"/>
        <v>19.61</v>
      </c>
      <c r="AC411">
        <f t="shared" si="323"/>
        <v>19.61</v>
      </c>
      <c r="AD411">
        <f t="shared" si="324"/>
        <v>0</v>
      </c>
      <c r="AE411">
        <f t="shared" si="325"/>
        <v>0</v>
      </c>
      <c r="AF411">
        <f t="shared" si="326"/>
        <v>0</v>
      </c>
      <c r="AG411">
        <f t="shared" si="327"/>
        <v>0</v>
      </c>
      <c r="AH411">
        <f t="shared" si="328"/>
        <v>0</v>
      </c>
      <c r="AI411">
        <f t="shared" si="329"/>
        <v>0</v>
      </c>
      <c r="AJ411">
        <f t="shared" si="330"/>
        <v>0</v>
      </c>
      <c r="AK411">
        <v>19.61</v>
      </c>
      <c r="AL411">
        <v>19.61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1.56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396</v>
      </c>
      <c r="BM411">
        <v>1833</v>
      </c>
      <c r="BN411">
        <v>0</v>
      </c>
      <c r="BO411" t="s">
        <v>394</v>
      </c>
      <c r="BP411">
        <v>1</v>
      </c>
      <c r="BQ411">
        <v>30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31"/>
        <v>856.56</v>
      </c>
      <c r="CQ411">
        <f t="shared" si="332"/>
        <v>30.59</v>
      </c>
      <c r="CR411">
        <f t="shared" si="333"/>
        <v>0</v>
      </c>
      <c r="CS411">
        <f t="shared" si="334"/>
        <v>0</v>
      </c>
      <c r="CT411">
        <f t="shared" si="335"/>
        <v>0</v>
      </c>
      <c r="CU411">
        <f t="shared" si="336"/>
        <v>0</v>
      </c>
      <c r="CV411">
        <f t="shared" si="337"/>
        <v>0</v>
      </c>
      <c r="CW411">
        <f t="shared" si="338"/>
        <v>0</v>
      </c>
      <c r="CX411">
        <f t="shared" si="339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125</v>
      </c>
      <c r="DO411">
        <v>94</v>
      </c>
      <c r="DP411">
        <v>1</v>
      </c>
      <c r="DQ411">
        <v>1</v>
      </c>
      <c r="DU411">
        <v>1010</v>
      </c>
      <c r="DV411" t="s">
        <v>356</v>
      </c>
      <c r="DW411" t="s">
        <v>356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49575149</v>
      </c>
      <c r="EF411">
        <v>30</v>
      </c>
      <c r="EG411" t="s">
        <v>23</v>
      </c>
      <c r="EH411">
        <v>0</v>
      </c>
      <c r="EI411" t="s">
        <v>3</v>
      </c>
      <c r="EJ411">
        <v>1</v>
      </c>
      <c r="EK411">
        <v>1833</v>
      </c>
      <c r="EL411" t="s">
        <v>363</v>
      </c>
      <c r="EM411" t="s">
        <v>364</v>
      </c>
      <c r="EO411" t="s">
        <v>3</v>
      </c>
      <c r="EQ411">
        <v>0</v>
      </c>
      <c r="ER411">
        <v>19.61</v>
      </c>
      <c r="ES411">
        <v>19.61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f t="shared" si="340"/>
        <v>0</v>
      </c>
      <c r="FS411">
        <v>0</v>
      </c>
      <c r="FX411">
        <v>125</v>
      </c>
      <c r="FY411">
        <v>94</v>
      </c>
      <c r="GA411" t="s">
        <v>3</v>
      </c>
      <c r="GD411">
        <v>0</v>
      </c>
      <c r="GF411">
        <v>-802582881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341"/>
        <v>0</v>
      </c>
      <c r="GM411">
        <f t="shared" si="342"/>
        <v>856.56</v>
      </c>
      <c r="GN411">
        <f t="shared" si="343"/>
        <v>856.56</v>
      </c>
      <c r="GO411">
        <f t="shared" si="344"/>
        <v>0</v>
      </c>
      <c r="GP411">
        <f t="shared" si="345"/>
        <v>0</v>
      </c>
      <c r="GR411">
        <v>0</v>
      </c>
      <c r="GS411">
        <v>0</v>
      </c>
      <c r="GT411">
        <v>0</v>
      </c>
      <c r="GU411" t="s">
        <v>3</v>
      </c>
      <c r="GV411">
        <f t="shared" si="346"/>
        <v>0</v>
      </c>
      <c r="GW411">
        <v>1</v>
      </c>
      <c r="GX411">
        <f t="shared" si="347"/>
        <v>0</v>
      </c>
      <c r="HA411">
        <v>0</v>
      </c>
      <c r="HB411">
        <v>0</v>
      </c>
      <c r="HC411">
        <f t="shared" si="348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104</v>
      </c>
      <c r="D412" s="2"/>
      <c r="E412" s="2" t="s">
        <v>397</v>
      </c>
      <c r="F412" s="2" t="s">
        <v>398</v>
      </c>
      <c r="G412" s="2" t="s">
        <v>399</v>
      </c>
      <c r="H412" s="2" t="s">
        <v>356</v>
      </c>
      <c r="I412" s="2">
        <f>I406*J412</f>
        <v>2</v>
      </c>
      <c r="J412" s="2">
        <v>3.5026269702276709</v>
      </c>
      <c r="K412" s="2">
        <v>3.5026269999999999</v>
      </c>
      <c r="L412" s="2"/>
      <c r="M412" s="2"/>
      <c r="N412" s="2"/>
      <c r="O412" s="2">
        <f t="shared" si="311"/>
        <v>291.98</v>
      </c>
      <c r="P412" s="2">
        <f t="shared" si="312"/>
        <v>291.98</v>
      </c>
      <c r="Q412" s="2">
        <f t="shared" si="313"/>
        <v>0</v>
      </c>
      <c r="R412" s="2">
        <f t="shared" si="314"/>
        <v>0</v>
      </c>
      <c r="S412" s="2">
        <f t="shared" si="315"/>
        <v>0</v>
      </c>
      <c r="T412" s="2">
        <f t="shared" si="316"/>
        <v>0</v>
      </c>
      <c r="U412" s="2">
        <f t="shared" si="317"/>
        <v>0</v>
      </c>
      <c r="V412" s="2">
        <f t="shared" si="318"/>
        <v>0</v>
      </c>
      <c r="W412" s="2">
        <f t="shared" si="319"/>
        <v>0</v>
      </c>
      <c r="X412" s="2">
        <f t="shared" si="320"/>
        <v>0</v>
      </c>
      <c r="Y412" s="2">
        <f t="shared" si="321"/>
        <v>0</v>
      </c>
      <c r="Z412" s="2"/>
      <c r="AA412" s="2">
        <v>50449121</v>
      </c>
      <c r="AB412" s="2">
        <f t="shared" si="322"/>
        <v>145.99</v>
      </c>
      <c r="AC412" s="2">
        <f t="shared" si="323"/>
        <v>145.99</v>
      </c>
      <c r="AD412" s="2">
        <f t="shared" si="324"/>
        <v>0</v>
      </c>
      <c r="AE412" s="2">
        <f t="shared" si="325"/>
        <v>0</v>
      </c>
      <c r="AF412" s="2">
        <f t="shared" si="326"/>
        <v>0</v>
      </c>
      <c r="AG412" s="2">
        <f t="shared" si="327"/>
        <v>0</v>
      </c>
      <c r="AH412" s="2">
        <f t="shared" si="328"/>
        <v>0</v>
      </c>
      <c r="AI412" s="2">
        <f t="shared" si="329"/>
        <v>0</v>
      </c>
      <c r="AJ412" s="2">
        <f t="shared" si="330"/>
        <v>0</v>
      </c>
      <c r="AK412" s="2">
        <v>145.99</v>
      </c>
      <c r="AL412" s="2">
        <v>145.99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125</v>
      </c>
      <c r="AU412" s="2">
        <v>94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400</v>
      </c>
      <c r="BK412" s="2"/>
      <c r="BL412" s="2"/>
      <c r="BM412" s="2">
        <v>1833</v>
      </c>
      <c r="BN412" s="2">
        <v>0</v>
      </c>
      <c r="BO412" s="2" t="s">
        <v>3</v>
      </c>
      <c r="BP412" s="2">
        <v>0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125</v>
      </c>
      <c r="CA412" s="2">
        <v>94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31"/>
        <v>291.98</v>
      </c>
      <c r="CQ412" s="2">
        <f t="shared" si="332"/>
        <v>145.99</v>
      </c>
      <c r="CR412" s="2">
        <f t="shared" si="333"/>
        <v>0</v>
      </c>
      <c r="CS412" s="2">
        <f t="shared" si="334"/>
        <v>0</v>
      </c>
      <c r="CT412" s="2">
        <f t="shared" si="335"/>
        <v>0</v>
      </c>
      <c r="CU412" s="2">
        <f t="shared" si="336"/>
        <v>0</v>
      </c>
      <c r="CV412" s="2">
        <f t="shared" si="337"/>
        <v>0</v>
      </c>
      <c r="CW412" s="2">
        <f t="shared" si="338"/>
        <v>0</v>
      </c>
      <c r="CX412" s="2">
        <f t="shared" si="339"/>
        <v>0</v>
      </c>
      <c r="CY412" s="2">
        <f>((S412*BZ412)/100)</f>
        <v>0</v>
      </c>
      <c r="CZ412" s="2">
        <f>((S412*CA412)/100)</f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1010</v>
      </c>
      <c r="DV412" s="2" t="s">
        <v>356</v>
      </c>
      <c r="DW412" s="2" t="s">
        <v>356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49575149</v>
      </c>
      <c r="EF412" s="2">
        <v>30</v>
      </c>
      <c r="EG412" s="2" t="s">
        <v>23</v>
      </c>
      <c r="EH412" s="2">
        <v>0</v>
      </c>
      <c r="EI412" s="2" t="s">
        <v>3</v>
      </c>
      <c r="EJ412" s="2">
        <v>1</v>
      </c>
      <c r="EK412" s="2">
        <v>1833</v>
      </c>
      <c r="EL412" s="2" t="s">
        <v>363</v>
      </c>
      <c r="EM412" s="2" t="s">
        <v>364</v>
      </c>
      <c r="EN412" s="2"/>
      <c r="EO412" s="2" t="s">
        <v>3</v>
      </c>
      <c r="EP412" s="2"/>
      <c r="EQ412" s="2">
        <v>0</v>
      </c>
      <c r="ER412" s="2">
        <v>145.99</v>
      </c>
      <c r="ES412" s="2">
        <v>145.99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40"/>
        <v>0</v>
      </c>
      <c r="FS412" s="2">
        <v>0</v>
      </c>
      <c r="FT412" s="2"/>
      <c r="FU412" s="2"/>
      <c r="FV412" s="2"/>
      <c r="FW412" s="2"/>
      <c r="FX412" s="2">
        <v>125</v>
      </c>
      <c r="FY412" s="2">
        <v>94</v>
      </c>
      <c r="FZ412" s="2"/>
      <c r="GA412" s="2" t="s">
        <v>3</v>
      </c>
      <c r="GB412" s="2"/>
      <c r="GC412" s="2"/>
      <c r="GD412" s="2">
        <v>0</v>
      </c>
      <c r="GE412" s="2"/>
      <c r="GF412" s="2">
        <v>1070304067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0</v>
      </c>
      <c r="GL412" s="2">
        <f t="shared" si="341"/>
        <v>0</v>
      </c>
      <c r="GM412" s="2">
        <f t="shared" si="342"/>
        <v>291.98</v>
      </c>
      <c r="GN412" s="2">
        <f t="shared" si="343"/>
        <v>291.98</v>
      </c>
      <c r="GO412" s="2">
        <f t="shared" si="344"/>
        <v>0</v>
      </c>
      <c r="GP412" s="2">
        <f t="shared" si="345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46"/>
        <v>0</v>
      </c>
      <c r="GW412" s="2">
        <v>1</v>
      </c>
      <c r="GX412" s="2">
        <f t="shared" si="347"/>
        <v>0</v>
      </c>
      <c r="GY412" s="2"/>
      <c r="GZ412" s="2"/>
      <c r="HA412" s="2">
        <v>0</v>
      </c>
      <c r="HB412" s="2">
        <v>0</v>
      </c>
      <c r="HC412" s="2">
        <f t="shared" si="348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118</v>
      </c>
      <c r="E413" t="s">
        <v>397</v>
      </c>
      <c r="F413" t="s">
        <v>398</v>
      </c>
      <c r="G413" t="s">
        <v>399</v>
      </c>
      <c r="H413" t="s">
        <v>356</v>
      </c>
      <c r="I413">
        <f>I407*J413</f>
        <v>2</v>
      </c>
      <c r="J413">
        <v>3.5026269702276709</v>
      </c>
      <c r="K413">
        <v>3.5026269999999999</v>
      </c>
      <c r="O413">
        <f t="shared" si="311"/>
        <v>467.17</v>
      </c>
      <c r="P413">
        <f t="shared" si="312"/>
        <v>467.17</v>
      </c>
      <c r="Q413">
        <f t="shared" si="313"/>
        <v>0</v>
      </c>
      <c r="R413">
        <f t="shared" si="314"/>
        <v>0</v>
      </c>
      <c r="S413">
        <f t="shared" si="315"/>
        <v>0</v>
      </c>
      <c r="T413">
        <f t="shared" si="316"/>
        <v>0</v>
      </c>
      <c r="U413">
        <f t="shared" si="317"/>
        <v>0</v>
      </c>
      <c r="V413">
        <f t="shared" si="318"/>
        <v>0</v>
      </c>
      <c r="W413">
        <f t="shared" si="319"/>
        <v>0</v>
      </c>
      <c r="X413">
        <f t="shared" si="320"/>
        <v>0</v>
      </c>
      <c r="Y413">
        <f t="shared" si="321"/>
        <v>0</v>
      </c>
      <c r="AA413">
        <v>50449122</v>
      </c>
      <c r="AB413">
        <f t="shared" si="322"/>
        <v>145.99</v>
      </c>
      <c r="AC413">
        <f t="shared" si="323"/>
        <v>145.99</v>
      </c>
      <c r="AD413">
        <f t="shared" si="324"/>
        <v>0</v>
      </c>
      <c r="AE413">
        <f t="shared" si="325"/>
        <v>0</v>
      </c>
      <c r="AF413">
        <f t="shared" si="326"/>
        <v>0</v>
      </c>
      <c r="AG413">
        <f t="shared" si="327"/>
        <v>0</v>
      </c>
      <c r="AH413">
        <f t="shared" si="328"/>
        <v>0</v>
      </c>
      <c r="AI413">
        <f t="shared" si="329"/>
        <v>0</v>
      </c>
      <c r="AJ413">
        <f t="shared" si="330"/>
        <v>0</v>
      </c>
      <c r="AK413">
        <v>145.99</v>
      </c>
      <c r="AL413">
        <v>145.99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1.6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400</v>
      </c>
      <c r="BM413">
        <v>1833</v>
      </c>
      <c r="BN413">
        <v>0</v>
      </c>
      <c r="BO413" t="s">
        <v>398</v>
      </c>
      <c r="BP413">
        <v>1</v>
      </c>
      <c r="BQ413">
        <v>30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31"/>
        <v>467.17</v>
      </c>
      <c r="CQ413">
        <f t="shared" si="332"/>
        <v>233.58</v>
      </c>
      <c r="CR413">
        <f t="shared" si="333"/>
        <v>0</v>
      </c>
      <c r="CS413">
        <f t="shared" si="334"/>
        <v>0</v>
      </c>
      <c r="CT413">
        <f t="shared" si="335"/>
        <v>0</v>
      </c>
      <c r="CU413">
        <f t="shared" si="336"/>
        <v>0</v>
      </c>
      <c r="CV413">
        <f t="shared" si="337"/>
        <v>0</v>
      </c>
      <c r="CW413">
        <f t="shared" si="338"/>
        <v>0</v>
      </c>
      <c r="CX413">
        <f t="shared" si="339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125</v>
      </c>
      <c r="DO413">
        <v>94</v>
      </c>
      <c r="DP413">
        <v>1</v>
      </c>
      <c r="DQ413">
        <v>1</v>
      </c>
      <c r="DU413">
        <v>1010</v>
      </c>
      <c r="DV413" t="s">
        <v>356</v>
      </c>
      <c r="DW413" t="s">
        <v>356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49575149</v>
      </c>
      <c r="EF413">
        <v>30</v>
      </c>
      <c r="EG413" t="s">
        <v>23</v>
      </c>
      <c r="EH413">
        <v>0</v>
      </c>
      <c r="EI413" t="s">
        <v>3</v>
      </c>
      <c r="EJ413">
        <v>1</v>
      </c>
      <c r="EK413">
        <v>1833</v>
      </c>
      <c r="EL413" t="s">
        <v>363</v>
      </c>
      <c r="EM413" t="s">
        <v>364</v>
      </c>
      <c r="EO413" t="s">
        <v>3</v>
      </c>
      <c r="EQ413">
        <v>0</v>
      </c>
      <c r="ER413">
        <v>145.99</v>
      </c>
      <c r="ES413">
        <v>145.99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340"/>
        <v>0</v>
      </c>
      <c r="FS413">
        <v>0</v>
      </c>
      <c r="FX413">
        <v>125</v>
      </c>
      <c r="FY413">
        <v>94</v>
      </c>
      <c r="GA413" t="s">
        <v>3</v>
      </c>
      <c r="GD413">
        <v>0</v>
      </c>
      <c r="GF413">
        <v>1070304067</v>
      </c>
      <c r="GG413">
        <v>2</v>
      </c>
      <c r="GH413">
        <v>1</v>
      </c>
      <c r="GI413">
        <v>2</v>
      </c>
      <c r="GJ413">
        <v>0</v>
      </c>
      <c r="GK413">
        <f>ROUND(R413*(S12)/100,2)</f>
        <v>0</v>
      </c>
      <c r="GL413">
        <f t="shared" si="341"/>
        <v>0</v>
      </c>
      <c r="GM413">
        <f t="shared" si="342"/>
        <v>467.17</v>
      </c>
      <c r="GN413">
        <f t="shared" si="343"/>
        <v>467.17</v>
      </c>
      <c r="GO413">
        <f t="shared" si="344"/>
        <v>0</v>
      </c>
      <c r="GP413">
        <f t="shared" si="345"/>
        <v>0</v>
      </c>
      <c r="GR413">
        <v>0</v>
      </c>
      <c r="GS413">
        <v>0</v>
      </c>
      <c r="GT413">
        <v>0</v>
      </c>
      <c r="GU413" t="s">
        <v>3</v>
      </c>
      <c r="GV413">
        <f t="shared" si="346"/>
        <v>0</v>
      </c>
      <c r="GW413">
        <v>1</v>
      </c>
      <c r="GX413">
        <f t="shared" si="347"/>
        <v>0</v>
      </c>
      <c r="HA413">
        <v>0</v>
      </c>
      <c r="HB413">
        <v>0</v>
      </c>
      <c r="HC413">
        <f t="shared" si="348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106</v>
      </c>
      <c r="D414" s="2"/>
      <c r="E414" s="2" t="s">
        <v>401</v>
      </c>
      <c r="F414" s="2" t="s">
        <v>402</v>
      </c>
      <c r="G414" s="2" t="s">
        <v>806</v>
      </c>
      <c r="H414" s="2" t="s">
        <v>356</v>
      </c>
      <c r="I414" s="2">
        <f>I406*J414</f>
        <v>50</v>
      </c>
      <c r="J414" s="2">
        <v>87.565674255691775</v>
      </c>
      <c r="K414" s="2">
        <v>87.565674000000001</v>
      </c>
      <c r="L414" s="2"/>
      <c r="M414" s="2"/>
      <c r="N414" s="2"/>
      <c r="O414" s="2">
        <f t="shared" si="311"/>
        <v>2833.5</v>
      </c>
      <c r="P414" s="2">
        <f t="shared" si="312"/>
        <v>2833.5</v>
      </c>
      <c r="Q414" s="2">
        <f t="shared" si="313"/>
        <v>0</v>
      </c>
      <c r="R414" s="2">
        <f t="shared" si="314"/>
        <v>0</v>
      </c>
      <c r="S414" s="2">
        <f t="shared" si="315"/>
        <v>0</v>
      </c>
      <c r="T414" s="2">
        <f t="shared" si="316"/>
        <v>0</v>
      </c>
      <c r="U414" s="2">
        <f t="shared" si="317"/>
        <v>0</v>
      </c>
      <c r="V414" s="2">
        <f t="shared" si="318"/>
        <v>0</v>
      </c>
      <c r="W414" s="2">
        <f t="shared" si="319"/>
        <v>0</v>
      </c>
      <c r="X414" s="2">
        <f t="shared" si="320"/>
        <v>0</v>
      </c>
      <c r="Y414" s="2">
        <f t="shared" si="321"/>
        <v>0</v>
      </c>
      <c r="Z414" s="2"/>
      <c r="AA414" s="2">
        <v>50449121</v>
      </c>
      <c r="AB414" s="2">
        <f t="shared" si="322"/>
        <v>56.67</v>
      </c>
      <c r="AC414" s="2">
        <f t="shared" si="323"/>
        <v>56.67</v>
      </c>
      <c r="AD414" s="2">
        <f t="shared" si="324"/>
        <v>0</v>
      </c>
      <c r="AE414" s="2">
        <f t="shared" si="325"/>
        <v>0</v>
      </c>
      <c r="AF414" s="2">
        <f t="shared" si="326"/>
        <v>0</v>
      </c>
      <c r="AG414" s="2">
        <f t="shared" si="327"/>
        <v>0</v>
      </c>
      <c r="AH414" s="2">
        <f t="shared" si="328"/>
        <v>0</v>
      </c>
      <c r="AI414" s="2">
        <f t="shared" si="329"/>
        <v>0</v>
      </c>
      <c r="AJ414" s="2">
        <f t="shared" si="330"/>
        <v>0</v>
      </c>
      <c r="AK414" s="2">
        <v>56.67</v>
      </c>
      <c r="AL414" s="2">
        <v>56.67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125</v>
      </c>
      <c r="AU414" s="2">
        <v>94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403</v>
      </c>
      <c r="BK414" s="2"/>
      <c r="BL414" s="2"/>
      <c r="BM414" s="2">
        <v>1833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125</v>
      </c>
      <c r="CA414" s="2">
        <v>94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31"/>
        <v>2833.5</v>
      </c>
      <c r="CQ414" s="2">
        <f t="shared" si="332"/>
        <v>56.67</v>
      </c>
      <c r="CR414" s="2">
        <f t="shared" si="333"/>
        <v>0</v>
      </c>
      <c r="CS414" s="2">
        <f t="shared" si="334"/>
        <v>0</v>
      </c>
      <c r="CT414" s="2">
        <f t="shared" si="335"/>
        <v>0</v>
      </c>
      <c r="CU414" s="2">
        <f t="shared" si="336"/>
        <v>0</v>
      </c>
      <c r="CV414" s="2">
        <f t="shared" si="337"/>
        <v>0</v>
      </c>
      <c r="CW414" s="2">
        <f t="shared" si="338"/>
        <v>0</v>
      </c>
      <c r="CX414" s="2">
        <f t="shared" si="339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356</v>
      </c>
      <c r="DW414" s="2" t="s">
        <v>356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49575149</v>
      </c>
      <c r="EF414" s="2">
        <v>30</v>
      </c>
      <c r="EG414" s="2" t="s">
        <v>23</v>
      </c>
      <c r="EH414" s="2">
        <v>0</v>
      </c>
      <c r="EI414" s="2" t="s">
        <v>3</v>
      </c>
      <c r="EJ414" s="2">
        <v>1</v>
      </c>
      <c r="EK414" s="2">
        <v>1833</v>
      </c>
      <c r="EL414" s="2" t="s">
        <v>363</v>
      </c>
      <c r="EM414" s="2" t="s">
        <v>364</v>
      </c>
      <c r="EN414" s="2"/>
      <c r="EO414" s="2" t="s">
        <v>3</v>
      </c>
      <c r="EP414" s="2"/>
      <c r="EQ414" s="2">
        <v>0</v>
      </c>
      <c r="ER414" s="2">
        <v>56.67</v>
      </c>
      <c r="ES414" s="2">
        <v>56.67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40"/>
        <v>0</v>
      </c>
      <c r="FS414" s="2">
        <v>0</v>
      </c>
      <c r="FT414" s="2"/>
      <c r="FU414" s="2"/>
      <c r="FV414" s="2"/>
      <c r="FW414" s="2"/>
      <c r="FX414" s="2">
        <v>125</v>
      </c>
      <c r="FY414" s="2">
        <v>94</v>
      </c>
      <c r="FZ414" s="2"/>
      <c r="GA414" s="2" t="s">
        <v>3</v>
      </c>
      <c r="GB414" s="2"/>
      <c r="GC414" s="2"/>
      <c r="GD414" s="2">
        <v>0</v>
      </c>
      <c r="GE414" s="2"/>
      <c r="GF414" s="2">
        <v>252014648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41"/>
        <v>0</v>
      </c>
      <c r="GM414" s="2">
        <f t="shared" si="342"/>
        <v>2833.5</v>
      </c>
      <c r="GN414" s="2">
        <f t="shared" si="343"/>
        <v>2833.5</v>
      </c>
      <c r="GO414" s="2">
        <f t="shared" si="344"/>
        <v>0</v>
      </c>
      <c r="GP414" s="2">
        <f t="shared" si="345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46"/>
        <v>0</v>
      </c>
      <c r="GW414" s="2">
        <v>1</v>
      </c>
      <c r="GX414" s="2">
        <f t="shared" si="347"/>
        <v>0</v>
      </c>
      <c r="GY414" s="2"/>
      <c r="GZ414" s="2"/>
      <c r="HA414" s="2">
        <v>0</v>
      </c>
      <c r="HB414" s="2">
        <v>0</v>
      </c>
      <c r="HC414" s="2">
        <f t="shared" si="348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120</v>
      </c>
      <c r="E415" t="s">
        <v>401</v>
      </c>
      <c r="F415" t="s">
        <v>402</v>
      </c>
      <c r="G415" t="s">
        <v>806</v>
      </c>
      <c r="H415" t="s">
        <v>356</v>
      </c>
      <c r="I415">
        <f>I407*J415</f>
        <v>50</v>
      </c>
      <c r="J415">
        <v>87.565674255691775</v>
      </c>
      <c r="K415">
        <v>87.565674000000001</v>
      </c>
      <c r="O415">
        <f t="shared" si="311"/>
        <v>45817.7</v>
      </c>
      <c r="P415">
        <f t="shared" si="312"/>
        <v>45817.7</v>
      </c>
      <c r="Q415">
        <f t="shared" si="313"/>
        <v>0</v>
      </c>
      <c r="R415">
        <f t="shared" si="314"/>
        <v>0</v>
      </c>
      <c r="S415">
        <f t="shared" si="315"/>
        <v>0</v>
      </c>
      <c r="T415">
        <f t="shared" si="316"/>
        <v>0</v>
      </c>
      <c r="U415">
        <f t="shared" si="317"/>
        <v>0</v>
      </c>
      <c r="V415">
        <f t="shared" si="318"/>
        <v>0</v>
      </c>
      <c r="W415">
        <f t="shared" si="319"/>
        <v>0</v>
      </c>
      <c r="X415">
        <f t="shared" si="320"/>
        <v>0</v>
      </c>
      <c r="Y415">
        <f t="shared" si="321"/>
        <v>0</v>
      </c>
      <c r="AA415">
        <v>50449122</v>
      </c>
      <c r="AB415">
        <f t="shared" si="322"/>
        <v>56.67</v>
      </c>
      <c r="AC415">
        <f t="shared" si="323"/>
        <v>56.67</v>
      </c>
      <c r="AD415">
        <f t="shared" si="324"/>
        <v>0</v>
      </c>
      <c r="AE415">
        <f t="shared" si="325"/>
        <v>0</v>
      </c>
      <c r="AF415">
        <f t="shared" si="326"/>
        <v>0</v>
      </c>
      <c r="AG415">
        <f t="shared" si="327"/>
        <v>0</v>
      </c>
      <c r="AH415">
        <f t="shared" si="328"/>
        <v>0</v>
      </c>
      <c r="AI415">
        <f t="shared" si="329"/>
        <v>0</v>
      </c>
      <c r="AJ415">
        <f t="shared" si="330"/>
        <v>0</v>
      </c>
      <c r="AK415">
        <v>56.67</v>
      </c>
      <c r="AL415">
        <v>56.67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16.170000000000002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403</v>
      </c>
      <c r="BM415">
        <v>1833</v>
      </c>
      <c r="BN415">
        <v>0</v>
      </c>
      <c r="BO415" t="s">
        <v>402</v>
      </c>
      <c r="BP415">
        <v>1</v>
      </c>
      <c r="BQ415">
        <v>30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31"/>
        <v>45817.7</v>
      </c>
      <c r="CQ415">
        <f t="shared" si="332"/>
        <v>916.35</v>
      </c>
      <c r="CR415">
        <f t="shared" si="333"/>
        <v>0</v>
      </c>
      <c r="CS415">
        <f t="shared" si="334"/>
        <v>0</v>
      </c>
      <c r="CT415">
        <f t="shared" si="335"/>
        <v>0</v>
      </c>
      <c r="CU415">
        <f t="shared" si="336"/>
        <v>0</v>
      </c>
      <c r="CV415">
        <f t="shared" si="337"/>
        <v>0</v>
      </c>
      <c r="CW415">
        <f t="shared" si="338"/>
        <v>0</v>
      </c>
      <c r="CX415">
        <f t="shared" si="339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125</v>
      </c>
      <c r="DO415">
        <v>94</v>
      </c>
      <c r="DP415">
        <v>1</v>
      </c>
      <c r="DQ415">
        <v>1</v>
      </c>
      <c r="DU415">
        <v>1010</v>
      </c>
      <c r="DV415" t="s">
        <v>356</v>
      </c>
      <c r="DW415" t="s">
        <v>356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49575149</v>
      </c>
      <c r="EF415">
        <v>30</v>
      </c>
      <c r="EG415" t="s">
        <v>23</v>
      </c>
      <c r="EH415">
        <v>0</v>
      </c>
      <c r="EI415" t="s">
        <v>3</v>
      </c>
      <c r="EJ415">
        <v>1</v>
      </c>
      <c r="EK415">
        <v>1833</v>
      </c>
      <c r="EL415" t="s">
        <v>363</v>
      </c>
      <c r="EM415" t="s">
        <v>364</v>
      </c>
      <c r="EO415" t="s">
        <v>3</v>
      </c>
      <c r="EQ415">
        <v>0</v>
      </c>
      <c r="ER415">
        <v>56.67</v>
      </c>
      <c r="ES415">
        <v>56.67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40"/>
        <v>0</v>
      </c>
      <c r="FS415">
        <v>0</v>
      </c>
      <c r="FX415">
        <v>125</v>
      </c>
      <c r="FY415">
        <v>94</v>
      </c>
      <c r="GA415" t="s">
        <v>3</v>
      </c>
      <c r="GD415">
        <v>0</v>
      </c>
      <c r="GF415">
        <v>252014648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41"/>
        <v>0</v>
      </c>
      <c r="GM415">
        <f t="shared" si="342"/>
        <v>45817.7</v>
      </c>
      <c r="GN415">
        <f t="shared" si="343"/>
        <v>45817.7</v>
      </c>
      <c r="GO415">
        <f t="shared" si="344"/>
        <v>0</v>
      </c>
      <c r="GP415">
        <f t="shared" si="345"/>
        <v>0</v>
      </c>
      <c r="GR415">
        <v>0</v>
      </c>
      <c r="GS415">
        <v>0</v>
      </c>
      <c r="GT415">
        <v>0</v>
      </c>
      <c r="GU415" t="s">
        <v>3</v>
      </c>
      <c r="GV415">
        <f t="shared" si="346"/>
        <v>0</v>
      </c>
      <c r="GW415">
        <v>1</v>
      </c>
      <c r="GX415">
        <f t="shared" si="347"/>
        <v>0</v>
      </c>
      <c r="HA415">
        <v>0</v>
      </c>
      <c r="HB415">
        <v>0</v>
      </c>
      <c r="HC415">
        <f t="shared" si="348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105</v>
      </c>
      <c r="D416" s="2"/>
      <c r="E416" s="2" t="s">
        <v>404</v>
      </c>
      <c r="F416" s="2" t="s">
        <v>405</v>
      </c>
      <c r="G416" s="2" t="s">
        <v>805</v>
      </c>
      <c r="H416" s="2" t="s">
        <v>356</v>
      </c>
      <c r="I416" s="2">
        <f>I406*J416</f>
        <v>4.9999999999999991</v>
      </c>
      <c r="J416" s="2">
        <v>8.7565674255691768</v>
      </c>
      <c r="K416" s="2">
        <v>8.7565670000000004</v>
      </c>
      <c r="L416" s="2"/>
      <c r="M416" s="2"/>
      <c r="N416" s="2"/>
      <c r="O416" s="2">
        <f t="shared" si="311"/>
        <v>194.75</v>
      </c>
      <c r="P416" s="2">
        <f t="shared" si="312"/>
        <v>194.75</v>
      </c>
      <c r="Q416" s="2">
        <f t="shared" si="313"/>
        <v>0</v>
      </c>
      <c r="R416" s="2">
        <f t="shared" si="314"/>
        <v>0</v>
      </c>
      <c r="S416" s="2">
        <f t="shared" si="315"/>
        <v>0</v>
      </c>
      <c r="T416" s="2">
        <f t="shared" si="316"/>
        <v>0</v>
      </c>
      <c r="U416" s="2">
        <f t="shared" si="317"/>
        <v>0</v>
      </c>
      <c r="V416" s="2">
        <f t="shared" si="318"/>
        <v>0</v>
      </c>
      <c r="W416" s="2">
        <f t="shared" si="319"/>
        <v>0</v>
      </c>
      <c r="X416" s="2">
        <f t="shared" si="320"/>
        <v>0</v>
      </c>
      <c r="Y416" s="2">
        <f t="shared" si="321"/>
        <v>0</v>
      </c>
      <c r="Z416" s="2"/>
      <c r="AA416" s="2">
        <v>50449121</v>
      </c>
      <c r="AB416" s="2">
        <f t="shared" si="322"/>
        <v>38.950000000000003</v>
      </c>
      <c r="AC416" s="2">
        <f t="shared" si="323"/>
        <v>38.950000000000003</v>
      </c>
      <c r="AD416" s="2">
        <f t="shared" si="324"/>
        <v>0</v>
      </c>
      <c r="AE416" s="2">
        <f t="shared" si="325"/>
        <v>0</v>
      </c>
      <c r="AF416" s="2">
        <f t="shared" si="326"/>
        <v>0</v>
      </c>
      <c r="AG416" s="2">
        <f t="shared" si="327"/>
        <v>0</v>
      </c>
      <c r="AH416" s="2">
        <f t="shared" si="328"/>
        <v>0</v>
      </c>
      <c r="AI416" s="2">
        <f t="shared" si="329"/>
        <v>0</v>
      </c>
      <c r="AJ416" s="2">
        <f t="shared" si="330"/>
        <v>0</v>
      </c>
      <c r="AK416" s="2">
        <v>38.950000000000003</v>
      </c>
      <c r="AL416" s="2">
        <v>38.950000000000003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125</v>
      </c>
      <c r="AU416" s="2">
        <v>94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406</v>
      </c>
      <c r="BK416" s="2"/>
      <c r="BL416" s="2"/>
      <c r="BM416" s="2">
        <v>1833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125</v>
      </c>
      <c r="CA416" s="2">
        <v>94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31"/>
        <v>194.75</v>
      </c>
      <c r="CQ416" s="2">
        <f t="shared" si="332"/>
        <v>38.950000000000003</v>
      </c>
      <c r="CR416" s="2">
        <f t="shared" si="333"/>
        <v>0</v>
      </c>
      <c r="CS416" s="2">
        <f t="shared" si="334"/>
        <v>0</v>
      </c>
      <c r="CT416" s="2">
        <f t="shared" si="335"/>
        <v>0</v>
      </c>
      <c r="CU416" s="2">
        <f t="shared" si="336"/>
        <v>0</v>
      </c>
      <c r="CV416" s="2">
        <f t="shared" si="337"/>
        <v>0</v>
      </c>
      <c r="CW416" s="2">
        <f t="shared" si="338"/>
        <v>0</v>
      </c>
      <c r="CX416" s="2">
        <f t="shared" si="339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1010</v>
      </c>
      <c r="DV416" s="2" t="s">
        <v>356</v>
      </c>
      <c r="DW416" s="2" t="s">
        <v>356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49575149</v>
      </c>
      <c r="EF416" s="2">
        <v>30</v>
      </c>
      <c r="EG416" s="2" t="s">
        <v>23</v>
      </c>
      <c r="EH416" s="2">
        <v>0</v>
      </c>
      <c r="EI416" s="2" t="s">
        <v>3</v>
      </c>
      <c r="EJ416" s="2">
        <v>1</v>
      </c>
      <c r="EK416" s="2">
        <v>1833</v>
      </c>
      <c r="EL416" s="2" t="s">
        <v>363</v>
      </c>
      <c r="EM416" s="2" t="s">
        <v>364</v>
      </c>
      <c r="EN416" s="2"/>
      <c r="EO416" s="2" t="s">
        <v>3</v>
      </c>
      <c r="EP416" s="2"/>
      <c r="EQ416" s="2">
        <v>0</v>
      </c>
      <c r="ER416" s="2">
        <v>38.950000000000003</v>
      </c>
      <c r="ES416" s="2">
        <v>38.950000000000003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40"/>
        <v>0</v>
      </c>
      <c r="FS416" s="2">
        <v>0</v>
      </c>
      <c r="FT416" s="2"/>
      <c r="FU416" s="2"/>
      <c r="FV416" s="2"/>
      <c r="FW416" s="2"/>
      <c r="FX416" s="2">
        <v>125</v>
      </c>
      <c r="FY416" s="2">
        <v>94</v>
      </c>
      <c r="FZ416" s="2"/>
      <c r="GA416" s="2" t="s">
        <v>3</v>
      </c>
      <c r="GB416" s="2"/>
      <c r="GC416" s="2"/>
      <c r="GD416" s="2">
        <v>0</v>
      </c>
      <c r="GE416" s="2"/>
      <c r="GF416" s="2">
        <v>869965088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41"/>
        <v>0</v>
      </c>
      <c r="GM416" s="2">
        <f t="shared" si="342"/>
        <v>194.75</v>
      </c>
      <c r="GN416" s="2">
        <f t="shared" si="343"/>
        <v>194.75</v>
      </c>
      <c r="GO416" s="2">
        <f t="shared" si="344"/>
        <v>0</v>
      </c>
      <c r="GP416" s="2">
        <f t="shared" si="345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46"/>
        <v>0</v>
      </c>
      <c r="GW416" s="2">
        <v>1</v>
      </c>
      <c r="GX416" s="2">
        <f t="shared" si="347"/>
        <v>0</v>
      </c>
      <c r="GY416" s="2"/>
      <c r="GZ416" s="2"/>
      <c r="HA416" s="2">
        <v>0</v>
      </c>
      <c r="HB416" s="2">
        <v>0</v>
      </c>
      <c r="HC416" s="2">
        <f t="shared" si="348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119</v>
      </c>
      <c r="E417" t="s">
        <v>404</v>
      </c>
      <c r="F417" t="s">
        <v>405</v>
      </c>
      <c r="G417" t="s">
        <v>805</v>
      </c>
      <c r="H417" t="s">
        <v>356</v>
      </c>
      <c r="I417">
        <f>I407*J417</f>
        <v>4.9999999999999991</v>
      </c>
      <c r="J417">
        <v>8.7565674255691768</v>
      </c>
      <c r="K417">
        <v>8.7565670000000004</v>
      </c>
      <c r="O417">
        <f t="shared" si="311"/>
        <v>3733.36</v>
      </c>
      <c r="P417">
        <f t="shared" si="312"/>
        <v>3733.36</v>
      </c>
      <c r="Q417">
        <f t="shared" si="313"/>
        <v>0</v>
      </c>
      <c r="R417">
        <f t="shared" si="314"/>
        <v>0</v>
      </c>
      <c r="S417">
        <f t="shared" si="315"/>
        <v>0</v>
      </c>
      <c r="T417">
        <f t="shared" si="316"/>
        <v>0</v>
      </c>
      <c r="U417">
        <f t="shared" si="317"/>
        <v>0</v>
      </c>
      <c r="V417">
        <f t="shared" si="318"/>
        <v>0</v>
      </c>
      <c r="W417">
        <f t="shared" si="319"/>
        <v>0</v>
      </c>
      <c r="X417">
        <f t="shared" si="320"/>
        <v>0</v>
      </c>
      <c r="Y417">
        <f t="shared" si="321"/>
        <v>0</v>
      </c>
      <c r="AA417">
        <v>50449122</v>
      </c>
      <c r="AB417">
        <f t="shared" si="322"/>
        <v>38.950000000000003</v>
      </c>
      <c r="AC417">
        <f t="shared" si="323"/>
        <v>38.950000000000003</v>
      </c>
      <c r="AD417">
        <f t="shared" si="324"/>
        <v>0</v>
      </c>
      <c r="AE417">
        <f t="shared" si="325"/>
        <v>0</v>
      </c>
      <c r="AF417">
        <f t="shared" si="326"/>
        <v>0</v>
      </c>
      <c r="AG417">
        <f t="shared" si="327"/>
        <v>0</v>
      </c>
      <c r="AH417">
        <f t="shared" si="328"/>
        <v>0</v>
      </c>
      <c r="AI417">
        <f t="shared" si="329"/>
        <v>0</v>
      </c>
      <c r="AJ417">
        <f t="shared" si="330"/>
        <v>0</v>
      </c>
      <c r="AK417">
        <v>38.950000000000003</v>
      </c>
      <c r="AL417">
        <v>38.950000000000003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19.170000000000002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406</v>
      </c>
      <c r="BM417">
        <v>1833</v>
      </c>
      <c r="BN417">
        <v>0</v>
      </c>
      <c r="BO417" t="s">
        <v>405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31"/>
        <v>3733.36</v>
      </c>
      <c r="CQ417">
        <f t="shared" si="332"/>
        <v>746.67</v>
      </c>
      <c r="CR417">
        <f t="shared" si="333"/>
        <v>0</v>
      </c>
      <c r="CS417">
        <f t="shared" si="334"/>
        <v>0</v>
      </c>
      <c r="CT417">
        <f t="shared" si="335"/>
        <v>0</v>
      </c>
      <c r="CU417">
        <f t="shared" si="336"/>
        <v>0</v>
      </c>
      <c r="CV417">
        <f t="shared" si="337"/>
        <v>0</v>
      </c>
      <c r="CW417">
        <f t="shared" si="338"/>
        <v>0</v>
      </c>
      <c r="CX417">
        <f t="shared" si="339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125</v>
      </c>
      <c r="DO417">
        <v>94</v>
      </c>
      <c r="DP417">
        <v>1</v>
      </c>
      <c r="DQ417">
        <v>1</v>
      </c>
      <c r="DU417">
        <v>1010</v>
      </c>
      <c r="DV417" t="s">
        <v>356</v>
      </c>
      <c r="DW417" t="s">
        <v>356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49575149</v>
      </c>
      <c r="EF417">
        <v>30</v>
      </c>
      <c r="EG417" t="s">
        <v>23</v>
      </c>
      <c r="EH417">
        <v>0</v>
      </c>
      <c r="EI417" t="s">
        <v>3</v>
      </c>
      <c r="EJ417">
        <v>1</v>
      </c>
      <c r="EK417">
        <v>1833</v>
      </c>
      <c r="EL417" t="s">
        <v>363</v>
      </c>
      <c r="EM417" t="s">
        <v>364</v>
      </c>
      <c r="EO417" t="s">
        <v>3</v>
      </c>
      <c r="EQ417">
        <v>0</v>
      </c>
      <c r="ER417">
        <v>38.950000000000003</v>
      </c>
      <c r="ES417">
        <v>38.950000000000003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40"/>
        <v>0</v>
      </c>
      <c r="FS417">
        <v>0</v>
      </c>
      <c r="FX417">
        <v>125</v>
      </c>
      <c r="FY417">
        <v>94</v>
      </c>
      <c r="GA417" t="s">
        <v>3</v>
      </c>
      <c r="GD417">
        <v>0</v>
      </c>
      <c r="GF417">
        <v>869965088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41"/>
        <v>0</v>
      </c>
      <c r="GM417">
        <f t="shared" si="342"/>
        <v>3733.36</v>
      </c>
      <c r="GN417">
        <f t="shared" si="343"/>
        <v>3733.36</v>
      </c>
      <c r="GO417">
        <f t="shared" si="344"/>
        <v>0</v>
      </c>
      <c r="GP417">
        <f t="shared" si="345"/>
        <v>0</v>
      </c>
      <c r="GR417">
        <v>0</v>
      </c>
      <c r="GS417">
        <v>0</v>
      </c>
      <c r="GT417">
        <v>0</v>
      </c>
      <c r="GU417" t="s">
        <v>3</v>
      </c>
      <c r="GV417">
        <f t="shared" si="346"/>
        <v>0</v>
      </c>
      <c r="GW417">
        <v>1</v>
      </c>
      <c r="GX417">
        <f t="shared" si="347"/>
        <v>0</v>
      </c>
      <c r="HA417">
        <v>0</v>
      </c>
      <c r="HB417">
        <v>0</v>
      </c>
      <c r="HC417">
        <f t="shared" si="348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ROW(SmtRes!A125)</f>
        <v>125</v>
      </c>
      <c r="D418" s="2">
        <f>ROW(EtalonRes!A138)</f>
        <v>138</v>
      </c>
      <c r="E418" s="2" t="s">
        <v>407</v>
      </c>
      <c r="F418" s="2" t="s">
        <v>408</v>
      </c>
      <c r="G418" s="2" t="s">
        <v>409</v>
      </c>
      <c r="H418" s="2" t="s">
        <v>410</v>
      </c>
      <c r="I418" s="2">
        <f>ROUND(28.83/100,9)</f>
        <v>0.2883</v>
      </c>
      <c r="J418" s="2">
        <v>0</v>
      </c>
      <c r="K418" s="2">
        <f>ROUND(28.83/100,9)</f>
        <v>0.2883</v>
      </c>
      <c r="L418" s="2"/>
      <c r="M418" s="2"/>
      <c r="N418" s="2"/>
      <c r="O418" s="2">
        <f t="shared" si="311"/>
        <v>355.98</v>
      </c>
      <c r="P418" s="2">
        <f t="shared" si="312"/>
        <v>8.9600000000000009</v>
      </c>
      <c r="Q418" s="2">
        <f t="shared" si="313"/>
        <v>45.28</v>
      </c>
      <c r="R418" s="2">
        <f t="shared" si="314"/>
        <v>10.83</v>
      </c>
      <c r="S418" s="2">
        <f t="shared" si="315"/>
        <v>301.74</v>
      </c>
      <c r="T418" s="2">
        <f t="shared" si="316"/>
        <v>0</v>
      </c>
      <c r="U418" s="2">
        <f t="shared" si="317"/>
        <v>25.082100000000001</v>
      </c>
      <c r="V418" s="2">
        <f t="shared" si="318"/>
        <v>0</v>
      </c>
      <c r="W418" s="2">
        <f t="shared" si="319"/>
        <v>0</v>
      </c>
      <c r="X418" s="2">
        <f t="shared" si="320"/>
        <v>377.18</v>
      </c>
      <c r="Y418" s="2">
        <f t="shared" si="321"/>
        <v>283.64</v>
      </c>
      <c r="Z418" s="2"/>
      <c r="AA418" s="2">
        <v>50449121</v>
      </c>
      <c r="AB418" s="2">
        <f t="shared" si="322"/>
        <v>1234.74</v>
      </c>
      <c r="AC418" s="2">
        <f t="shared" si="323"/>
        <v>31.08</v>
      </c>
      <c r="AD418" s="2">
        <f t="shared" si="324"/>
        <v>157.05000000000001</v>
      </c>
      <c r="AE418" s="2">
        <f t="shared" si="325"/>
        <v>37.58</v>
      </c>
      <c r="AF418" s="2">
        <f t="shared" si="326"/>
        <v>1046.6099999999999</v>
      </c>
      <c r="AG418" s="2">
        <f t="shared" si="327"/>
        <v>0</v>
      </c>
      <c r="AH418" s="2">
        <f t="shared" si="328"/>
        <v>87</v>
      </c>
      <c r="AI418" s="2">
        <f t="shared" si="329"/>
        <v>0</v>
      </c>
      <c r="AJ418" s="2">
        <f t="shared" si="330"/>
        <v>0</v>
      </c>
      <c r="AK418" s="2">
        <v>1234.74</v>
      </c>
      <c r="AL418" s="2">
        <v>31.08</v>
      </c>
      <c r="AM418" s="2">
        <v>157.05000000000001</v>
      </c>
      <c r="AN418" s="2">
        <v>37.58</v>
      </c>
      <c r="AO418" s="2">
        <v>1046.6099999999999</v>
      </c>
      <c r="AP418" s="2">
        <v>0</v>
      </c>
      <c r="AQ418" s="2">
        <v>87</v>
      </c>
      <c r="AR418" s="2">
        <v>0</v>
      </c>
      <c r="AS418" s="2">
        <v>0</v>
      </c>
      <c r="AT418" s="2">
        <v>125</v>
      </c>
      <c r="AU418" s="2">
        <v>94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1</v>
      </c>
      <c r="BJ418" s="2" t="s">
        <v>411</v>
      </c>
      <c r="BK418" s="2"/>
      <c r="BL418" s="2"/>
      <c r="BM418" s="2">
        <v>137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125</v>
      </c>
      <c r="CA418" s="2">
        <v>94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31"/>
        <v>355.98</v>
      </c>
      <c r="CQ418" s="2">
        <f t="shared" si="332"/>
        <v>31.08</v>
      </c>
      <c r="CR418" s="2">
        <f t="shared" si="333"/>
        <v>157.05000000000001</v>
      </c>
      <c r="CS418" s="2">
        <f t="shared" si="334"/>
        <v>37.58</v>
      </c>
      <c r="CT418" s="2">
        <f t="shared" si="335"/>
        <v>1046.6099999999999</v>
      </c>
      <c r="CU418" s="2">
        <f t="shared" si="336"/>
        <v>0</v>
      </c>
      <c r="CV418" s="2">
        <f t="shared" si="337"/>
        <v>87</v>
      </c>
      <c r="CW418" s="2">
        <f t="shared" si="338"/>
        <v>0</v>
      </c>
      <c r="CX418" s="2">
        <f t="shared" si="339"/>
        <v>0</v>
      </c>
      <c r="CY418" s="2">
        <f>((S418*BZ418)/100)</f>
        <v>377.17500000000001</v>
      </c>
      <c r="CZ418" s="2">
        <f>((S418*CA418)/100)</f>
        <v>283.63560000000001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410</v>
      </c>
      <c r="DW418" s="2" t="s">
        <v>410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49573452</v>
      </c>
      <c r="EF418" s="2">
        <v>30</v>
      </c>
      <c r="EG418" s="2" t="s">
        <v>23</v>
      </c>
      <c r="EH418" s="2">
        <v>0</v>
      </c>
      <c r="EI418" s="2" t="s">
        <v>3</v>
      </c>
      <c r="EJ418" s="2">
        <v>1</v>
      </c>
      <c r="EK418" s="2">
        <v>137</v>
      </c>
      <c r="EL418" s="2" t="s">
        <v>351</v>
      </c>
      <c r="EM418" s="2" t="s">
        <v>352</v>
      </c>
      <c r="EN418" s="2"/>
      <c r="EO418" s="2" t="s">
        <v>3</v>
      </c>
      <c r="EP418" s="2"/>
      <c r="EQ418" s="2">
        <v>0</v>
      </c>
      <c r="ER418" s="2">
        <v>1234.74</v>
      </c>
      <c r="ES418" s="2">
        <v>31.08</v>
      </c>
      <c r="ET418" s="2">
        <v>157.05000000000001</v>
      </c>
      <c r="EU418" s="2">
        <v>37.58</v>
      </c>
      <c r="EV418" s="2">
        <v>1046.6099999999999</v>
      </c>
      <c r="EW418" s="2">
        <v>87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40"/>
        <v>0</v>
      </c>
      <c r="FS418" s="2">
        <v>0</v>
      </c>
      <c r="FT418" s="2"/>
      <c r="FU418" s="2"/>
      <c r="FV418" s="2"/>
      <c r="FW418" s="2"/>
      <c r="FX418" s="2">
        <v>125</v>
      </c>
      <c r="FY418" s="2">
        <v>94</v>
      </c>
      <c r="FZ418" s="2"/>
      <c r="GA418" s="2" t="s">
        <v>3</v>
      </c>
      <c r="GB418" s="2"/>
      <c r="GC418" s="2"/>
      <c r="GD418" s="2">
        <v>0</v>
      </c>
      <c r="GE418" s="2"/>
      <c r="GF418" s="2">
        <v>-1624078570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18.95</v>
      </c>
      <c r="GL418" s="2">
        <f t="shared" si="341"/>
        <v>0</v>
      </c>
      <c r="GM418" s="2">
        <f t="shared" si="342"/>
        <v>1035.75</v>
      </c>
      <c r="GN418" s="2">
        <f t="shared" si="343"/>
        <v>1035.75</v>
      </c>
      <c r="GO418" s="2">
        <f t="shared" si="344"/>
        <v>0</v>
      </c>
      <c r="GP418" s="2">
        <f t="shared" si="345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46"/>
        <v>0</v>
      </c>
      <c r="GW418" s="2">
        <v>1</v>
      </c>
      <c r="GX418" s="2">
        <f t="shared" si="347"/>
        <v>0</v>
      </c>
      <c r="GY418" s="2"/>
      <c r="GZ418" s="2"/>
      <c r="HA418" s="2">
        <v>0</v>
      </c>
      <c r="HB418" s="2">
        <v>0</v>
      </c>
      <c r="HC418" s="2">
        <f t="shared" si="348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ROW(SmtRes!A130)</f>
        <v>130</v>
      </c>
      <c r="D419">
        <f>ROW(EtalonRes!A142)</f>
        <v>142</v>
      </c>
      <c r="E419" t="s">
        <v>407</v>
      </c>
      <c r="F419" t="s">
        <v>408</v>
      </c>
      <c r="G419" t="s">
        <v>409</v>
      </c>
      <c r="H419" t="s">
        <v>410</v>
      </c>
      <c r="I419">
        <f>ROUND(28.83/100,9)</f>
        <v>0.2883</v>
      </c>
      <c r="J419">
        <v>0</v>
      </c>
      <c r="K419">
        <f>ROUND(28.83/100,9)</f>
        <v>0.2883</v>
      </c>
      <c r="O419">
        <f t="shared" si="311"/>
        <v>9447.1</v>
      </c>
      <c r="P419">
        <f t="shared" si="312"/>
        <v>79.03</v>
      </c>
      <c r="Q419">
        <f t="shared" si="313"/>
        <v>608.55999999999995</v>
      </c>
      <c r="R419">
        <f t="shared" si="314"/>
        <v>314.39</v>
      </c>
      <c r="S419">
        <f t="shared" si="315"/>
        <v>8759.51</v>
      </c>
      <c r="T419">
        <f t="shared" si="316"/>
        <v>0</v>
      </c>
      <c r="U419">
        <f t="shared" si="317"/>
        <v>25.082100000000001</v>
      </c>
      <c r="V419">
        <f t="shared" si="318"/>
        <v>0</v>
      </c>
      <c r="W419">
        <f t="shared" si="319"/>
        <v>0</v>
      </c>
      <c r="X419">
        <f t="shared" si="320"/>
        <v>9022.2999999999993</v>
      </c>
      <c r="Y419">
        <f t="shared" si="321"/>
        <v>4029.37</v>
      </c>
      <c r="AA419">
        <v>50449122</v>
      </c>
      <c r="AB419">
        <f t="shared" si="322"/>
        <v>1234.74</v>
      </c>
      <c r="AC419">
        <f t="shared" si="323"/>
        <v>31.08</v>
      </c>
      <c r="AD419">
        <f t="shared" si="324"/>
        <v>157.05000000000001</v>
      </c>
      <c r="AE419">
        <f t="shared" si="325"/>
        <v>37.58</v>
      </c>
      <c r="AF419">
        <f t="shared" si="326"/>
        <v>1046.6099999999999</v>
      </c>
      <c r="AG419">
        <f t="shared" si="327"/>
        <v>0</v>
      </c>
      <c r="AH419">
        <f t="shared" si="328"/>
        <v>87</v>
      </c>
      <c r="AI419">
        <f t="shared" si="329"/>
        <v>0</v>
      </c>
      <c r="AJ419">
        <f t="shared" si="330"/>
        <v>0</v>
      </c>
      <c r="AK419">
        <v>1234.74</v>
      </c>
      <c r="AL419">
        <v>31.08</v>
      </c>
      <c r="AM419">
        <v>157.05000000000001</v>
      </c>
      <c r="AN419">
        <v>37.58</v>
      </c>
      <c r="AO419">
        <v>1046.6099999999999</v>
      </c>
      <c r="AP419">
        <v>0</v>
      </c>
      <c r="AQ419">
        <v>87</v>
      </c>
      <c r="AR419">
        <v>0</v>
      </c>
      <c r="AS419">
        <v>0</v>
      </c>
      <c r="AT419">
        <v>103</v>
      </c>
      <c r="AU419">
        <v>46</v>
      </c>
      <c r="AV419">
        <v>1</v>
      </c>
      <c r="AW419">
        <v>1</v>
      </c>
      <c r="AZ419">
        <v>1</v>
      </c>
      <c r="BA419">
        <v>29.03</v>
      </c>
      <c r="BB419">
        <v>13.44</v>
      </c>
      <c r="BC419">
        <v>8.82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411</v>
      </c>
      <c r="BM419">
        <v>137</v>
      </c>
      <c r="BN419">
        <v>0</v>
      </c>
      <c r="BO419" t="s">
        <v>408</v>
      </c>
      <c r="BP419">
        <v>1</v>
      </c>
      <c r="BQ419">
        <v>30</v>
      </c>
      <c r="BR419">
        <v>0</v>
      </c>
      <c r="BS419">
        <v>29.03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103</v>
      </c>
      <c r="CA419">
        <v>46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31"/>
        <v>9447.1</v>
      </c>
      <c r="CQ419">
        <f t="shared" si="332"/>
        <v>274.13</v>
      </c>
      <c r="CR419">
        <f t="shared" si="333"/>
        <v>2110.75</v>
      </c>
      <c r="CS419">
        <f t="shared" si="334"/>
        <v>1090.95</v>
      </c>
      <c r="CT419">
        <f t="shared" si="335"/>
        <v>30383.09</v>
      </c>
      <c r="CU419">
        <f t="shared" si="336"/>
        <v>0</v>
      </c>
      <c r="CV419">
        <f t="shared" si="337"/>
        <v>87</v>
      </c>
      <c r="CW419">
        <f t="shared" si="338"/>
        <v>0</v>
      </c>
      <c r="CX419">
        <f t="shared" si="339"/>
        <v>0</v>
      </c>
      <c r="CY419">
        <f>S419*(BZ419/100)</f>
        <v>9022.2952999999998</v>
      </c>
      <c r="CZ419">
        <f>S419*(CA419/100)</f>
        <v>4029.3746000000001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125</v>
      </c>
      <c r="DO419">
        <v>94</v>
      </c>
      <c r="DP419">
        <v>1</v>
      </c>
      <c r="DQ419">
        <v>1</v>
      </c>
      <c r="DU419">
        <v>1013</v>
      </c>
      <c r="DV419" t="s">
        <v>410</v>
      </c>
      <c r="DW419" t="s">
        <v>410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49573452</v>
      </c>
      <c r="EF419">
        <v>30</v>
      </c>
      <c r="EG419" t="s">
        <v>23</v>
      </c>
      <c r="EH419">
        <v>0</v>
      </c>
      <c r="EI419" t="s">
        <v>3</v>
      </c>
      <c r="EJ419">
        <v>1</v>
      </c>
      <c r="EK419">
        <v>137</v>
      </c>
      <c r="EL419" t="s">
        <v>351</v>
      </c>
      <c r="EM419" t="s">
        <v>352</v>
      </c>
      <c r="EO419" t="s">
        <v>3</v>
      </c>
      <c r="EQ419">
        <v>0</v>
      </c>
      <c r="ER419">
        <v>1234.74</v>
      </c>
      <c r="ES419">
        <v>31.08</v>
      </c>
      <c r="ET419">
        <v>157.05000000000001</v>
      </c>
      <c r="EU419">
        <v>37.58</v>
      </c>
      <c r="EV419">
        <v>1046.6099999999999</v>
      </c>
      <c r="EW419">
        <v>87</v>
      </c>
      <c r="EX419">
        <v>0</v>
      </c>
      <c r="EY419">
        <v>0</v>
      </c>
      <c r="FQ419">
        <v>0</v>
      </c>
      <c r="FR419">
        <f t="shared" si="340"/>
        <v>0</v>
      </c>
      <c r="FS419">
        <v>0</v>
      </c>
      <c r="FX419">
        <v>125</v>
      </c>
      <c r="FY419">
        <v>94</v>
      </c>
      <c r="GA419" t="s">
        <v>3</v>
      </c>
      <c r="GD419">
        <v>0</v>
      </c>
      <c r="GF419">
        <v>-1624078570</v>
      </c>
      <c r="GG419">
        <v>2</v>
      </c>
      <c r="GH419">
        <v>1</v>
      </c>
      <c r="GI419">
        <v>2</v>
      </c>
      <c r="GJ419">
        <v>0</v>
      </c>
      <c r="GK419">
        <f>ROUND(R419*(S12)/100,2)</f>
        <v>503.02</v>
      </c>
      <c r="GL419">
        <f t="shared" si="341"/>
        <v>0</v>
      </c>
      <c r="GM419">
        <f t="shared" si="342"/>
        <v>23001.79</v>
      </c>
      <c r="GN419">
        <f t="shared" si="343"/>
        <v>23001.79</v>
      </c>
      <c r="GO419">
        <f t="shared" si="344"/>
        <v>0</v>
      </c>
      <c r="GP419">
        <f t="shared" si="345"/>
        <v>0</v>
      </c>
      <c r="GR419">
        <v>0</v>
      </c>
      <c r="GS419">
        <v>0</v>
      </c>
      <c r="GT419">
        <v>0</v>
      </c>
      <c r="GU419" t="s">
        <v>3</v>
      </c>
      <c r="GV419">
        <f t="shared" si="346"/>
        <v>0</v>
      </c>
      <c r="GW419">
        <v>1</v>
      </c>
      <c r="GX419">
        <f t="shared" si="347"/>
        <v>0</v>
      </c>
      <c r="HA419">
        <v>0</v>
      </c>
      <c r="HB419">
        <v>0</v>
      </c>
      <c r="HC419">
        <f t="shared" si="348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124</v>
      </c>
      <c r="D420" s="2"/>
      <c r="E420" s="2" t="s">
        <v>412</v>
      </c>
      <c r="F420" s="2" t="s">
        <v>413</v>
      </c>
      <c r="G420" s="2" t="s">
        <v>414</v>
      </c>
      <c r="H420" s="2" t="s">
        <v>356</v>
      </c>
      <c r="I420" s="2">
        <f>I418*J420</f>
        <v>18</v>
      </c>
      <c r="J420" s="2">
        <v>62.434963579604577</v>
      </c>
      <c r="K420" s="2">
        <v>62.434964000000001</v>
      </c>
      <c r="L420" s="2"/>
      <c r="M420" s="2"/>
      <c r="N420" s="2"/>
      <c r="O420" s="2">
        <f t="shared" si="311"/>
        <v>9286.02</v>
      </c>
      <c r="P420" s="2">
        <f t="shared" si="312"/>
        <v>9286.02</v>
      </c>
      <c r="Q420" s="2">
        <f t="shared" si="313"/>
        <v>0</v>
      </c>
      <c r="R420" s="2">
        <f t="shared" si="314"/>
        <v>0</v>
      </c>
      <c r="S420" s="2">
        <f t="shared" si="315"/>
        <v>0</v>
      </c>
      <c r="T420" s="2">
        <f t="shared" si="316"/>
        <v>0</v>
      </c>
      <c r="U420" s="2">
        <f t="shared" si="317"/>
        <v>0</v>
      </c>
      <c r="V420" s="2">
        <f t="shared" si="318"/>
        <v>0</v>
      </c>
      <c r="W420" s="2">
        <f t="shared" si="319"/>
        <v>0</v>
      </c>
      <c r="X420" s="2">
        <f t="shared" si="320"/>
        <v>0</v>
      </c>
      <c r="Y420" s="2">
        <f t="shared" si="321"/>
        <v>0</v>
      </c>
      <c r="Z420" s="2"/>
      <c r="AA420" s="2">
        <v>50449121</v>
      </c>
      <c r="AB420" s="2">
        <f t="shared" si="322"/>
        <v>515.89</v>
      </c>
      <c r="AC420" s="2">
        <f t="shared" si="323"/>
        <v>515.89</v>
      </c>
      <c r="AD420" s="2">
        <f t="shared" si="324"/>
        <v>0</v>
      </c>
      <c r="AE420" s="2">
        <f t="shared" si="325"/>
        <v>0</v>
      </c>
      <c r="AF420" s="2">
        <f t="shared" si="326"/>
        <v>0</v>
      </c>
      <c r="AG420" s="2">
        <f t="shared" si="327"/>
        <v>0</v>
      </c>
      <c r="AH420" s="2">
        <f t="shared" si="328"/>
        <v>0</v>
      </c>
      <c r="AI420" s="2">
        <f t="shared" si="329"/>
        <v>0</v>
      </c>
      <c r="AJ420" s="2">
        <f t="shared" si="330"/>
        <v>0</v>
      </c>
      <c r="AK420" s="2">
        <v>515.89</v>
      </c>
      <c r="AL420" s="2">
        <v>515.89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125</v>
      </c>
      <c r="AU420" s="2">
        <v>94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1</v>
      </c>
      <c r="BJ420" s="2" t="s">
        <v>415</v>
      </c>
      <c r="BK420" s="2"/>
      <c r="BL420" s="2"/>
      <c r="BM420" s="2">
        <v>137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125</v>
      </c>
      <c r="CA420" s="2">
        <v>94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31"/>
        <v>9286.02</v>
      </c>
      <c r="CQ420" s="2">
        <f t="shared" si="332"/>
        <v>515.89</v>
      </c>
      <c r="CR420" s="2">
        <f t="shared" si="333"/>
        <v>0</v>
      </c>
      <c r="CS420" s="2">
        <f t="shared" si="334"/>
        <v>0</v>
      </c>
      <c r="CT420" s="2">
        <f t="shared" si="335"/>
        <v>0</v>
      </c>
      <c r="CU420" s="2">
        <f t="shared" si="336"/>
        <v>0</v>
      </c>
      <c r="CV420" s="2">
        <f t="shared" si="337"/>
        <v>0</v>
      </c>
      <c r="CW420" s="2">
        <f t="shared" si="338"/>
        <v>0</v>
      </c>
      <c r="CX420" s="2">
        <f t="shared" si="339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1010</v>
      </c>
      <c r="DV420" s="2" t="s">
        <v>356</v>
      </c>
      <c r="DW420" s="2" t="s">
        <v>356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49573452</v>
      </c>
      <c r="EF420" s="2">
        <v>30</v>
      </c>
      <c r="EG420" s="2" t="s">
        <v>23</v>
      </c>
      <c r="EH420" s="2">
        <v>0</v>
      </c>
      <c r="EI420" s="2" t="s">
        <v>3</v>
      </c>
      <c r="EJ420" s="2">
        <v>1</v>
      </c>
      <c r="EK420" s="2">
        <v>137</v>
      </c>
      <c r="EL420" s="2" t="s">
        <v>351</v>
      </c>
      <c r="EM420" s="2" t="s">
        <v>352</v>
      </c>
      <c r="EN420" s="2"/>
      <c r="EO420" s="2" t="s">
        <v>3</v>
      </c>
      <c r="EP420" s="2"/>
      <c r="EQ420" s="2">
        <v>0</v>
      </c>
      <c r="ER420" s="2">
        <v>515.89</v>
      </c>
      <c r="ES420" s="2">
        <v>515.89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40"/>
        <v>0</v>
      </c>
      <c r="FS420" s="2">
        <v>0</v>
      </c>
      <c r="FT420" s="2"/>
      <c r="FU420" s="2"/>
      <c r="FV420" s="2"/>
      <c r="FW420" s="2"/>
      <c r="FX420" s="2">
        <v>125</v>
      </c>
      <c r="FY420" s="2">
        <v>94</v>
      </c>
      <c r="FZ420" s="2"/>
      <c r="GA420" s="2" t="s">
        <v>3</v>
      </c>
      <c r="GB420" s="2"/>
      <c r="GC420" s="2"/>
      <c r="GD420" s="2">
        <v>0</v>
      </c>
      <c r="GE420" s="2"/>
      <c r="GF420" s="2">
        <v>-1902311960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41"/>
        <v>0</v>
      </c>
      <c r="GM420" s="2">
        <f t="shared" si="342"/>
        <v>9286.02</v>
      </c>
      <c r="GN420" s="2">
        <f t="shared" si="343"/>
        <v>9286.02</v>
      </c>
      <c r="GO420" s="2">
        <f t="shared" si="344"/>
        <v>0</v>
      </c>
      <c r="GP420" s="2">
        <f t="shared" si="345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46"/>
        <v>0</v>
      </c>
      <c r="GW420" s="2">
        <v>1</v>
      </c>
      <c r="GX420" s="2">
        <f t="shared" si="347"/>
        <v>0</v>
      </c>
      <c r="GY420" s="2"/>
      <c r="GZ420" s="2"/>
      <c r="HA420" s="2">
        <v>0</v>
      </c>
      <c r="HB420" s="2">
        <v>0</v>
      </c>
      <c r="HC420" s="2">
        <f t="shared" si="348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129</v>
      </c>
      <c r="E421" t="s">
        <v>412</v>
      </c>
      <c r="F421" t="s">
        <v>413</v>
      </c>
      <c r="G421" t="s">
        <v>414</v>
      </c>
      <c r="H421" t="s">
        <v>356</v>
      </c>
      <c r="I421">
        <f>I419*J421</f>
        <v>18</v>
      </c>
      <c r="J421">
        <v>62.434963579604577</v>
      </c>
      <c r="K421">
        <v>62.434964000000001</v>
      </c>
      <c r="O421">
        <f t="shared" si="311"/>
        <v>72988.12</v>
      </c>
      <c r="P421">
        <f t="shared" si="312"/>
        <v>72988.12</v>
      </c>
      <c r="Q421">
        <f t="shared" si="313"/>
        <v>0</v>
      </c>
      <c r="R421">
        <f t="shared" si="314"/>
        <v>0</v>
      </c>
      <c r="S421">
        <f t="shared" si="315"/>
        <v>0</v>
      </c>
      <c r="T421">
        <f t="shared" si="316"/>
        <v>0</v>
      </c>
      <c r="U421">
        <f t="shared" si="317"/>
        <v>0</v>
      </c>
      <c r="V421">
        <f t="shared" si="318"/>
        <v>0</v>
      </c>
      <c r="W421">
        <f t="shared" si="319"/>
        <v>0</v>
      </c>
      <c r="X421">
        <f t="shared" si="320"/>
        <v>0</v>
      </c>
      <c r="Y421">
        <f t="shared" si="321"/>
        <v>0</v>
      </c>
      <c r="AA421">
        <v>50449122</v>
      </c>
      <c r="AB421">
        <f t="shared" si="322"/>
        <v>515.89</v>
      </c>
      <c r="AC421">
        <f t="shared" si="323"/>
        <v>515.89</v>
      </c>
      <c r="AD421">
        <f t="shared" si="324"/>
        <v>0</v>
      </c>
      <c r="AE421">
        <f t="shared" si="325"/>
        <v>0</v>
      </c>
      <c r="AF421">
        <f t="shared" si="326"/>
        <v>0</v>
      </c>
      <c r="AG421">
        <f t="shared" si="327"/>
        <v>0</v>
      </c>
      <c r="AH421">
        <f t="shared" si="328"/>
        <v>0</v>
      </c>
      <c r="AI421">
        <f t="shared" si="329"/>
        <v>0</v>
      </c>
      <c r="AJ421">
        <f t="shared" si="330"/>
        <v>0</v>
      </c>
      <c r="AK421">
        <v>515.89</v>
      </c>
      <c r="AL421">
        <v>515.89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7.86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415</v>
      </c>
      <c r="BM421">
        <v>137</v>
      </c>
      <c r="BN421">
        <v>0</v>
      </c>
      <c r="BO421" t="s">
        <v>413</v>
      </c>
      <c r="BP421">
        <v>1</v>
      </c>
      <c r="BQ421">
        <v>30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31"/>
        <v>72988.12</v>
      </c>
      <c r="CQ421">
        <f t="shared" si="332"/>
        <v>4054.9</v>
      </c>
      <c r="CR421">
        <f t="shared" si="333"/>
        <v>0</v>
      </c>
      <c r="CS421">
        <f t="shared" si="334"/>
        <v>0</v>
      </c>
      <c r="CT421">
        <f t="shared" si="335"/>
        <v>0</v>
      </c>
      <c r="CU421">
        <f t="shared" si="336"/>
        <v>0</v>
      </c>
      <c r="CV421">
        <f t="shared" si="337"/>
        <v>0</v>
      </c>
      <c r="CW421">
        <f t="shared" si="338"/>
        <v>0</v>
      </c>
      <c r="CX421">
        <f t="shared" si="339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125</v>
      </c>
      <c r="DO421">
        <v>94</v>
      </c>
      <c r="DP421">
        <v>1</v>
      </c>
      <c r="DQ421">
        <v>1</v>
      </c>
      <c r="DU421">
        <v>1010</v>
      </c>
      <c r="DV421" t="s">
        <v>356</v>
      </c>
      <c r="DW421" t="s">
        <v>356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49573452</v>
      </c>
      <c r="EF421">
        <v>30</v>
      </c>
      <c r="EG421" t="s">
        <v>23</v>
      </c>
      <c r="EH421">
        <v>0</v>
      </c>
      <c r="EI421" t="s">
        <v>3</v>
      </c>
      <c r="EJ421">
        <v>1</v>
      </c>
      <c r="EK421">
        <v>137</v>
      </c>
      <c r="EL421" t="s">
        <v>351</v>
      </c>
      <c r="EM421" t="s">
        <v>352</v>
      </c>
      <c r="EO421" t="s">
        <v>3</v>
      </c>
      <c r="EQ421">
        <v>0</v>
      </c>
      <c r="ER421">
        <v>515.89</v>
      </c>
      <c r="ES421">
        <v>515.89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340"/>
        <v>0</v>
      </c>
      <c r="FS421">
        <v>0</v>
      </c>
      <c r="FX421">
        <v>125</v>
      </c>
      <c r="FY421">
        <v>94</v>
      </c>
      <c r="GA421" t="s">
        <v>3</v>
      </c>
      <c r="GD421">
        <v>0</v>
      </c>
      <c r="GF421">
        <v>-1902311960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41"/>
        <v>0</v>
      </c>
      <c r="GM421">
        <f t="shared" si="342"/>
        <v>72988.12</v>
      </c>
      <c r="GN421">
        <f t="shared" si="343"/>
        <v>72988.12</v>
      </c>
      <c r="GO421">
        <f t="shared" si="344"/>
        <v>0</v>
      </c>
      <c r="GP421">
        <f t="shared" si="345"/>
        <v>0</v>
      </c>
      <c r="GR421">
        <v>0</v>
      </c>
      <c r="GS421">
        <v>0</v>
      </c>
      <c r="GT421">
        <v>0</v>
      </c>
      <c r="GU421" t="s">
        <v>3</v>
      </c>
      <c r="GV421">
        <f t="shared" si="346"/>
        <v>0</v>
      </c>
      <c r="GW421">
        <v>1</v>
      </c>
      <c r="GX421">
        <f t="shared" si="347"/>
        <v>0</v>
      </c>
      <c r="HA421">
        <v>0</v>
      </c>
      <c r="HB421">
        <v>0</v>
      </c>
      <c r="HC421">
        <f t="shared" si="348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123</v>
      </c>
      <c r="D422" s="2"/>
      <c r="E422" s="2" t="s">
        <v>416</v>
      </c>
      <c r="F422" s="2" t="s">
        <v>417</v>
      </c>
      <c r="G422" s="2" t="s">
        <v>418</v>
      </c>
      <c r="H422" s="2" t="s">
        <v>356</v>
      </c>
      <c r="I422" s="2">
        <f>I418*J422</f>
        <v>18</v>
      </c>
      <c r="J422" s="2">
        <v>62.434963579604577</v>
      </c>
      <c r="K422" s="2">
        <v>62.434964000000001</v>
      </c>
      <c r="L422" s="2"/>
      <c r="M422" s="2"/>
      <c r="N422" s="2"/>
      <c r="O422" s="2">
        <f t="shared" si="311"/>
        <v>89.82</v>
      </c>
      <c r="P422" s="2">
        <f t="shared" si="312"/>
        <v>89.82</v>
      </c>
      <c r="Q422" s="2">
        <f t="shared" si="313"/>
        <v>0</v>
      </c>
      <c r="R422" s="2">
        <f t="shared" si="314"/>
        <v>0</v>
      </c>
      <c r="S422" s="2">
        <f t="shared" si="315"/>
        <v>0</v>
      </c>
      <c r="T422" s="2">
        <f t="shared" si="316"/>
        <v>0</v>
      </c>
      <c r="U422" s="2">
        <f t="shared" si="317"/>
        <v>0</v>
      </c>
      <c r="V422" s="2">
        <f t="shared" si="318"/>
        <v>0</v>
      </c>
      <c r="W422" s="2">
        <f t="shared" si="319"/>
        <v>0</v>
      </c>
      <c r="X422" s="2">
        <f t="shared" si="320"/>
        <v>0</v>
      </c>
      <c r="Y422" s="2">
        <f t="shared" si="321"/>
        <v>0</v>
      </c>
      <c r="Z422" s="2"/>
      <c r="AA422" s="2">
        <v>50449121</v>
      </c>
      <c r="AB422" s="2">
        <f t="shared" si="322"/>
        <v>4.99</v>
      </c>
      <c r="AC422" s="2">
        <f t="shared" si="323"/>
        <v>4.99</v>
      </c>
      <c r="AD422" s="2">
        <f t="shared" si="324"/>
        <v>0</v>
      </c>
      <c r="AE422" s="2">
        <f t="shared" si="325"/>
        <v>0</v>
      </c>
      <c r="AF422" s="2">
        <f t="shared" si="326"/>
        <v>0</v>
      </c>
      <c r="AG422" s="2">
        <f t="shared" si="327"/>
        <v>0</v>
      </c>
      <c r="AH422" s="2">
        <f t="shared" si="328"/>
        <v>0</v>
      </c>
      <c r="AI422" s="2">
        <f t="shared" si="329"/>
        <v>0</v>
      </c>
      <c r="AJ422" s="2">
        <f t="shared" si="330"/>
        <v>0</v>
      </c>
      <c r="AK422" s="2">
        <v>4.99</v>
      </c>
      <c r="AL422" s="2">
        <v>4.99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125</v>
      </c>
      <c r="AU422" s="2">
        <v>94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419</v>
      </c>
      <c r="BK422" s="2"/>
      <c r="BL422" s="2"/>
      <c r="BM422" s="2">
        <v>137</v>
      </c>
      <c r="BN422" s="2">
        <v>0</v>
      </c>
      <c r="BO422" s="2" t="s">
        <v>3</v>
      </c>
      <c r="BP422" s="2">
        <v>0</v>
      </c>
      <c r="BQ422" s="2">
        <v>30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125</v>
      </c>
      <c r="CA422" s="2">
        <v>94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31"/>
        <v>89.82</v>
      </c>
      <c r="CQ422" s="2">
        <f t="shared" si="332"/>
        <v>4.99</v>
      </c>
      <c r="CR422" s="2">
        <f t="shared" si="333"/>
        <v>0</v>
      </c>
      <c r="CS422" s="2">
        <f t="shared" si="334"/>
        <v>0</v>
      </c>
      <c r="CT422" s="2">
        <f t="shared" si="335"/>
        <v>0</v>
      </c>
      <c r="CU422" s="2">
        <f t="shared" si="336"/>
        <v>0</v>
      </c>
      <c r="CV422" s="2">
        <f t="shared" si="337"/>
        <v>0</v>
      </c>
      <c r="CW422" s="2">
        <f t="shared" si="338"/>
        <v>0</v>
      </c>
      <c r="CX422" s="2">
        <f t="shared" si="339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1010</v>
      </c>
      <c r="DV422" s="2" t="s">
        <v>356</v>
      </c>
      <c r="DW422" s="2" t="s">
        <v>356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49573452</v>
      </c>
      <c r="EF422" s="2">
        <v>30</v>
      </c>
      <c r="EG422" s="2" t="s">
        <v>23</v>
      </c>
      <c r="EH422" s="2">
        <v>0</v>
      </c>
      <c r="EI422" s="2" t="s">
        <v>3</v>
      </c>
      <c r="EJ422" s="2">
        <v>1</v>
      </c>
      <c r="EK422" s="2">
        <v>137</v>
      </c>
      <c r="EL422" s="2" t="s">
        <v>351</v>
      </c>
      <c r="EM422" s="2" t="s">
        <v>352</v>
      </c>
      <c r="EN422" s="2"/>
      <c r="EO422" s="2" t="s">
        <v>3</v>
      </c>
      <c r="EP422" s="2"/>
      <c r="EQ422" s="2">
        <v>0</v>
      </c>
      <c r="ER422" s="2">
        <v>4.99</v>
      </c>
      <c r="ES422" s="2">
        <v>4.99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40"/>
        <v>0</v>
      </c>
      <c r="FS422" s="2">
        <v>0</v>
      </c>
      <c r="FT422" s="2"/>
      <c r="FU422" s="2"/>
      <c r="FV422" s="2"/>
      <c r="FW422" s="2"/>
      <c r="FX422" s="2">
        <v>125</v>
      </c>
      <c r="FY422" s="2">
        <v>94</v>
      </c>
      <c r="FZ422" s="2"/>
      <c r="GA422" s="2" t="s">
        <v>3</v>
      </c>
      <c r="GB422" s="2"/>
      <c r="GC422" s="2"/>
      <c r="GD422" s="2">
        <v>0</v>
      </c>
      <c r="GE422" s="2"/>
      <c r="GF422" s="2">
        <v>-1374587209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41"/>
        <v>0</v>
      </c>
      <c r="GM422" s="2">
        <f t="shared" si="342"/>
        <v>89.82</v>
      </c>
      <c r="GN422" s="2">
        <f t="shared" si="343"/>
        <v>89.82</v>
      </c>
      <c r="GO422" s="2">
        <f t="shared" si="344"/>
        <v>0</v>
      </c>
      <c r="GP422" s="2">
        <f t="shared" si="345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46"/>
        <v>0</v>
      </c>
      <c r="GW422" s="2">
        <v>1</v>
      </c>
      <c r="GX422" s="2">
        <f t="shared" si="347"/>
        <v>0</v>
      </c>
      <c r="GY422" s="2"/>
      <c r="GZ422" s="2"/>
      <c r="HA422" s="2">
        <v>0</v>
      </c>
      <c r="HB422" s="2">
        <v>0</v>
      </c>
      <c r="HC422" s="2">
        <f t="shared" si="348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128</v>
      </c>
      <c r="E423" t="s">
        <v>416</v>
      </c>
      <c r="F423" t="s">
        <v>417</v>
      </c>
      <c r="G423" t="s">
        <v>418</v>
      </c>
      <c r="H423" t="s">
        <v>356</v>
      </c>
      <c r="I423">
        <f>I419*J423</f>
        <v>18</v>
      </c>
      <c r="J423">
        <v>62.434963579604577</v>
      </c>
      <c r="K423">
        <v>62.434964000000001</v>
      </c>
      <c r="O423">
        <f t="shared" si="311"/>
        <v>607.17999999999995</v>
      </c>
      <c r="P423">
        <f t="shared" si="312"/>
        <v>607.17999999999995</v>
      </c>
      <c r="Q423">
        <f t="shared" si="313"/>
        <v>0</v>
      </c>
      <c r="R423">
        <f t="shared" si="314"/>
        <v>0</v>
      </c>
      <c r="S423">
        <f t="shared" si="315"/>
        <v>0</v>
      </c>
      <c r="T423">
        <f t="shared" si="316"/>
        <v>0</v>
      </c>
      <c r="U423">
        <f t="shared" si="317"/>
        <v>0</v>
      </c>
      <c r="V423">
        <f t="shared" si="318"/>
        <v>0</v>
      </c>
      <c r="W423">
        <f t="shared" si="319"/>
        <v>0</v>
      </c>
      <c r="X423">
        <f t="shared" si="320"/>
        <v>0</v>
      </c>
      <c r="Y423">
        <f t="shared" si="321"/>
        <v>0</v>
      </c>
      <c r="AA423">
        <v>50449122</v>
      </c>
      <c r="AB423">
        <f t="shared" si="322"/>
        <v>4.99</v>
      </c>
      <c r="AC423">
        <f t="shared" si="323"/>
        <v>4.99</v>
      </c>
      <c r="AD423">
        <f t="shared" si="324"/>
        <v>0</v>
      </c>
      <c r="AE423">
        <f t="shared" si="325"/>
        <v>0</v>
      </c>
      <c r="AF423">
        <f t="shared" si="326"/>
        <v>0</v>
      </c>
      <c r="AG423">
        <f t="shared" si="327"/>
        <v>0</v>
      </c>
      <c r="AH423">
        <f t="shared" si="328"/>
        <v>0</v>
      </c>
      <c r="AI423">
        <f t="shared" si="329"/>
        <v>0</v>
      </c>
      <c r="AJ423">
        <f t="shared" si="330"/>
        <v>0</v>
      </c>
      <c r="AK423">
        <v>4.99</v>
      </c>
      <c r="AL423">
        <v>4.99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6.76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419</v>
      </c>
      <c r="BM423">
        <v>137</v>
      </c>
      <c r="BN423">
        <v>0</v>
      </c>
      <c r="BO423" t="s">
        <v>417</v>
      </c>
      <c r="BP423">
        <v>1</v>
      </c>
      <c r="BQ423">
        <v>30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31"/>
        <v>607.17999999999995</v>
      </c>
      <c r="CQ423">
        <f t="shared" si="332"/>
        <v>33.729999999999997</v>
      </c>
      <c r="CR423">
        <f t="shared" si="333"/>
        <v>0</v>
      </c>
      <c r="CS423">
        <f t="shared" si="334"/>
        <v>0</v>
      </c>
      <c r="CT423">
        <f t="shared" si="335"/>
        <v>0</v>
      </c>
      <c r="CU423">
        <f t="shared" si="336"/>
        <v>0</v>
      </c>
      <c r="CV423">
        <f t="shared" si="337"/>
        <v>0</v>
      </c>
      <c r="CW423">
        <f t="shared" si="338"/>
        <v>0</v>
      </c>
      <c r="CX423">
        <f t="shared" si="339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125</v>
      </c>
      <c r="DO423">
        <v>94</v>
      </c>
      <c r="DP423">
        <v>1</v>
      </c>
      <c r="DQ423">
        <v>1</v>
      </c>
      <c r="DU423">
        <v>1010</v>
      </c>
      <c r="DV423" t="s">
        <v>356</v>
      </c>
      <c r="DW423" t="s">
        <v>356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49573452</v>
      </c>
      <c r="EF423">
        <v>30</v>
      </c>
      <c r="EG423" t="s">
        <v>23</v>
      </c>
      <c r="EH423">
        <v>0</v>
      </c>
      <c r="EI423" t="s">
        <v>3</v>
      </c>
      <c r="EJ423">
        <v>1</v>
      </c>
      <c r="EK423">
        <v>137</v>
      </c>
      <c r="EL423" t="s">
        <v>351</v>
      </c>
      <c r="EM423" t="s">
        <v>352</v>
      </c>
      <c r="EO423" t="s">
        <v>3</v>
      </c>
      <c r="EQ423">
        <v>0</v>
      </c>
      <c r="ER423">
        <v>4.99</v>
      </c>
      <c r="ES423">
        <v>4.99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40"/>
        <v>0</v>
      </c>
      <c r="FS423">
        <v>0</v>
      </c>
      <c r="FX423">
        <v>125</v>
      </c>
      <c r="FY423">
        <v>94</v>
      </c>
      <c r="GA423" t="s">
        <v>3</v>
      </c>
      <c r="GD423">
        <v>0</v>
      </c>
      <c r="GF423">
        <v>-1374587209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41"/>
        <v>0</v>
      </c>
      <c r="GM423">
        <f t="shared" si="342"/>
        <v>607.17999999999995</v>
      </c>
      <c r="GN423">
        <f t="shared" si="343"/>
        <v>607.17999999999995</v>
      </c>
      <c r="GO423">
        <f t="shared" si="344"/>
        <v>0</v>
      </c>
      <c r="GP423">
        <f t="shared" si="345"/>
        <v>0</v>
      </c>
      <c r="GR423">
        <v>0</v>
      </c>
      <c r="GS423">
        <v>0</v>
      </c>
      <c r="GT423">
        <v>0</v>
      </c>
      <c r="GU423" t="s">
        <v>3</v>
      </c>
      <c r="GV423">
        <f t="shared" si="346"/>
        <v>0</v>
      </c>
      <c r="GW423">
        <v>1</v>
      </c>
      <c r="GX423">
        <f t="shared" si="347"/>
        <v>0</v>
      </c>
      <c r="HA423">
        <v>0</v>
      </c>
      <c r="HB423">
        <v>0</v>
      </c>
      <c r="HC423">
        <f t="shared" si="348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5" spans="1:255" x14ac:dyDescent="0.2">
      <c r="A425" s="3">
        <v>51</v>
      </c>
      <c r="B425" s="3">
        <f>B386</f>
        <v>1</v>
      </c>
      <c r="C425" s="3">
        <f>A386</f>
        <v>4</v>
      </c>
      <c r="D425" s="3">
        <f>ROW(A386)</f>
        <v>386</v>
      </c>
      <c r="E425" s="3"/>
      <c r="F425" s="3" t="str">
        <f>IF(F386&lt;&gt;"",F386,"")</f>
        <v>Новый раздел</v>
      </c>
      <c r="G425" s="3" t="str">
        <f>IF(G386&lt;&gt;"",G386,"")</f>
        <v>Отопление</v>
      </c>
      <c r="H425" s="3">
        <v>0</v>
      </c>
      <c r="I425" s="3"/>
      <c r="J425" s="3"/>
      <c r="K425" s="3"/>
      <c r="L425" s="3"/>
      <c r="M425" s="3"/>
      <c r="N425" s="3"/>
      <c r="O425" s="3">
        <f t="shared" ref="O425:T425" si="349">ROUND(AB425,2)</f>
        <v>30813.34</v>
      </c>
      <c r="P425" s="3">
        <f t="shared" si="349"/>
        <v>29904.46</v>
      </c>
      <c r="Q425" s="3">
        <f t="shared" si="349"/>
        <v>173.72</v>
      </c>
      <c r="R425" s="3">
        <f t="shared" si="349"/>
        <v>25.36</v>
      </c>
      <c r="S425" s="3">
        <f t="shared" si="349"/>
        <v>735.16</v>
      </c>
      <c r="T425" s="3">
        <f t="shared" si="349"/>
        <v>0</v>
      </c>
      <c r="U425" s="3">
        <f>AH425</f>
        <v>60.219139999999996</v>
      </c>
      <c r="V425" s="3">
        <f>AI425</f>
        <v>0</v>
      </c>
      <c r="W425" s="3">
        <f>ROUND(AJ425,2)</f>
        <v>0</v>
      </c>
      <c r="X425" s="3">
        <f>ROUND(AK425,2)</f>
        <v>918.96</v>
      </c>
      <c r="Y425" s="3">
        <f>ROUND(AL425,2)</f>
        <v>691.06</v>
      </c>
      <c r="Z425" s="3"/>
      <c r="AA425" s="3"/>
      <c r="AB425" s="3">
        <f>ROUND(SUMIF(AA390:AA423,"=50449121",O390:O423),2)</f>
        <v>30813.34</v>
      </c>
      <c r="AC425" s="3">
        <f>ROUND(SUMIF(AA390:AA423,"=50449121",P390:P423),2)</f>
        <v>29904.46</v>
      </c>
      <c r="AD425" s="3">
        <f>ROUND(SUMIF(AA390:AA423,"=50449121",Q390:Q423),2)</f>
        <v>173.72</v>
      </c>
      <c r="AE425" s="3">
        <f>ROUND(SUMIF(AA390:AA423,"=50449121",R390:R423),2)</f>
        <v>25.36</v>
      </c>
      <c r="AF425" s="3">
        <f>ROUND(SUMIF(AA390:AA423,"=50449121",S390:S423),2)</f>
        <v>735.16</v>
      </c>
      <c r="AG425" s="3">
        <f>ROUND(SUMIF(AA390:AA423,"=50449121",T390:T423),2)</f>
        <v>0</v>
      </c>
      <c r="AH425" s="3">
        <f>SUMIF(AA390:AA423,"=50449121",U390:U423)</f>
        <v>60.219139999999996</v>
      </c>
      <c r="AI425" s="3">
        <f>SUMIF(AA390:AA423,"=50449121",V390:V423)</f>
        <v>0</v>
      </c>
      <c r="AJ425" s="3">
        <f>ROUND(SUMIF(AA390:AA423,"=50449121",W390:W423),2)</f>
        <v>0</v>
      </c>
      <c r="AK425" s="3">
        <f>ROUND(SUMIF(AA390:AA423,"=50449121",X390:X423),2)</f>
        <v>918.96</v>
      </c>
      <c r="AL425" s="3">
        <f>ROUND(SUMIF(AA390:AA423,"=50449121",Y390:Y423),2)</f>
        <v>691.06</v>
      </c>
      <c r="AM425" s="3"/>
      <c r="AN425" s="3"/>
      <c r="AO425" s="3">
        <f t="shared" ref="AO425:BD425" si="350">ROUND(BX425,2)</f>
        <v>0</v>
      </c>
      <c r="AP425" s="3">
        <f t="shared" si="350"/>
        <v>0</v>
      </c>
      <c r="AQ425" s="3">
        <f t="shared" si="350"/>
        <v>0</v>
      </c>
      <c r="AR425" s="3">
        <f t="shared" si="350"/>
        <v>32467.74</v>
      </c>
      <c r="AS425" s="3">
        <f t="shared" si="350"/>
        <v>32467.74</v>
      </c>
      <c r="AT425" s="3">
        <f t="shared" si="350"/>
        <v>0</v>
      </c>
      <c r="AU425" s="3">
        <f t="shared" si="350"/>
        <v>0</v>
      </c>
      <c r="AV425" s="3">
        <f t="shared" si="350"/>
        <v>29904.46</v>
      </c>
      <c r="AW425" s="3">
        <f t="shared" si="350"/>
        <v>29904.46</v>
      </c>
      <c r="AX425" s="3">
        <f t="shared" si="350"/>
        <v>0</v>
      </c>
      <c r="AY425" s="3">
        <f t="shared" si="350"/>
        <v>29904.46</v>
      </c>
      <c r="AZ425" s="3">
        <f t="shared" si="350"/>
        <v>0</v>
      </c>
      <c r="BA425" s="3">
        <f t="shared" si="350"/>
        <v>0</v>
      </c>
      <c r="BB425" s="3">
        <f t="shared" si="350"/>
        <v>0</v>
      </c>
      <c r="BC425" s="3">
        <f t="shared" si="350"/>
        <v>0</v>
      </c>
      <c r="BD425" s="3">
        <f t="shared" si="350"/>
        <v>0</v>
      </c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>
        <f>ROUND(SUMIF(AA390:AA423,"=50449121",FQ390:FQ423),2)</f>
        <v>0</v>
      </c>
      <c r="BY425" s="3">
        <f>ROUND(SUMIF(AA390:AA423,"=50449121",FR390:FR423),2)</f>
        <v>0</v>
      </c>
      <c r="BZ425" s="3">
        <f>ROUND(SUMIF(AA390:AA423,"=50449121",GL390:GL423),2)</f>
        <v>0</v>
      </c>
      <c r="CA425" s="3">
        <f>ROUND(SUMIF(AA390:AA423,"=50449121",GM390:GM423),2)</f>
        <v>32467.74</v>
      </c>
      <c r="CB425" s="3">
        <f>ROUND(SUMIF(AA390:AA423,"=50449121",GN390:GN423),2)</f>
        <v>32467.74</v>
      </c>
      <c r="CC425" s="3">
        <f>ROUND(SUMIF(AA390:AA423,"=50449121",GO390:GO423),2)</f>
        <v>0</v>
      </c>
      <c r="CD425" s="3">
        <f>ROUND(SUMIF(AA390:AA423,"=50449121",GP390:GP423),2)</f>
        <v>0</v>
      </c>
      <c r="CE425" s="3">
        <f>AC425-BX425</f>
        <v>29904.46</v>
      </c>
      <c r="CF425" s="3">
        <f>AC425-BY425</f>
        <v>29904.46</v>
      </c>
      <c r="CG425" s="3">
        <f>BX425-BZ425</f>
        <v>0</v>
      </c>
      <c r="CH425" s="3">
        <f>AC425-BX425-BY425+BZ425</f>
        <v>29904.46</v>
      </c>
      <c r="CI425" s="3">
        <f>BY425-BZ425</f>
        <v>0</v>
      </c>
      <c r="CJ425" s="3">
        <f>ROUND(SUMIF(AA390:AA423,"=50449121",GX390:GX423),2)</f>
        <v>0</v>
      </c>
      <c r="CK425" s="3">
        <f>ROUND(SUMIF(AA390:AA423,"=50449121",GY390:GY423),2)</f>
        <v>0</v>
      </c>
      <c r="CL425" s="3">
        <f>ROUND(SUMIF(AA390:AA423,"=50449121",GZ390:GZ423),2)</f>
        <v>0</v>
      </c>
      <c r="CM425" s="3">
        <f>ROUND(SUMIF(AA390:AA423,"=50449121",HD390:HD423),2)</f>
        <v>0</v>
      </c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4">
        <f t="shared" ref="DG425:DL425" si="351">ROUND(DT425,2)</f>
        <v>325593.78000000003</v>
      </c>
      <c r="DH425" s="4">
        <f t="shared" si="351"/>
        <v>302273.75</v>
      </c>
      <c r="DI425" s="4">
        <f t="shared" si="351"/>
        <v>1978.34</v>
      </c>
      <c r="DJ425" s="4">
        <f t="shared" si="351"/>
        <v>736.2</v>
      </c>
      <c r="DK425" s="4">
        <f t="shared" si="351"/>
        <v>21341.69</v>
      </c>
      <c r="DL425" s="4">
        <f t="shared" si="351"/>
        <v>0</v>
      </c>
      <c r="DM425" s="4">
        <f>DZ425</f>
        <v>60.219139999999996</v>
      </c>
      <c r="DN425" s="4">
        <f>EA425</f>
        <v>0</v>
      </c>
      <c r="DO425" s="4">
        <f>ROUND(EB425,2)</f>
        <v>0</v>
      </c>
      <c r="DP425" s="4">
        <f>ROUND(EC425,2)</f>
        <v>21981.95</v>
      </c>
      <c r="DQ425" s="4">
        <f>ROUND(ED425,2)</f>
        <v>9817.17</v>
      </c>
      <c r="DR425" s="4"/>
      <c r="DS425" s="4"/>
      <c r="DT425" s="4">
        <f>ROUND(SUMIF(AA390:AA423,"=50449122",O390:O423),2)</f>
        <v>325593.78000000003</v>
      </c>
      <c r="DU425" s="4">
        <f>ROUND(SUMIF(AA390:AA423,"=50449122",P390:P423),2)</f>
        <v>302273.75</v>
      </c>
      <c r="DV425" s="4">
        <f>ROUND(SUMIF(AA390:AA423,"=50449122",Q390:Q423),2)</f>
        <v>1978.34</v>
      </c>
      <c r="DW425" s="4">
        <f>ROUND(SUMIF(AA390:AA423,"=50449122",R390:R423),2)</f>
        <v>736.2</v>
      </c>
      <c r="DX425" s="4">
        <f>ROUND(SUMIF(AA390:AA423,"=50449122",S390:S423),2)</f>
        <v>21341.69</v>
      </c>
      <c r="DY425" s="4">
        <f>ROUND(SUMIF(AA390:AA423,"=50449122",T390:T423),2)</f>
        <v>0</v>
      </c>
      <c r="DZ425" s="4">
        <f>SUMIF(AA390:AA423,"=50449122",U390:U423)</f>
        <v>60.219139999999996</v>
      </c>
      <c r="EA425" s="4">
        <f>SUMIF(AA390:AA423,"=50449122",V390:V423)</f>
        <v>0</v>
      </c>
      <c r="EB425" s="4">
        <f>ROUND(SUMIF(AA390:AA423,"=50449122",W390:W423),2)</f>
        <v>0</v>
      </c>
      <c r="EC425" s="4">
        <f>ROUND(SUMIF(AA390:AA423,"=50449122",X390:X423),2)</f>
        <v>21981.95</v>
      </c>
      <c r="ED425" s="4">
        <f>ROUND(SUMIF(AA390:AA423,"=50449122",Y390:Y423),2)</f>
        <v>9817.17</v>
      </c>
      <c r="EE425" s="4"/>
      <c r="EF425" s="4"/>
      <c r="EG425" s="4">
        <f t="shared" ref="EG425:EV425" si="352">ROUND(FP425,2)</f>
        <v>0</v>
      </c>
      <c r="EH425" s="4">
        <f t="shared" si="352"/>
        <v>0</v>
      </c>
      <c r="EI425" s="4">
        <f t="shared" si="352"/>
        <v>0</v>
      </c>
      <c r="EJ425" s="4">
        <f t="shared" si="352"/>
        <v>358570.82</v>
      </c>
      <c r="EK425" s="4">
        <f t="shared" si="352"/>
        <v>358570.82</v>
      </c>
      <c r="EL425" s="4">
        <f t="shared" si="352"/>
        <v>0</v>
      </c>
      <c r="EM425" s="4">
        <f t="shared" si="352"/>
        <v>0</v>
      </c>
      <c r="EN425" s="4">
        <f t="shared" si="352"/>
        <v>302273.75</v>
      </c>
      <c r="EO425" s="4">
        <f t="shared" si="352"/>
        <v>302273.75</v>
      </c>
      <c r="EP425" s="4">
        <f t="shared" si="352"/>
        <v>0</v>
      </c>
      <c r="EQ425" s="4">
        <f t="shared" si="352"/>
        <v>302273.75</v>
      </c>
      <c r="ER425" s="4">
        <f t="shared" si="352"/>
        <v>0</v>
      </c>
      <c r="ES425" s="4">
        <f t="shared" si="352"/>
        <v>0</v>
      </c>
      <c r="ET425" s="4">
        <f t="shared" si="352"/>
        <v>0</v>
      </c>
      <c r="EU425" s="4">
        <f t="shared" si="352"/>
        <v>0</v>
      </c>
      <c r="EV425" s="4">
        <f t="shared" si="352"/>
        <v>0</v>
      </c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>
        <f>ROUND(SUMIF(AA390:AA423,"=50449122",FQ390:FQ423),2)</f>
        <v>0</v>
      </c>
      <c r="FQ425" s="4">
        <f>ROUND(SUMIF(AA390:AA423,"=50449122",FR390:FR423),2)</f>
        <v>0</v>
      </c>
      <c r="FR425" s="4">
        <f>ROUND(SUMIF(AA390:AA423,"=50449122",GL390:GL423),2)</f>
        <v>0</v>
      </c>
      <c r="FS425" s="4">
        <f>ROUND(SUMIF(AA390:AA423,"=50449122",GM390:GM423),2)</f>
        <v>358570.82</v>
      </c>
      <c r="FT425" s="4">
        <f>ROUND(SUMIF(AA390:AA423,"=50449122",GN390:GN423),2)</f>
        <v>358570.82</v>
      </c>
      <c r="FU425" s="4">
        <f>ROUND(SUMIF(AA390:AA423,"=50449122",GO390:GO423),2)</f>
        <v>0</v>
      </c>
      <c r="FV425" s="4">
        <f>ROUND(SUMIF(AA390:AA423,"=50449122",GP390:GP423),2)</f>
        <v>0</v>
      </c>
      <c r="FW425" s="4">
        <f>DU425-FP425</f>
        <v>302273.75</v>
      </c>
      <c r="FX425" s="4">
        <f>DU425-FQ425</f>
        <v>302273.75</v>
      </c>
      <c r="FY425" s="4">
        <f>FP425-FR425</f>
        <v>0</v>
      </c>
      <c r="FZ425" s="4">
        <f>DU425-FP425-FQ425+FR425</f>
        <v>302273.75</v>
      </c>
      <c r="GA425" s="4">
        <f>FQ425-FR425</f>
        <v>0</v>
      </c>
      <c r="GB425" s="4">
        <f>ROUND(SUMIF(AA390:AA423,"=50449122",GX390:GX423),2)</f>
        <v>0</v>
      </c>
      <c r="GC425" s="4">
        <f>ROUND(SUMIF(AA390:AA423,"=50449122",GY390:GY423),2)</f>
        <v>0</v>
      </c>
      <c r="GD425" s="4">
        <f>ROUND(SUMIF(AA390:AA423,"=50449122",GZ390:GZ423),2)</f>
        <v>0</v>
      </c>
      <c r="GE425" s="4">
        <f>ROUND(SUMIF(AA390:AA423,"=50449122",HD390:HD423),2)</f>
        <v>0</v>
      </c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>
        <v>0</v>
      </c>
    </row>
    <row r="427" spans="1:255" x14ac:dyDescent="0.2">
      <c r="A427" s="5">
        <v>50</v>
      </c>
      <c r="B427" s="5">
        <v>0</v>
      </c>
      <c r="C427" s="5">
        <v>0</v>
      </c>
      <c r="D427" s="5">
        <v>1</v>
      </c>
      <c r="E427" s="5">
        <v>201</v>
      </c>
      <c r="F427" s="5">
        <f>ROUND(Source!O425,O427)</f>
        <v>30813.34</v>
      </c>
      <c r="G427" s="5" t="s">
        <v>67</v>
      </c>
      <c r="H427" s="5" t="s">
        <v>68</v>
      </c>
      <c r="I427" s="5"/>
      <c r="J427" s="5"/>
      <c r="K427" s="5">
        <v>201</v>
      </c>
      <c r="L427" s="5">
        <v>1</v>
      </c>
      <c r="M427" s="5">
        <v>3</v>
      </c>
      <c r="N427" s="5" t="s">
        <v>3</v>
      </c>
      <c r="O427" s="5">
        <v>2</v>
      </c>
      <c r="P427" s="5">
        <f>ROUND(Source!DG425,O427)</f>
        <v>325593.78000000003</v>
      </c>
      <c r="Q427" s="5"/>
      <c r="R427" s="5"/>
      <c r="S427" s="5"/>
      <c r="T427" s="5"/>
      <c r="U427" s="5"/>
      <c r="V427" s="5"/>
      <c r="W427" s="5">
        <v>30813.34</v>
      </c>
      <c r="X427" s="5">
        <v>1</v>
      </c>
      <c r="Y427" s="5">
        <v>30813.34</v>
      </c>
      <c r="Z427" s="5">
        <v>325593.78000000003</v>
      </c>
      <c r="AA427" s="5">
        <v>1</v>
      </c>
      <c r="AB427" s="5">
        <v>325593.78000000003</v>
      </c>
    </row>
    <row r="428" spans="1:255" x14ac:dyDescent="0.2">
      <c r="A428" s="5">
        <v>50</v>
      </c>
      <c r="B428" s="5">
        <v>0</v>
      </c>
      <c r="C428" s="5">
        <v>0</v>
      </c>
      <c r="D428" s="5">
        <v>1</v>
      </c>
      <c r="E428" s="5">
        <v>202</v>
      </c>
      <c r="F428" s="5">
        <f>ROUND(Source!P425,O428)</f>
        <v>29904.46</v>
      </c>
      <c r="G428" s="5" t="s">
        <v>69</v>
      </c>
      <c r="H428" s="5" t="s">
        <v>70</v>
      </c>
      <c r="I428" s="5"/>
      <c r="J428" s="5"/>
      <c r="K428" s="5">
        <v>202</v>
      </c>
      <c r="L428" s="5">
        <v>2</v>
      </c>
      <c r="M428" s="5">
        <v>3</v>
      </c>
      <c r="N428" s="5" t="s">
        <v>3</v>
      </c>
      <c r="O428" s="5">
        <v>2</v>
      </c>
      <c r="P428" s="5">
        <f>ROUND(Source!DH425,O428)</f>
        <v>302273.75</v>
      </c>
      <c r="Q428" s="5"/>
      <c r="R428" s="5"/>
      <c r="S428" s="5"/>
      <c r="T428" s="5"/>
      <c r="U428" s="5"/>
      <c r="V428" s="5"/>
      <c r="W428" s="5">
        <v>29904.46</v>
      </c>
      <c r="X428" s="5">
        <v>1</v>
      </c>
      <c r="Y428" s="5">
        <v>29904.46</v>
      </c>
      <c r="Z428" s="5">
        <v>302273.75</v>
      </c>
      <c r="AA428" s="5">
        <v>1</v>
      </c>
      <c r="AB428" s="5">
        <v>302273.75</v>
      </c>
    </row>
    <row r="429" spans="1:255" x14ac:dyDescent="0.2">
      <c r="A429" s="5">
        <v>50</v>
      </c>
      <c r="B429" s="5">
        <v>0</v>
      </c>
      <c r="C429" s="5">
        <v>0</v>
      </c>
      <c r="D429" s="5">
        <v>1</v>
      </c>
      <c r="E429" s="5">
        <v>222</v>
      </c>
      <c r="F429" s="5">
        <f>ROUND(Source!AO425,O429)</f>
        <v>0</v>
      </c>
      <c r="G429" s="5" t="s">
        <v>71</v>
      </c>
      <c r="H429" s="5" t="s">
        <v>72</v>
      </c>
      <c r="I429" s="5"/>
      <c r="J429" s="5"/>
      <c r="K429" s="5">
        <v>222</v>
      </c>
      <c r="L429" s="5">
        <v>3</v>
      </c>
      <c r="M429" s="5">
        <v>3</v>
      </c>
      <c r="N429" s="5" t="s">
        <v>3</v>
      </c>
      <c r="O429" s="5">
        <v>2</v>
      </c>
      <c r="P429" s="5">
        <f>ROUND(Source!EG425,O429)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225</v>
      </c>
      <c r="F430" s="5">
        <f>ROUND(Source!AV425,O430)</f>
        <v>29904.46</v>
      </c>
      <c r="G430" s="5" t="s">
        <v>73</v>
      </c>
      <c r="H430" s="5" t="s">
        <v>74</v>
      </c>
      <c r="I430" s="5"/>
      <c r="J430" s="5"/>
      <c r="K430" s="5">
        <v>225</v>
      </c>
      <c r="L430" s="5">
        <v>4</v>
      </c>
      <c r="M430" s="5">
        <v>3</v>
      </c>
      <c r="N430" s="5" t="s">
        <v>3</v>
      </c>
      <c r="O430" s="5">
        <v>2</v>
      </c>
      <c r="P430" s="5">
        <f>ROUND(Source!EN425,O430)</f>
        <v>302273.75</v>
      </c>
      <c r="Q430" s="5"/>
      <c r="R430" s="5"/>
      <c r="S430" s="5"/>
      <c r="T430" s="5"/>
      <c r="U430" s="5"/>
      <c r="V430" s="5"/>
      <c r="W430" s="5">
        <v>29904.46</v>
      </c>
      <c r="X430" s="5">
        <v>1</v>
      </c>
      <c r="Y430" s="5">
        <v>29904.46</v>
      </c>
      <c r="Z430" s="5">
        <v>302273.75</v>
      </c>
      <c r="AA430" s="5">
        <v>1</v>
      </c>
      <c r="AB430" s="5">
        <v>302273.75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226</v>
      </c>
      <c r="F431" s="5">
        <f>ROUND(Source!AW425,O431)</f>
        <v>29904.46</v>
      </c>
      <c r="G431" s="5" t="s">
        <v>75</v>
      </c>
      <c r="H431" s="5" t="s">
        <v>76</v>
      </c>
      <c r="I431" s="5"/>
      <c r="J431" s="5"/>
      <c r="K431" s="5">
        <v>226</v>
      </c>
      <c r="L431" s="5">
        <v>5</v>
      </c>
      <c r="M431" s="5">
        <v>3</v>
      </c>
      <c r="N431" s="5" t="s">
        <v>3</v>
      </c>
      <c r="O431" s="5">
        <v>2</v>
      </c>
      <c r="P431" s="5">
        <f>ROUND(Source!EO425,O431)</f>
        <v>302273.75</v>
      </c>
      <c r="Q431" s="5"/>
      <c r="R431" s="5"/>
      <c r="S431" s="5"/>
      <c r="T431" s="5"/>
      <c r="U431" s="5"/>
      <c r="V431" s="5"/>
      <c r="W431" s="5">
        <v>29904.46</v>
      </c>
      <c r="X431" s="5">
        <v>1</v>
      </c>
      <c r="Y431" s="5">
        <v>29904.46</v>
      </c>
      <c r="Z431" s="5">
        <v>302273.75</v>
      </c>
      <c r="AA431" s="5">
        <v>1</v>
      </c>
      <c r="AB431" s="5">
        <v>302273.75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227</v>
      </c>
      <c r="F432" s="5">
        <f>ROUND(Source!AX425,O432)</f>
        <v>0</v>
      </c>
      <c r="G432" s="5" t="s">
        <v>77</v>
      </c>
      <c r="H432" s="5" t="s">
        <v>78</v>
      </c>
      <c r="I432" s="5"/>
      <c r="J432" s="5"/>
      <c r="K432" s="5">
        <v>227</v>
      </c>
      <c r="L432" s="5">
        <v>6</v>
      </c>
      <c r="M432" s="5">
        <v>3</v>
      </c>
      <c r="N432" s="5" t="s">
        <v>3</v>
      </c>
      <c r="O432" s="5">
        <v>2</v>
      </c>
      <c r="P432" s="5">
        <f>ROUND(Source!EP425,O432)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228</v>
      </c>
      <c r="F433" s="5">
        <f>ROUND(Source!AY425,O433)</f>
        <v>29904.46</v>
      </c>
      <c r="G433" s="5" t="s">
        <v>79</v>
      </c>
      <c r="H433" s="5" t="s">
        <v>80</v>
      </c>
      <c r="I433" s="5"/>
      <c r="J433" s="5"/>
      <c r="K433" s="5">
        <v>228</v>
      </c>
      <c r="L433" s="5">
        <v>7</v>
      </c>
      <c r="M433" s="5">
        <v>3</v>
      </c>
      <c r="N433" s="5" t="s">
        <v>3</v>
      </c>
      <c r="O433" s="5">
        <v>2</v>
      </c>
      <c r="P433" s="5">
        <f>ROUND(Source!EQ425,O433)</f>
        <v>302273.75</v>
      </c>
      <c r="Q433" s="5"/>
      <c r="R433" s="5"/>
      <c r="S433" s="5"/>
      <c r="T433" s="5"/>
      <c r="U433" s="5"/>
      <c r="V433" s="5"/>
      <c r="W433" s="5">
        <v>29904.46</v>
      </c>
      <c r="X433" s="5">
        <v>1</v>
      </c>
      <c r="Y433" s="5">
        <v>29904.46</v>
      </c>
      <c r="Z433" s="5">
        <v>302273.75</v>
      </c>
      <c r="AA433" s="5">
        <v>1</v>
      </c>
      <c r="AB433" s="5">
        <v>302273.75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216</v>
      </c>
      <c r="F434" s="5">
        <f>ROUND(Source!AP425,O434)</f>
        <v>0</v>
      </c>
      <c r="G434" s="5" t="s">
        <v>81</v>
      </c>
      <c r="H434" s="5" t="s">
        <v>82</v>
      </c>
      <c r="I434" s="5"/>
      <c r="J434" s="5"/>
      <c r="K434" s="5">
        <v>216</v>
      </c>
      <c r="L434" s="5">
        <v>8</v>
      </c>
      <c r="M434" s="5">
        <v>3</v>
      </c>
      <c r="N434" s="5" t="s">
        <v>3</v>
      </c>
      <c r="O434" s="5">
        <v>2</v>
      </c>
      <c r="P434" s="5">
        <f>ROUND(Source!EH425,O434)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223</v>
      </c>
      <c r="F435" s="5">
        <f>ROUND(Source!AQ425,O435)</f>
        <v>0</v>
      </c>
      <c r="G435" s="5" t="s">
        <v>83</v>
      </c>
      <c r="H435" s="5" t="s">
        <v>84</v>
      </c>
      <c r="I435" s="5"/>
      <c r="J435" s="5"/>
      <c r="K435" s="5">
        <v>223</v>
      </c>
      <c r="L435" s="5">
        <v>9</v>
      </c>
      <c r="M435" s="5">
        <v>3</v>
      </c>
      <c r="N435" s="5" t="s">
        <v>3</v>
      </c>
      <c r="O435" s="5">
        <v>2</v>
      </c>
      <c r="P435" s="5">
        <f>ROUND(Source!EI425,O435)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229</v>
      </c>
      <c r="F436" s="5">
        <f>ROUND(Source!AZ425,O436)</f>
        <v>0</v>
      </c>
      <c r="G436" s="5" t="s">
        <v>85</v>
      </c>
      <c r="H436" s="5" t="s">
        <v>86</v>
      </c>
      <c r="I436" s="5"/>
      <c r="J436" s="5"/>
      <c r="K436" s="5">
        <v>229</v>
      </c>
      <c r="L436" s="5">
        <v>10</v>
      </c>
      <c r="M436" s="5">
        <v>3</v>
      </c>
      <c r="N436" s="5" t="s">
        <v>3</v>
      </c>
      <c r="O436" s="5">
        <v>2</v>
      </c>
      <c r="P436" s="5">
        <f>ROUND(Source!ER425,O436)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203</v>
      </c>
      <c r="F437" s="5">
        <f>ROUND(Source!Q425,O437)</f>
        <v>173.72</v>
      </c>
      <c r="G437" s="5" t="s">
        <v>87</v>
      </c>
      <c r="H437" s="5" t="s">
        <v>88</v>
      </c>
      <c r="I437" s="5"/>
      <c r="J437" s="5"/>
      <c r="K437" s="5">
        <v>203</v>
      </c>
      <c r="L437" s="5">
        <v>11</v>
      </c>
      <c r="M437" s="5">
        <v>3</v>
      </c>
      <c r="N437" s="5" t="s">
        <v>3</v>
      </c>
      <c r="O437" s="5">
        <v>2</v>
      </c>
      <c r="P437" s="5">
        <f>ROUND(Source!DI425,O437)</f>
        <v>1978.34</v>
      </c>
      <c r="Q437" s="5"/>
      <c r="R437" s="5"/>
      <c r="S437" s="5"/>
      <c r="T437" s="5"/>
      <c r="U437" s="5"/>
      <c r="V437" s="5"/>
      <c r="W437" s="5">
        <v>173.72</v>
      </c>
      <c r="X437" s="5">
        <v>1</v>
      </c>
      <c r="Y437" s="5">
        <v>173.72</v>
      </c>
      <c r="Z437" s="5">
        <v>1978.34</v>
      </c>
      <c r="AA437" s="5">
        <v>1</v>
      </c>
      <c r="AB437" s="5">
        <v>1978.34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231</v>
      </c>
      <c r="F438" s="5">
        <f>ROUND(Source!BB425,O438)</f>
        <v>0</v>
      </c>
      <c r="G438" s="5" t="s">
        <v>89</v>
      </c>
      <c r="H438" s="5" t="s">
        <v>90</v>
      </c>
      <c r="I438" s="5"/>
      <c r="J438" s="5"/>
      <c r="K438" s="5">
        <v>231</v>
      </c>
      <c r="L438" s="5">
        <v>12</v>
      </c>
      <c r="M438" s="5">
        <v>3</v>
      </c>
      <c r="N438" s="5" t="s">
        <v>3</v>
      </c>
      <c r="O438" s="5">
        <v>2</v>
      </c>
      <c r="P438" s="5">
        <f>ROUND(Source!ET425,O438)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204</v>
      </c>
      <c r="F439" s="5">
        <f>ROUND(Source!R425,O439)</f>
        <v>25.36</v>
      </c>
      <c r="G439" s="5" t="s">
        <v>91</v>
      </c>
      <c r="H439" s="5" t="s">
        <v>92</v>
      </c>
      <c r="I439" s="5"/>
      <c r="J439" s="5"/>
      <c r="K439" s="5">
        <v>204</v>
      </c>
      <c r="L439" s="5">
        <v>13</v>
      </c>
      <c r="M439" s="5">
        <v>3</v>
      </c>
      <c r="N439" s="5" t="s">
        <v>3</v>
      </c>
      <c r="O439" s="5">
        <v>2</v>
      </c>
      <c r="P439" s="5">
        <f>ROUND(Source!DJ425,O439)</f>
        <v>736.2</v>
      </c>
      <c r="Q439" s="5"/>
      <c r="R439" s="5"/>
      <c r="S439" s="5"/>
      <c r="T439" s="5"/>
      <c r="U439" s="5"/>
      <c r="V439" s="5"/>
      <c r="W439" s="5">
        <v>25.36</v>
      </c>
      <c r="X439" s="5">
        <v>1</v>
      </c>
      <c r="Y439" s="5">
        <v>25.36</v>
      </c>
      <c r="Z439" s="5">
        <v>736.2</v>
      </c>
      <c r="AA439" s="5">
        <v>1</v>
      </c>
      <c r="AB439" s="5">
        <v>736.2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205</v>
      </c>
      <c r="F440" s="5">
        <f>ROUND(Source!S425,O440)</f>
        <v>735.16</v>
      </c>
      <c r="G440" s="5" t="s">
        <v>93</v>
      </c>
      <c r="H440" s="5" t="s">
        <v>94</v>
      </c>
      <c r="I440" s="5"/>
      <c r="J440" s="5"/>
      <c r="K440" s="5">
        <v>205</v>
      </c>
      <c r="L440" s="5">
        <v>14</v>
      </c>
      <c r="M440" s="5">
        <v>3</v>
      </c>
      <c r="N440" s="5" t="s">
        <v>3</v>
      </c>
      <c r="O440" s="5">
        <v>2</v>
      </c>
      <c r="P440" s="5">
        <f>ROUND(Source!DK425,O440)</f>
        <v>21341.69</v>
      </c>
      <c r="Q440" s="5"/>
      <c r="R440" s="5"/>
      <c r="S440" s="5"/>
      <c r="T440" s="5"/>
      <c r="U440" s="5"/>
      <c r="V440" s="5"/>
      <c r="W440" s="5">
        <v>735.16</v>
      </c>
      <c r="X440" s="5">
        <v>1</v>
      </c>
      <c r="Y440" s="5">
        <v>735.16</v>
      </c>
      <c r="Z440" s="5">
        <v>21341.69</v>
      </c>
      <c r="AA440" s="5">
        <v>1</v>
      </c>
      <c r="AB440" s="5">
        <v>21341.69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232</v>
      </c>
      <c r="F441" s="5">
        <f>ROUND(Source!BC425,O441)</f>
        <v>0</v>
      </c>
      <c r="G441" s="5" t="s">
        <v>95</v>
      </c>
      <c r="H441" s="5" t="s">
        <v>96</v>
      </c>
      <c r="I441" s="5"/>
      <c r="J441" s="5"/>
      <c r="K441" s="5">
        <v>232</v>
      </c>
      <c r="L441" s="5">
        <v>15</v>
      </c>
      <c r="M441" s="5">
        <v>3</v>
      </c>
      <c r="N441" s="5" t="s">
        <v>3</v>
      </c>
      <c r="O441" s="5">
        <v>2</v>
      </c>
      <c r="P441" s="5">
        <f>ROUND(Source!EU425,O441)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214</v>
      </c>
      <c r="F442" s="5">
        <f>ROUND(Source!AS425,O442)</f>
        <v>32467.74</v>
      </c>
      <c r="G442" s="5" t="s">
        <v>97</v>
      </c>
      <c r="H442" s="5" t="s">
        <v>98</v>
      </c>
      <c r="I442" s="5"/>
      <c r="J442" s="5"/>
      <c r="K442" s="5">
        <v>214</v>
      </c>
      <c r="L442" s="5">
        <v>16</v>
      </c>
      <c r="M442" s="5">
        <v>3</v>
      </c>
      <c r="N442" s="5" t="s">
        <v>3</v>
      </c>
      <c r="O442" s="5">
        <v>2</v>
      </c>
      <c r="P442" s="5">
        <f>ROUND(Source!EK425,O442)</f>
        <v>358570.82</v>
      </c>
      <c r="Q442" s="5"/>
      <c r="R442" s="5"/>
      <c r="S442" s="5"/>
      <c r="T442" s="5"/>
      <c r="U442" s="5"/>
      <c r="V442" s="5"/>
      <c r="W442" s="5">
        <v>32467.74</v>
      </c>
      <c r="X442" s="5">
        <v>1</v>
      </c>
      <c r="Y442" s="5">
        <v>32467.74</v>
      </c>
      <c r="Z442" s="5">
        <v>358570.82</v>
      </c>
      <c r="AA442" s="5">
        <v>1</v>
      </c>
      <c r="AB442" s="5">
        <v>358570.82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215</v>
      </c>
      <c r="F443" s="5">
        <f>ROUND(Source!AT425,O443)</f>
        <v>0</v>
      </c>
      <c r="G443" s="5" t="s">
        <v>99</v>
      </c>
      <c r="H443" s="5" t="s">
        <v>100</v>
      </c>
      <c r="I443" s="5"/>
      <c r="J443" s="5"/>
      <c r="K443" s="5">
        <v>215</v>
      </c>
      <c r="L443" s="5">
        <v>17</v>
      </c>
      <c r="M443" s="5">
        <v>3</v>
      </c>
      <c r="N443" s="5" t="s">
        <v>3</v>
      </c>
      <c r="O443" s="5">
        <v>2</v>
      </c>
      <c r="P443" s="5">
        <f>ROUND(Source!EL425,O443)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217</v>
      </c>
      <c r="F444" s="5">
        <f>ROUND(Source!AU425,O444)</f>
        <v>0</v>
      </c>
      <c r="G444" s="5" t="s">
        <v>101</v>
      </c>
      <c r="H444" s="5" t="s">
        <v>102</v>
      </c>
      <c r="I444" s="5"/>
      <c r="J444" s="5"/>
      <c r="K444" s="5">
        <v>217</v>
      </c>
      <c r="L444" s="5">
        <v>18</v>
      </c>
      <c r="M444" s="5">
        <v>3</v>
      </c>
      <c r="N444" s="5" t="s">
        <v>3</v>
      </c>
      <c r="O444" s="5">
        <v>2</v>
      </c>
      <c r="P444" s="5">
        <f>ROUND(Source!EM425,O444)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230</v>
      </c>
      <c r="F445" s="5">
        <f>ROUND(Source!BA425,O445)</f>
        <v>0</v>
      </c>
      <c r="G445" s="5" t="s">
        <v>103</v>
      </c>
      <c r="H445" s="5" t="s">
        <v>104</v>
      </c>
      <c r="I445" s="5"/>
      <c r="J445" s="5"/>
      <c r="K445" s="5">
        <v>230</v>
      </c>
      <c r="L445" s="5">
        <v>19</v>
      </c>
      <c r="M445" s="5">
        <v>3</v>
      </c>
      <c r="N445" s="5" t="s">
        <v>3</v>
      </c>
      <c r="O445" s="5">
        <v>2</v>
      </c>
      <c r="P445" s="5">
        <f>ROUND(Source!ES425,O445)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206</v>
      </c>
      <c r="F446" s="5">
        <f>ROUND(Source!T425,O446)</f>
        <v>0</v>
      </c>
      <c r="G446" s="5" t="s">
        <v>105</v>
      </c>
      <c r="H446" s="5" t="s">
        <v>106</v>
      </c>
      <c r="I446" s="5"/>
      <c r="J446" s="5"/>
      <c r="K446" s="5">
        <v>206</v>
      </c>
      <c r="L446" s="5">
        <v>20</v>
      </c>
      <c r="M446" s="5">
        <v>3</v>
      </c>
      <c r="N446" s="5" t="s">
        <v>3</v>
      </c>
      <c r="O446" s="5">
        <v>2</v>
      </c>
      <c r="P446" s="5">
        <f>ROUND(Source!DL425,O446)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207</v>
      </c>
      <c r="F447" s="5">
        <f>Source!U425</f>
        <v>60.219139999999996</v>
      </c>
      <c r="G447" s="5" t="s">
        <v>107</v>
      </c>
      <c r="H447" s="5" t="s">
        <v>108</v>
      </c>
      <c r="I447" s="5"/>
      <c r="J447" s="5"/>
      <c r="K447" s="5">
        <v>207</v>
      </c>
      <c r="L447" s="5">
        <v>21</v>
      </c>
      <c r="M447" s="5">
        <v>3</v>
      </c>
      <c r="N447" s="5" t="s">
        <v>3</v>
      </c>
      <c r="O447" s="5">
        <v>-1</v>
      </c>
      <c r="P447" s="5">
        <f>Source!DM425</f>
        <v>60.219139999999996</v>
      </c>
      <c r="Q447" s="5"/>
      <c r="R447" s="5"/>
      <c r="S447" s="5"/>
      <c r="T447" s="5"/>
      <c r="U447" s="5"/>
      <c r="V447" s="5"/>
      <c r="W447" s="5">
        <v>60.219139999999996</v>
      </c>
      <c r="X447" s="5">
        <v>1</v>
      </c>
      <c r="Y447" s="5">
        <v>60.219139999999996</v>
      </c>
      <c r="Z447" s="5">
        <v>60.219139999999996</v>
      </c>
      <c r="AA447" s="5">
        <v>1</v>
      </c>
      <c r="AB447" s="5">
        <v>60.219139999999996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208</v>
      </c>
      <c r="F448" s="5">
        <f>Source!V425</f>
        <v>0</v>
      </c>
      <c r="G448" s="5" t="s">
        <v>109</v>
      </c>
      <c r="H448" s="5" t="s">
        <v>110</v>
      </c>
      <c r="I448" s="5"/>
      <c r="J448" s="5"/>
      <c r="K448" s="5">
        <v>208</v>
      </c>
      <c r="L448" s="5">
        <v>22</v>
      </c>
      <c r="M448" s="5">
        <v>3</v>
      </c>
      <c r="N448" s="5" t="s">
        <v>3</v>
      </c>
      <c r="O448" s="5">
        <v>-1</v>
      </c>
      <c r="P448" s="5">
        <f>Source!DN425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209</v>
      </c>
      <c r="F449" s="5">
        <f>ROUND(Source!W425,O449)</f>
        <v>0</v>
      </c>
      <c r="G449" s="5" t="s">
        <v>111</v>
      </c>
      <c r="H449" s="5" t="s">
        <v>112</v>
      </c>
      <c r="I449" s="5"/>
      <c r="J449" s="5"/>
      <c r="K449" s="5">
        <v>209</v>
      </c>
      <c r="L449" s="5">
        <v>23</v>
      </c>
      <c r="M449" s="5">
        <v>3</v>
      </c>
      <c r="N449" s="5" t="s">
        <v>3</v>
      </c>
      <c r="O449" s="5">
        <v>2</v>
      </c>
      <c r="P449" s="5">
        <f>ROUND(Source!DO425,O449)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233</v>
      </c>
      <c r="F450" s="5">
        <f>ROUND(Source!BD425,O450)</f>
        <v>0</v>
      </c>
      <c r="G450" s="5" t="s">
        <v>113</v>
      </c>
      <c r="H450" s="5" t="s">
        <v>114</v>
      </c>
      <c r="I450" s="5"/>
      <c r="J450" s="5"/>
      <c r="K450" s="5">
        <v>233</v>
      </c>
      <c r="L450" s="5">
        <v>24</v>
      </c>
      <c r="M450" s="5">
        <v>3</v>
      </c>
      <c r="N450" s="5" t="s">
        <v>3</v>
      </c>
      <c r="O450" s="5">
        <v>2</v>
      </c>
      <c r="P450" s="5">
        <f>ROUND(Source!EV425,O450)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210</v>
      </c>
      <c r="F451" s="5">
        <f>ROUND(Source!X425,O451)</f>
        <v>918.96</v>
      </c>
      <c r="G451" s="5" t="s">
        <v>115</v>
      </c>
      <c r="H451" s="5" t="s">
        <v>116</v>
      </c>
      <c r="I451" s="5"/>
      <c r="J451" s="5"/>
      <c r="K451" s="5">
        <v>210</v>
      </c>
      <c r="L451" s="5">
        <v>25</v>
      </c>
      <c r="M451" s="5">
        <v>3</v>
      </c>
      <c r="N451" s="5" t="s">
        <v>3</v>
      </c>
      <c r="O451" s="5">
        <v>2</v>
      </c>
      <c r="P451" s="5">
        <f>ROUND(Source!DP425,O451)</f>
        <v>21981.95</v>
      </c>
      <c r="Q451" s="5"/>
      <c r="R451" s="5"/>
      <c r="S451" s="5"/>
      <c r="T451" s="5"/>
      <c r="U451" s="5"/>
      <c r="V451" s="5"/>
      <c r="W451" s="5">
        <v>918.96</v>
      </c>
      <c r="X451" s="5">
        <v>1</v>
      </c>
      <c r="Y451" s="5">
        <v>918.96</v>
      </c>
      <c r="Z451" s="5">
        <v>21981.95</v>
      </c>
      <c r="AA451" s="5">
        <v>1</v>
      </c>
      <c r="AB451" s="5">
        <v>21981.95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211</v>
      </c>
      <c r="F452" s="5">
        <f>ROUND(Source!Y425,O452)</f>
        <v>691.06</v>
      </c>
      <c r="G452" s="5" t="s">
        <v>117</v>
      </c>
      <c r="H452" s="5" t="s">
        <v>118</v>
      </c>
      <c r="I452" s="5"/>
      <c r="J452" s="5"/>
      <c r="K452" s="5">
        <v>211</v>
      </c>
      <c r="L452" s="5">
        <v>26</v>
      </c>
      <c r="M452" s="5">
        <v>3</v>
      </c>
      <c r="N452" s="5" t="s">
        <v>3</v>
      </c>
      <c r="O452" s="5">
        <v>2</v>
      </c>
      <c r="P452" s="5">
        <f>ROUND(Source!DQ425,O452)</f>
        <v>9817.17</v>
      </c>
      <c r="Q452" s="5"/>
      <c r="R452" s="5"/>
      <c r="S452" s="5"/>
      <c r="T452" s="5"/>
      <c r="U452" s="5"/>
      <c r="V452" s="5"/>
      <c r="W452" s="5">
        <v>691.06</v>
      </c>
      <c r="X452" s="5">
        <v>1</v>
      </c>
      <c r="Y452" s="5">
        <v>691.06</v>
      </c>
      <c r="Z452" s="5">
        <v>9817.17</v>
      </c>
      <c r="AA452" s="5">
        <v>1</v>
      </c>
      <c r="AB452" s="5">
        <v>9817.17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224</v>
      </c>
      <c r="F453" s="5">
        <f>ROUND(Source!AR425,O453)</f>
        <v>32467.74</v>
      </c>
      <c r="G453" s="5" t="s">
        <v>119</v>
      </c>
      <c r="H453" s="5" t="s">
        <v>120</v>
      </c>
      <c r="I453" s="5"/>
      <c r="J453" s="5"/>
      <c r="K453" s="5">
        <v>224</v>
      </c>
      <c r="L453" s="5">
        <v>27</v>
      </c>
      <c r="M453" s="5">
        <v>3</v>
      </c>
      <c r="N453" s="5" t="s">
        <v>3</v>
      </c>
      <c r="O453" s="5">
        <v>2</v>
      </c>
      <c r="P453" s="5">
        <f>ROUND(Source!EJ425,O453)</f>
        <v>358570.82</v>
      </c>
      <c r="Q453" s="5"/>
      <c r="R453" s="5"/>
      <c r="S453" s="5"/>
      <c r="T453" s="5"/>
      <c r="U453" s="5"/>
      <c r="V453" s="5"/>
      <c r="W453" s="5">
        <v>32467.74</v>
      </c>
      <c r="X453" s="5">
        <v>1</v>
      </c>
      <c r="Y453" s="5">
        <v>32467.74</v>
      </c>
      <c r="Z453" s="5">
        <v>358570.82</v>
      </c>
      <c r="AA453" s="5">
        <v>1</v>
      </c>
      <c r="AB453" s="5">
        <v>358570.82</v>
      </c>
    </row>
    <row r="455" spans="1:255" x14ac:dyDescent="0.2">
      <c r="A455" s="1">
        <v>4</v>
      </c>
      <c r="B455" s="1">
        <v>1</v>
      </c>
      <c r="C455" s="1"/>
      <c r="D455" s="1">
        <f>ROW(A514)</f>
        <v>514</v>
      </c>
      <c r="E455" s="1"/>
      <c r="F455" s="1" t="s">
        <v>15</v>
      </c>
      <c r="G455" s="1" t="s">
        <v>420</v>
      </c>
      <c r="H455" s="1" t="s">
        <v>3</v>
      </c>
      <c r="I455" s="1">
        <v>0</v>
      </c>
      <c r="J455" s="1"/>
      <c r="K455" s="1">
        <v>0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>
        <v>0</v>
      </c>
      <c r="U455" s="1" t="s">
        <v>3</v>
      </c>
      <c r="V455" s="1">
        <v>0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3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3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55" x14ac:dyDescent="0.2">
      <c r="A457" s="3">
        <v>52</v>
      </c>
      <c r="B457" s="3">
        <f t="shared" ref="B457:G457" si="353">B514</f>
        <v>1</v>
      </c>
      <c r="C457" s="3">
        <f t="shared" si="353"/>
        <v>4</v>
      </c>
      <c r="D457" s="3">
        <f t="shared" si="353"/>
        <v>455</v>
      </c>
      <c r="E457" s="3">
        <f t="shared" si="353"/>
        <v>0</v>
      </c>
      <c r="F457" s="3" t="str">
        <f t="shared" si="353"/>
        <v>Новый раздел</v>
      </c>
      <c r="G457" s="3" t="str">
        <f t="shared" si="353"/>
        <v>Электроснабжение</v>
      </c>
      <c r="H457" s="3"/>
      <c r="I457" s="3"/>
      <c r="J457" s="3"/>
      <c r="K457" s="3"/>
      <c r="L457" s="3"/>
      <c r="M457" s="3"/>
      <c r="N457" s="3"/>
      <c r="O457" s="3">
        <f t="shared" ref="O457:AT457" si="354">O514</f>
        <v>26433.85</v>
      </c>
      <c r="P457" s="3">
        <f t="shared" si="354"/>
        <v>25020.51</v>
      </c>
      <c r="Q457" s="3">
        <f t="shared" si="354"/>
        <v>155.72</v>
      </c>
      <c r="R457" s="3">
        <f t="shared" si="354"/>
        <v>25.96</v>
      </c>
      <c r="S457" s="3">
        <f t="shared" si="354"/>
        <v>1257.6199999999999</v>
      </c>
      <c r="T457" s="3">
        <f t="shared" si="354"/>
        <v>0</v>
      </c>
      <c r="U457" s="3">
        <f t="shared" si="354"/>
        <v>101.9847</v>
      </c>
      <c r="V457" s="3">
        <f t="shared" si="354"/>
        <v>0</v>
      </c>
      <c r="W457" s="3">
        <f t="shared" si="354"/>
        <v>0</v>
      </c>
      <c r="X457" s="3">
        <f t="shared" si="354"/>
        <v>1408.53</v>
      </c>
      <c r="Y457" s="3">
        <f t="shared" si="354"/>
        <v>880.34</v>
      </c>
      <c r="Z457" s="3">
        <f t="shared" si="354"/>
        <v>0</v>
      </c>
      <c r="AA457" s="3">
        <f t="shared" si="354"/>
        <v>0</v>
      </c>
      <c r="AB457" s="3">
        <f t="shared" si="354"/>
        <v>26433.85</v>
      </c>
      <c r="AC457" s="3">
        <f t="shared" si="354"/>
        <v>25020.51</v>
      </c>
      <c r="AD457" s="3">
        <f t="shared" si="354"/>
        <v>155.72</v>
      </c>
      <c r="AE457" s="3">
        <f t="shared" si="354"/>
        <v>25.96</v>
      </c>
      <c r="AF457" s="3">
        <f t="shared" si="354"/>
        <v>1257.6199999999999</v>
      </c>
      <c r="AG457" s="3">
        <f t="shared" si="354"/>
        <v>0</v>
      </c>
      <c r="AH457" s="3">
        <f t="shared" si="354"/>
        <v>101.9847</v>
      </c>
      <c r="AI457" s="3">
        <f t="shared" si="354"/>
        <v>0</v>
      </c>
      <c r="AJ457" s="3">
        <f t="shared" si="354"/>
        <v>0</v>
      </c>
      <c r="AK457" s="3">
        <f t="shared" si="354"/>
        <v>1408.53</v>
      </c>
      <c r="AL457" s="3">
        <f t="shared" si="354"/>
        <v>880.34</v>
      </c>
      <c r="AM457" s="3">
        <f t="shared" si="354"/>
        <v>0</v>
      </c>
      <c r="AN457" s="3">
        <f t="shared" si="354"/>
        <v>0</v>
      </c>
      <c r="AO457" s="3">
        <f t="shared" si="354"/>
        <v>0</v>
      </c>
      <c r="AP457" s="3">
        <f t="shared" si="354"/>
        <v>0</v>
      </c>
      <c r="AQ457" s="3">
        <f t="shared" si="354"/>
        <v>0</v>
      </c>
      <c r="AR457" s="3">
        <f t="shared" si="354"/>
        <v>28768.18</v>
      </c>
      <c r="AS457" s="3">
        <f t="shared" si="354"/>
        <v>0</v>
      </c>
      <c r="AT457" s="3">
        <f t="shared" si="354"/>
        <v>28768.18</v>
      </c>
      <c r="AU457" s="3">
        <f t="shared" ref="AU457:BZ457" si="355">AU514</f>
        <v>0</v>
      </c>
      <c r="AV457" s="3">
        <f t="shared" si="355"/>
        <v>25020.51</v>
      </c>
      <c r="AW457" s="3">
        <f t="shared" si="355"/>
        <v>25020.51</v>
      </c>
      <c r="AX457" s="3">
        <f t="shared" si="355"/>
        <v>0</v>
      </c>
      <c r="AY457" s="3">
        <f t="shared" si="355"/>
        <v>25020.51</v>
      </c>
      <c r="AZ457" s="3">
        <f t="shared" si="355"/>
        <v>0</v>
      </c>
      <c r="BA457" s="3">
        <f t="shared" si="355"/>
        <v>0</v>
      </c>
      <c r="BB457" s="3">
        <f t="shared" si="355"/>
        <v>0</v>
      </c>
      <c r="BC457" s="3">
        <f t="shared" si="355"/>
        <v>0</v>
      </c>
      <c r="BD457" s="3">
        <f t="shared" si="355"/>
        <v>0</v>
      </c>
      <c r="BE457" s="3">
        <f t="shared" si="355"/>
        <v>0</v>
      </c>
      <c r="BF457" s="3">
        <f t="shared" si="355"/>
        <v>0</v>
      </c>
      <c r="BG457" s="3">
        <f t="shared" si="355"/>
        <v>0</v>
      </c>
      <c r="BH457" s="3">
        <f t="shared" si="355"/>
        <v>0</v>
      </c>
      <c r="BI457" s="3">
        <f t="shared" si="355"/>
        <v>0</v>
      </c>
      <c r="BJ457" s="3">
        <f t="shared" si="355"/>
        <v>0</v>
      </c>
      <c r="BK457" s="3">
        <f t="shared" si="355"/>
        <v>0</v>
      </c>
      <c r="BL457" s="3">
        <f t="shared" si="355"/>
        <v>0</v>
      </c>
      <c r="BM457" s="3">
        <f t="shared" si="355"/>
        <v>0</v>
      </c>
      <c r="BN457" s="3">
        <f t="shared" si="355"/>
        <v>0</v>
      </c>
      <c r="BO457" s="3">
        <f t="shared" si="355"/>
        <v>0</v>
      </c>
      <c r="BP457" s="3">
        <f t="shared" si="355"/>
        <v>0</v>
      </c>
      <c r="BQ457" s="3">
        <f t="shared" si="355"/>
        <v>0</v>
      </c>
      <c r="BR457" s="3">
        <f t="shared" si="355"/>
        <v>0</v>
      </c>
      <c r="BS457" s="3">
        <f t="shared" si="355"/>
        <v>0</v>
      </c>
      <c r="BT457" s="3">
        <f t="shared" si="355"/>
        <v>0</v>
      </c>
      <c r="BU457" s="3">
        <f t="shared" si="355"/>
        <v>0</v>
      </c>
      <c r="BV457" s="3">
        <f t="shared" si="355"/>
        <v>0</v>
      </c>
      <c r="BW457" s="3">
        <f t="shared" si="355"/>
        <v>0</v>
      </c>
      <c r="BX457" s="3">
        <f t="shared" si="355"/>
        <v>0</v>
      </c>
      <c r="BY457" s="3">
        <f t="shared" si="355"/>
        <v>0</v>
      </c>
      <c r="BZ457" s="3">
        <f t="shared" si="355"/>
        <v>0</v>
      </c>
      <c r="CA457" s="3">
        <f t="shared" ref="CA457:DF457" si="356">CA514</f>
        <v>28768.18</v>
      </c>
      <c r="CB457" s="3">
        <f t="shared" si="356"/>
        <v>0</v>
      </c>
      <c r="CC457" s="3">
        <f t="shared" si="356"/>
        <v>28768.18</v>
      </c>
      <c r="CD457" s="3">
        <f t="shared" si="356"/>
        <v>0</v>
      </c>
      <c r="CE457" s="3">
        <f t="shared" si="356"/>
        <v>25020.51</v>
      </c>
      <c r="CF457" s="3">
        <f t="shared" si="356"/>
        <v>25020.51</v>
      </c>
      <c r="CG457" s="3">
        <f t="shared" si="356"/>
        <v>0</v>
      </c>
      <c r="CH457" s="3">
        <f t="shared" si="356"/>
        <v>25020.51</v>
      </c>
      <c r="CI457" s="3">
        <f t="shared" si="356"/>
        <v>0</v>
      </c>
      <c r="CJ457" s="3">
        <f t="shared" si="356"/>
        <v>0</v>
      </c>
      <c r="CK457" s="3">
        <f t="shared" si="356"/>
        <v>0</v>
      </c>
      <c r="CL457" s="3">
        <f t="shared" si="356"/>
        <v>0</v>
      </c>
      <c r="CM457" s="3">
        <f t="shared" si="356"/>
        <v>0</v>
      </c>
      <c r="CN457" s="3">
        <f t="shared" si="356"/>
        <v>0</v>
      </c>
      <c r="CO457" s="3">
        <f t="shared" si="356"/>
        <v>0</v>
      </c>
      <c r="CP457" s="3">
        <f t="shared" si="356"/>
        <v>0</v>
      </c>
      <c r="CQ457" s="3">
        <f t="shared" si="356"/>
        <v>0</v>
      </c>
      <c r="CR457" s="3">
        <f t="shared" si="356"/>
        <v>0</v>
      </c>
      <c r="CS457" s="3">
        <f t="shared" si="356"/>
        <v>0</v>
      </c>
      <c r="CT457" s="3">
        <f t="shared" si="356"/>
        <v>0</v>
      </c>
      <c r="CU457" s="3">
        <f t="shared" si="356"/>
        <v>0</v>
      </c>
      <c r="CV457" s="3">
        <f t="shared" si="356"/>
        <v>0</v>
      </c>
      <c r="CW457" s="3">
        <f t="shared" si="356"/>
        <v>0</v>
      </c>
      <c r="CX457" s="3">
        <f t="shared" si="356"/>
        <v>0</v>
      </c>
      <c r="CY457" s="3">
        <f t="shared" si="356"/>
        <v>0</v>
      </c>
      <c r="CZ457" s="3">
        <f t="shared" si="356"/>
        <v>0</v>
      </c>
      <c r="DA457" s="3">
        <f t="shared" si="356"/>
        <v>0</v>
      </c>
      <c r="DB457" s="3">
        <f t="shared" si="356"/>
        <v>0</v>
      </c>
      <c r="DC457" s="3">
        <f t="shared" si="356"/>
        <v>0</v>
      </c>
      <c r="DD457" s="3">
        <f t="shared" si="356"/>
        <v>0</v>
      </c>
      <c r="DE457" s="3">
        <f t="shared" si="356"/>
        <v>0</v>
      </c>
      <c r="DF457" s="3">
        <f t="shared" si="356"/>
        <v>0</v>
      </c>
      <c r="DG457" s="4">
        <f t="shared" ref="DG457:EL457" si="357">DG514</f>
        <v>215743.58</v>
      </c>
      <c r="DH457" s="4">
        <f t="shared" si="357"/>
        <v>177376.58</v>
      </c>
      <c r="DI457" s="4">
        <f t="shared" si="357"/>
        <v>1858.27</v>
      </c>
      <c r="DJ457" s="4">
        <f t="shared" si="357"/>
        <v>753.61</v>
      </c>
      <c r="DK457" s="4">
        <f t="shared" si="357"/>
        <v>36508.730000000003</v>
      </c>
      <c r="DL457" s="4">
        <f t="shared" si="357"/>
        <v>0</v>
      </c>
      <c r="DM457" s="4">
        <f t="shared" si="357"/>
        <v>101.9847</v>
      </c>
      <c r="DN457" s="4">
        <f t="shared" si="357"/>
        <v>0</v>
      </c>
      <c r="DO457" s="4">
        <f t="shared" si="357"/>
        <v>0</v>
      </c>
      <c r="DP457" s="4">
        <f t="shared" si="357"/>
        <v>33588.04</v>
      </c>
      <c r="DQ457" s="4">
        <f t="shared" si="357"/>
        <v>15698.75</v>
      </c>
      <c r="DR457" s="4">
        <f t="shared" si="357"/>
        <v>0</v>
      </c>
      <c r="DS457" s="4">
        <f t="shared" si="357"/>
        <v>0</v>
      </c>
      <c r="DT457" s="4">
        <f t="shared" si="357"/>
        <v>215743.58</v>
      </c>
      <c r="DU457" s="4">
        <f t="shared" si="357"/>
        <v>177376.58</v>
      </c>
      <c r="DV457" s="4">
        <f t="shared" si="357"/>
        <v>1858.27</v>
      </c>
      <c r="DW457" s="4">
        <f t="shared" si="357"/>
        <v>753.61</v>
      </c>
      <c r="DX457" s="4">
        <f t="shared" si="357"/>
        <v>36508.730000000003</v>
      </c>
      <c r="DY457" s="4">
        <f t="shared" si="357"/>
        <v>0</v>
      </c>
      <c r="DZ457" s="4">
        <f t="shared" si="357"/>
        <v>101.9847</v>
      </c>
      <c r="EA457" s="4">
        <f t="shared" si="357"/>
        <v>0</v>
      </c>
      <c r="EB457" s="4">
        <f t="shared" si="357"/>
        <v>0</v>
      </c>
      <c r="EC457" s="4">
        <f t="shared" si="357"/>
        <v>33588.04</v>
      </c>
      <c r="ED457" s="4">
        <f t="shared" si="357"/>
        <v>15698.75</v>
      </c>
      <c r="EE457" s="4">
        <f t="shared" si="357"/>
        <v>0</v>
      </c>
      <c r="EF457" s="4">
        <f t="shared" si="357"/>
        <v>0</v>
      </c>
      <c r="EG457" s="4">
        <f t="shared" si="357"/>
        <v>0</v>
      </c>
      <c r="EH457" s="4">
        <f t="shared" si="357"/>
        <v>0</v>
      </c>
      <c r="EI457" s="4">
        <f t="shared" si="357"/>
        <v>0</v>
      </c>
      <c r="EJ457" s="4">
        <f t="shared" si="357"/>
        <v>266236.15000000002</v>
      </c>
      <c r="EK457" s="4">
        <f t="shared" si="357"/>
        <v>0</v>
      </c>
      <c r="EL457" s="4">
        <f t="shared" si="357"/>
        <v>266236.15000000002</v>
      </c>
      <c r="EM457" s="4">
        <f t="shared" ref="EM457:FR457" si="358">EM514</f>
        <v>0</v>
      </c>
      <c r="EN457" s="4">
        <f t="shared" si="358"/>
        <v>177376.58</v>
      </c>
      <c r="EO457" s="4">
        <f t="shared" si="358"/>
        <v>177376.58</v>
      </c>
      <c r="EP457" s="4">
        <f t="shared" si="358"/>
        <v>0</v>
      </c>
      <c r="EQ457" s="4">
        <f t="shared" si="358"/>
        <v>177376.58</v>
      </c>
      <c r="ER457" s="4">
        <f t="shared" si="358"/>
        <v>0</v>
      </c>
      <c r="ES457" s="4">
        <f t="shared" si="358"/>
        <v>0</v>
      </c>
      <c r="ET457" s="4">
        <f t="shared" si="358"/>
        <v>0</v>
      </c>
      <c r="EU457" s="4">
        <f t="shared" si="358"/>
        <v>0</v>
      </c>
      <c r="EV457" s="4">
        <f t="shared" si="358"/>
        <v>0</v>
      </c>
      <c r="EW457" s="4">
        <f t="shared" si="358"/>
        <v>0</v>
      </c>
      <c r="EX457" s="4">
        <f t="shared" si="358"/>
        <v>0</v>
      </c>
      <c r="EY457" s="4">
        <f t="shared" si="358"/>
        <v>0</v>
      </c>
      <c r="EZ457" s="4">
        <f t="shared" si="358"/>
        <v>0</v>
      </c>
      <c r="FA457" s="4">
        <f t="shared" si="358"/>
        <v>0</v>
      </c>
      <c r="FB457" s="4">
        <f t="shared" si="358"/>
        <v>0</v>
      </c>
      <c r="FC457" s="4">
        <f t="shared" si="358"/>
        <v>0</v>
      </c>
      <c r="FD457" s="4">
        <f t="shared" si="358"/>
        <v>0</v>
      </c>
      <c r="FE457" s="4">
        <f t="shared" si="358"/>
        <v>0</v>
      </c>
      <c r="FF457" s="4">
        <f t="shared" si="358"/>
        <v>0</v>
      </c>
      <c r="FG457" s="4">
        <f t="shared" si="358"/>
        <v>0</v>
      </c>
      <c r="FH457" s="4">
        <f t="shared" si="358"/>
        <v>0</v>
      </c>
      <c r="FI457" s="4">
        <f t="shared" si="358"/>
        <v>0</v>
      </c>
      <c r="FJ457" s="4">
        <f t="shared" si="358"/>
        <v>0</v>
      </c>
      <c r="FK457" s="4">
        <f t="shared" si="358"/>
        <v>0</v>
      </c>
      <c r="FL457" s="4">
        <f t="shared" si="358"/>
        <v>0</v>
      </c>
      <c r="FM457" s="4">
        <f t="shared" si="358"/>
        <v>0</v>
      </c>
      <c r="FN457" s="4">
        <f t="shared" si="358"/>
        <v>0</v>
      </c>
      <c r="FO457" s="4">
        <f t="shared" si="358"/>
        <v>0</v>
      </c>
      <c r="FP457" s="4">
        <f t="shared" si="358"/>
        <v>0</v>
      </c>
      <c r="FQ457" s="4">
        <f t="shared" si="358"/>
        <v>0</v>
      </c>
      <c r="FR457" s="4">
        <f t="shared" si="358"/>
        <v>0</v>
      </c>
      <c r="FS457" s="4">
        <f t="shared" ref="FS457:GX457" si="359">FS514</f>
        <v>266236.15000000002</v>
      </c>
      <c r="FT457" s="4">
        <f t="shared" si="359"/>
        <v>0</v>
      </c>
      <c r="FU457" s="4">
        <f t="shared" si="359"/>
        <v>266236.15000000002</v>
      </c>
      <c r="FV457" s="4">
        <f t="shared" si="359"/>
        <v>0</v>
      </c>
      <c r="FW457" s="4">
        <f t="shared" si="359"/>
        <v>177376.58</v>
      </c>
      <c r="FX457" s="4">
        <f t="shared" si="359"/>
        <v>177376.58</v>
      </c>
      <c r="FY457" s="4">
        <f t="shared" si="359"/>
        <v>0</v>
      </c>
      <c r="FZ457" s="4">
        <f t="shared" si="359"/>
        <v>177376.58</v>
      </c>
      <c r="GA457" s="4">
        <f t="shared" si="359"/>
        <v>0</v>
      </c>
      <c r="GB457" s="4">
        <f t="shared" si="359"/>
        <v>0</v>
      </c>
      <c r="GC457" s="4">
        <f t="shared" si="359"/>
        <v>0</v>
      </c>
      <c r="GD457" s="4">
        <f t="shared" si="359"/>
        <v>0</v>
      </c>
      <c r="GE457" s="4">
        <f t="shared" si="359"/>
        <v>0</v>
      </c>
      <c r="GF457" s="4">
        <f t="shared" si="359"/>
        <v>0</v>
      </c>
      <c r="GG457" s="4">
        <f t="shared" si="359"/>
        <v>0</v>
      </c>
      <c r="GH457" s="4">
        <f t="shared" si="359"/>
        <v>0</v>
      </c>
      <c r="GI457" s="4">
        <f t="shared" si="359"/>
        <v>0</v>
      </c>
      <c r="GJ457" s="4">
        <f t="shared" si="359"/>
        <v>0</v>
      </c>
      <c r="GK457" s="4">
        <f t="shared" si="359"/>
        <v>0</v>
      </c>
      <c r="GL457" s="4">
        <f t="shared" si="359"/>
        <v>0</v>
      </c>
      <c r="GM457" s="4">
        <f t="shared" si="359"/>
        <v>0</v>
      </c>
      <c r="GN457" s="4">
        <f t="shared" si="359"/>
        <v>0</v>
      </c>
      <c r="GO457" s="4">
        <f t="shared" si="359"/>
        <v>0</v>
      </c>
      <c r="GP457" s="4">
        <f t="shared" si="359"/>
        <v>0</v>
      </c>
      <c r="GQ457" s="4">
        <f t="shared" si="359"/>
        <v>0</v>
      </c>
      <c r="GR457" s="4">
        <f t="shared" si="359"/>
        <v>0</v>
      </c>
      <c r="GS457" s="4">
        <f t="shared" si="359"/>
        <v>0</v>
      </c>
      <c r="GT457" s="4">
        <f t="shared" si="359"/>
        <v>0</v>
      </c>
      <c r="GU457" s="4">
        <f t="shared" si="359"/>
        <v>0</v>
      </c>
      <c r="GV457" s="4">
        <f t="shared" si="359"/>
        <v>0</v>
      </c>
      <c r="GW457" s="4">
        <f t="shared" si="359"/>
        <v>0</v>
      </c>
      <c r="GX457" s="4">
        <f t="shared" si="359"/>
        <v>0</v>
      </c>
    </row>
    <row r="459" spans="1:255" x14ac:dyDescent="0.2">
      <c r="A459" s="2">
        <v>17</v>
      </c>
      <c r="B459" s="2">
        <v>1</v>
      </c>
      <c r="C459" s="2">
        <f>ROW(SmtRes!A132)</f>
        <v>132</v>
      </c>
      <c r="D459" s="2">
        <f>ROW(EtalonRes!A150)</f>
        <v>150</v>
      </c>
      <c r="E459" s="2" t="s">
        <v>421</v>
      </c>
      <c r="F459" s="2" t="s">
        <v>422</v>
      </c>
      <c r="G459" s="2" t="s">
        <v>423</v>
      </c>
      <c r="H459" s="2" t="s">
        <v>361</v>
      </c>
      <c r="I459" s="2">
        <f>ROUND(100/100,9)</f>
        <v>1</v>
      </c>
      <c r="J459" s="2">
        <v>0</v>
      </c>
      <c r="K459" s="2">
        <f>ROUND(100/100,9)</f>
        <v>1</v>
      </c>
      <c r="L459" s="2"/>
      <c r="M459" s="2"/>
      <c r="N459" s="2"/>
      <c r="O459" s="2">
        <f t="shared" ref="O459:O490" si="360">ROUND(CP459,2)</f>
        <v>1448.28</v>
      </c>
      <c r="P459" s="2">
        <f t="shared" ref="P459:P490" si="361">ROUND((ROUND((AC459*AW459*I459),2)*BC459),2)</f>
        <v>1018.27</v>
      </c>
      <c r="Q459" s="2">
        <f t="shared" ref="Q459:Q484" si="362">(ROUND((ROUND(((ET459)*AV459*I459),2)*BB459),2)+ROUND((ROUND(((AE459-(EU459))*AV459*I459),2)*BS459),2))</f>
        <v>24.51</v>
      </c>
      <c r="R459" s="2">
        <f t="shared" ref="R459:R490" si="363">ROUND((ROUND((AE459*AV459*I459),2)*BS459),2)</f>
        <v>3.66</v>
      </c>
      <c r="S459" s="2">
        <f t="shared" ref="S459:S490" si="364">ROUND((ROUND((AF459*AV459*I459),2)*BA459),2)</f>
        <v>405.5</v>
      </c>
      <c r="T459" s="2">
        <f t="shared" ref="T459:T490" si="365">ROUND(CU459*I459,2)</f>
        <v>0</v>
      </c>
      <c r="U459" s="2">
        <f t="shared" ref="U459:U490" si="366">CV459*I459</f>
        <v>33.79</v>
      </c>
      <c r="V459" s="2">
        <f t="shared" ref="V459:V490" si="367">CW459*I459</f>
        <v>0</v>
      </c>
      <c r="W459" s="2">
        <f t="shared" ref="W459:W490" si="368">ROUND(CX459*I459,2)</f>
        <v>0</v>
      </c>
      <c r="X459" s="2">
        <f t="shared" ref="X459:X490" si="369">ROUND(CY459,2)</f>
        <v>454.16</v>
      </c>
      <c r="Y459" s="2">
        <f t="shared" ref="Y459:Y490" si="370">ROUND(CZ459,2)</f>
        <v>283.85000000000002</v>
      </c>
      <c r="Z459" s="2"/>
      <c r="AA459" s="2">
        <v>50449121</v>
      </c>
      <c r="AB459" s="2">
        <f t="shared" ref="AB459:AB490" si="371">ROUND((AC459+AD459+AF459),6)</f>
        <v>1448.28</v>
      </c>
      <c r="AC459" s="2">
        <f t="shared" ref="AC459:AC490" si="372">ROUND((ES459),6)</f>
        <v>1018.27</v>
      </c>
      <c r="AD459" s="2">
        <f t="shared" ref="AD459:AD484" si="373">ROUND((((ET459)-(EU459))+AE459),6)</f>
        <v>24.51</v>
      </c>
      <c r="AE459" s="2">
        <f t="shared" ref="AE459:AE484" si="374">ROUND((EU459),6)</f>
        <v>3.66</v>
      </c>
      <c r="AF459" s="2">
        <f t="shared" ref="AF459:AF484" si="375">ROUND((EV459),6)</f>
        <v>405.5</v>
      </c>
      <c r="AG459" s="2">
        <f t="shared" ref="AG459:AG490" si="376">ROUND((AP459),6)</f>
        <v>0</v>
      </c>
      <c r="AH459" s="2">
        <f t="shared" ref="AH459:AH484" si="377">(EW459)</f>
        <v>33.79</v>
      </c>
      <c r="AI459" s="2">
        <f t="shared" ref="AI459:AI484" si="378">(EX459)</f>
        <v>0</v>
      </c>
      <c r="AJ459" s="2">
        <f t="shared" ref="AJ459:AJ490" si="379">(AS459)</f>
        <v>0</v>
      </c>
      <c r="AK459" s="2">
        <v>1448.28</v>
      </c>
      <c r="AL459" s="2">
        <v>1018.27</v>
      </c>
      <c r="AM459" s="2">
        <v>24.51</v>
      </c>
      <c r="AN459" s="2">
        <v>3.66</v>
      </c>
      <c r="AO459" s="2">
        <v>405.5</v>
      </c>
      <c r="AP459" s="2">
        <v>0</v>
      </c>
      <c r="AQ459" s="2">
        <v>33.79</v>
      </c>
      <c r="AR459" s="2">
        <v>0</v>
      </c>
      <c r="AS459" s="2">
        <v>0</v>
      </c>
      <c r="AT459" s="2">
        <v>112</v>
      </c>
      <c r="AU459" s="2">
        <v>70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2</v>
      </c>
      <c r="BJ459" s="2" t="s">
        <v>424</v>
      </c>
      <c r="BK459" s="2"/>
      <c r="BL459" s="2"/>
      <c r="BM459" s="2">
        <v>335</v>
      </c>
      <c r="BN459" s="2">
        <v>0</v>
      </c>
      <c r="BO459" s="2" t="s">
        <v>3</v>
      </c>
      <c r="BP459" s="2">
        <v>0</v>
      </c>
      <c r="BQ459" s="2">
        <v>40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112</v>
      </c>
      <c r="CA459" s="2">
        <v>70</v>
      </c>
      <c r="CB459" s="2" t="s">
        <v>3</v>
      </c>
      <c r="CC459" s="2"/>
      <c r="CD459" s="2"/>
      <c r="CE459" s="2">
        <v>30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ref="CP459:CP490" si="380">(P459+Q459+S459)</f>
        <v>1448.28</v>
      </c>
      <c r="CQ459" s="2">
        <f t="shared" ref="CQ459:CQ490" si="381">ROUND((ROUND((AC459*AW459*1),2)*BC459),2)</f>
        <v>1018.27</v>
      </c>
      <c r="CR459" s="2">
        <f t="shared" ref="CR459:CR484" si="382">(ROUND((ROUND(((ET459)*AV459*1),2)*BB459),2)+ROUND((ROUND(((AE459-(EU459))*AV459*1),2)*BS459),2))</f>
        <v>24.51</v>
      </c>
      <c r="CS459" s="2">
        <f t="shared" ref="CS459:CS490" si="383">ROUND((ROUND((AE459*AV459*1),2)*BS459),2)</f>
        <v>3.66</v>
      </c>
      <c r="CT459" s="2">
        <f t="shared" ref="CT459:CT490" si="384">ROUND((ROUND((AF459*AV459*1),2)*BA459),2)</f>
        <v>405.5</v>
      </c>
      <c r="CU459" s="2">
        <f t="shared" ref="CU459:CU490" si="385">AG459</f>
        <v>0</v>
      </c>
      <c r="CV459" s="2">
        <f t="shared" ref="CV459:CV490" si="386">(AH459*AV459)</f>
        <v>33.79</v>
      </c>
      <c r="CW459" s="2">
        <f t="shared" ref="CW459:CW490" si="387">AI459</f>
        <v>0</v>
      </c>
      <c r="CX459" s="2">
        <f t="shared" ref="CX459:CX490" si="388">AJ459</f>
        <v>0</v>
      </c>
      <c r="CY459" s="2">
        <f>((S459*BZ459)/100)</f>
        <v>454.16</v>
      </c>
      <c r="CZ459" s="2">
        <f>((S459*CA459)/100)</f>
        <v>283.85000000000002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1003</v>
      </c>
      <c r="DV459" s="2" t="s">
        <v>361</v>
      </c>
      <c r="DW459" s="2" t="s">
        <v>361</v>
      </c>
      <c r="DX459" s="2">
        <v>100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49573650</v>
      </c>
      <c r="EF459" s="2">
        <v>40</v>
      </c>
      <c r="EG459" s="2" t="s">
        <v>425</v>
      </c>
      <c r="EH459" s="2">
        <v>0</v>
      </c>
      <c r="EI459" s="2" t="s">
        <v>3</v>
      </c>
      <c r="EJ459" s="2">
        <v>2</v>
      </c>
      <c r="EK459" s="2">
        <v>335</v>
      </c>
      <c r="EL459" s="2" t="s">
        <v>426</v>
      </c>
      <c r="EM459" s="2" t="s">
        <v>427</v>
      </c>
      <c r="EN459" s="2"/>
      <c r="EO459" s="2" t="s">
        <v>3</v>
      </c>
      <c r="EP459" s="2"/>
      <c r="EQ459" s="2">
        <v>0</v>
      </c>
      <c r="ER459" s="2">
        <v>1448.28</v>
      </c>
      <c r="ES459" s="2">
        <v>1018.27</v>
      </c>
      <c r="ET459" s="2">
        <v>24.51</v>
      </c>
      <c r="EU459" s="2">
        <v>3.66</v>
      </c>
      <c r="EV459" s="2">
        <v>405.5</v>
      </c>
      <c r="EW459" s="2">
        <v>33.79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f t="shared" ref="FR459:FR490" si="389">ROUND(IF(BI459=3,GM459,0),2)</f>
        <v>0</v>
      </c>
      <c r="FS459" s="2">
        <v>0</v>
      </c>
      <c r="FT459" s="2"/>
      <c r="FU459" s="2"/>
      <c r="FV459" s="2"/>
      <c r="FW459" s="2"/>
      <c r="FX459" s="2">
        <v>112</v>
      </c>
      <c r="FY459" s="2">
        <v>70</v>
      </c>
      <c r="FZ459" s="2"/>
      <c r="GA459" s="2" t="s">
        <v>3</v>
      </c>
      <c r="GB459" s="2"/>
      <c r="GC459" s="2"/>
      <c r="GD459" s="2">
        <v>0</v>
      </c>
      <c r="GE459" s="2"/>
      <c r="GF459" s="2">
        <v>1970542322</v>
      </c>
      <c r="GG459" s="2">
        <v>2</v>
      </c>
      <c r="GH459" s="2">
        <v>1</v>
      </c>
      <c r="GI459" s="2">
        <v>-2</v>
      </c>
      <c r="GJ459" s="2">
        <v>0</v>
      </c>
      <c r="GK459" s="2">
        <f>ROUND(R459*(R12)/100,2)</f>
        <v>6.41</v>
      </c>
      <c r="GL459" s="2">
        <f t="shared" ref="GL459:GL490" si="390">ROUND(IF(AND(BH459=3,BI459=3,FS459&lt;&gt;0),P459,0),2)</f>
        <v>0</v>
      </c>
      <c r="GM459" s="2">
        <f t="shared" ref="GM459:GM490" si="391">ROUND(O459+X459+Y459+GK459,2)+GX459</f>
        <v>2192.6999999999998</v>
      </c>
      <c r="GN459" s="2">
        <f t="shared" ref="GN459:GN490" si="392">IF(OR(BI459=0,BI459=1),GM459-GX459,0)</f>
        <v>0</v>
      </c>
      <c r="GO459" s="2">
        <f t="shared" ref="GO459:GO490" si="393">IF(BI459=2,GM459-GX459,0)</f>
        <v>2192.6999999999998</v>
      </c>
      <c r="GP459" s="2">
        <f t="shared" ref="GP459:GP490" si="394">IF(BI459=4,GM459-GX459,0)</f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ref="GV459:GV490" si="395">ROUND((GT459),6)</f>
        <v>0</v>
      </c>
      <c r="GW459" s="2">
        <v>1</v>
      </c>
      <c r="GX459" s="2">
        <f t="shared" ref="GX459:GX490" si="396">ROUND(HC459*I459,2)</f>
        <v>0</v>
      </c>
      <c r="GY459" s="2"/>
      <c r="GZ459" s="2"/>
      <c r="HA459" s="2">
        <v>0</v>
      </c>
      <c r="HB459" s="2">
        <v>0</v>
      </c>
      <c r="HC459" s="2">
        <f t="shared" ref="HC459:HC490" si="397">GV459*GW459</f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C460">
        <f>ROW(SmtRes!A134)</f>
        <v>134</v>
      </c>
      <c r="D460">
        <f>ROW(EtalonRes!A158)</f>
        <v>158</v>
      </c>
      <c r="E460" t="s">
        <v>421</v>
      </c>
      <c r="F460" t="s">
        <v>422</v>
      </c>
      <c r="G460" t="s">
        <v>423</v>
      </c>
      <c r="H460" t="s">
        <v>361</v>
      </c>
      <c r="I460">
        <f>ROUND(100/100,9)</f>
        <v>1</v>
      </c>
      <c r="J460">
        <v>0</v>
      </c>
      <c r="K460">
        <f>ROUND(100/100,9)</f>
        <v>1</v>
      </c>
      <c r="O460">
        <f t="shared" si="360"/>
        <v>21037.13</v>
      </c>
      <c r="P460">
        <f t="shared" si="361"/>
        <v>8981.14</v>
      </c>
      <c r="Q460">
        <f t="shared" si="362"/>
        <v>284.32</v>
      </c>
      <c r="R460">
        <f t="shared" si="363"/>
        <v>106.25</v>
      </c>
      <c r="S460">
        <f t="shared" si="364"/>
        <v>11771.67</v>
      </c>
      <c r="T460">
        <f t="shared" si="365"/>
        <v>0</v>
      </c>
      <c r="U460">
        <f t="shared" si="366"/>
        <v>33.79</v>
      </c>
      <c r="V460">
        <f t="shared" si="367"/>
        <v>0</v>
      </c>
      <c r="W460">
        <f t="shared" si="368"/>
        <v>0</v>
      </c>
      <c r="X460">
        <f t="shared" si="369"/>
        <v>10829.94</v>
      </c>
      <c r="Y460">
        <f t="shared" si="370"/>
        <v>5061.82</v>
      </c>
      <c r="AA460">
        <v>50449122</v>
      </c>
      <c r="AB460">
        <f t="shared" si="371"/>
        <v>1448.28</v>
      </c>
      <c r="AC460">
        <f t="shared" si="372"/>
        <v>1018.27</v>
      </c>
      <c r="AD460">
        <f t="shared" si="373"/>
        <v>24.51</v>
      </c>
      <c r="AE460">
        <f t="shared" si="374"/>
        <v>3.66</v>
      </c>
      <c r="AF460">
        <f t="shared" si="375"/>
        <v>405.5</v>
      </c>
      <c r="AG460">
        <f t="shared" si="376"/>
        <v>0</v>
      </c>
      <c r="AH460">
        <f t="shared" si="377"/>
        <v>33.79</v>
      </c>
      <c r="AI460">
        <f t="shared" si="378"/>
        <v>0</v>
      </c>
      <c r="AJ460">
        <f t="shared" si="379"/>
        <v>0</v>
      </c>
      <c r="AK460">
        <v>1448.28</v>
      </c>
      <c r="AL460">
        <v>1018.27</v>
      </c>
      <c r="AM460">
        <v>24.51</v>
      </c>
      <c r="AN460">
        <v>3.66</v>
      </c>
      <c r="AO460">
        <v>405.5</v>
      </c>
      <c r="AP460">
        <v>0</v>
      </c>
      <c r="AQ460">
        <v>33.79</v>
      </c>
      <c r="AR460">
        <v>0</v>
      </c>
      <c r="AS460">
        <v>0</v>
      </c>
      <c r="AT460">
        <v>92</v>
      </c>
      <c r="AU460">
        <v>43</v>
      </c>
      <c r="AV460">
        <v>1</v>
      </c>
      <c r="AW460">
        <v>1</v>
      </c>
      <c r="AZ460">
        <v>1</v>
      </c>
      <c r="BA460">
        <v>29.03</v>
      </c>
      <c r="BB460">
        <v>11.6</v>
      </c>
      <c r="BC460">
        <v>8.82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424</v>
      </c>
      <c r="BM460">
        <v>335</v>
      </c>
      <c r="BN460">
        <v>0</v>
      </c>
      <c r="BO460" t="s">
        <v>422</v>
      </c>
      <c r="BP460">
        <v>1</v>
      </c>
      <c r="BQ460">
        <v>40</v>
      </c>
      <c r="BR460">
        <v>0</v>
      </c>
      <c r="BS460">
        <v>29.03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92</v>
      </c>
      <c r="CA460">
        <v>43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80"/>
        <v>21037.129999999997</v>
      </c>
      <c r="CQ460">
        <f t="shared" si="381"/>
        <v>8981.14</v>
      </c>
      <c r="CR460">
        <f t="shared" si="382"/>
        <v>284.32</v>
      </c>
      <c r="CS460">
        <f t="shared" si="383"/>
        <v>106.25</v>
      </c>
      <c r="CT460">
        <f t="shared" si="384"/>
        <v>11771.67</v>
      </c>
      <c r="CU460">
        <f t="shared" si="385"/>
        <v>0</v>
      </c>
      <c r="CV460">
        <f t="shared" si="386"/>
        <v>33.79</v>
      </c>
      <c r="CW460">
        <f t="shared" si="387"/>
        <v>0</v>
      </c>
      <c r="CX460">
        <f t="shared" si="388"/>
        <v>0</v>
      </c>
      <c r="CY460">
        <f>S460*(BZ460/100)</f>
        <v>10829.936400000001</v>
      </c>
      <c r="CZ460">
        <f>S460*(CA460/100)</f>
        <v>5061.8180999999995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</v>
      </c>
      <c r="DQ460">
        <v>1</v>
      </c>
      <c r="DU460">
        <v>1003</v>
      </c>
      <c r="DV460" t="s">
        <v>361</v>
      </c>
      <c r="DW460" t="s">
        <v>361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49573650</v>
      </c>
      <c r="EF460">
        <v>40</v>
      </c>
      <c r="EG460" t="s">
        <v>425</v>
      </c>
      <c r="EH460">
        <v>0</v>
      </c>
      <c r="EI460" t="s">
        <v>3</v>
      </c>
      <c r="EJ460">
        <v>2</v>
      </c>
      <c r="EK460">
        <v>335</v>
      </c>
      <c r="EL460" t="s">
        <v>426</v>
      </c>
      <c r="EM460" t="s">
        <v>427</v>
      </c>
      <c r="EO460" t="s">
        <v>3</v>
      </c>
      <c r="EQ460">
        <v>0</v>
      </c>
      <c r="ER460">
        <v>1448.28</v>
      </c>
      <c r="ES460">
        <v>1018.27</v>
      </c>
      <c r="ET460">
        <v>24.51</v>
      </c>
      <c r="EU460">
        <v>3.66</v>
      </c>
      <c r="EV460">
        <v>405.5</v>
      </c>
      <c r="EW460">
        <v>33.79</v>
      </c>
      <c r="EX460">
        <v>0</v>
      </c>
      <c r="EY460">
        <v>0</v>
      </c>
      <c r="FQ460">
        <v>0</v>
      </c>
      <c r="FR460">
        <f t="shared" si="389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1970542322</v>
      </c>
      <c r="GG460">
        <v>2</v>
      </c>
      <c r="GH460">
        <v>1</v>
      </c>
      <c r="GI460">
        <v>2</v>
      </c>
      <c r="GJ460">
        <v>0</v>
      </c>
      <c r="GK460">
        <f>ROUND(R460*(S12)/100,2)</f>
        <v>170</v>
      </c>
      <c r="GL460">
        <f t="shared" si="390"/>
        <v>0</v>
      </c>
      <c r="GM460">
        <f t="shared" si="391"/>
        <v>37098.89</v>
      </c>
      <c r="GN460">
        <f t="shared" si="392"/>
        <v>0</v>
      </c>
      <c r="GO460">
        <f t="shared" si="393"/>
        <v>37098.89</v>
      </c>
      <c r="GP460">
        <f t="shared" si="394"/>
        <v>0</v>
      </c>
      <c r="GR460">
        <v>0</v>
      </c>
      <c r="GS460">
        <v>3</v>
      </c>
      <c r="GT460">
        <v>0</v>
      </c>
      <c r="GU460" t="s">
        <v>3</v>
      </c>
      <c r="GV460">
        <f t="shared" si="395"/>
        <v>0</v>
      </c>
      <c r="GW460">
        <v>1</v>
      </c>
      <c r="GX460">
        <f t="shared" si="396"/>
        <v>0</v>
      </c>
      <c r="HA460">
        <v>0</v>
      </c>
      <c r="HB460">
        <v>0</v>
      </c>
      <c r="HC460">
        <f t="shared" si="397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55" x14ac:dyDescent="0.2">
      <c r="A461" s="2">
        <v>18</v>
      </c>
      <c r="B461" s="2">
        <v>1</v>
      </c>
      <c r="C461" s="2">
        <v>132</v>
      </c>
      <c r="D461" s="2"/>
      <c r="E461" s="2" t="s">
        <v>428</v>
      </c>
      <c r="F461" s="2" t="s">
        <v>429</v>
      </c>
      <c r="G461" s="2" t="s">
        <v>430</v>
      </c>
      <c r="H461" s="2" t="s">
        <v>242</v>
      </c>
      <c r="I461" s="2">
        <f>I459*J461</f>
        <v>100</v>
      </c>
      <c r="J461" s="2">
        <v>100</v>
      </c>
      <c r="K461" s="2">
        <v>100</v>
      </c>
      <c r="L461" s="2"/>
      <c r="M461" s="2"/>
      <c r="N461" s="2"/>
      <c r="O461" s="2">
        <f t="shared" si="360"/>
        <v>974</v>
      </c>
      <c r="P461" s="2">
        <f t="shared" si="361"/>
        <v>974</v>
      </c>
      <c r="Q461" s="2">
        <f t="shared" si="362"/>
        <v>0</v>
      </c>
      <c r="R461" s="2">
        <f t="shared" si="363"/>
        <v>0</v>
      </c>
      <c r="S461" s="2">
        <f t="shared" si="364"/>
        <v>0</v>
      </c>
      <c r="T461" s="2">
        <f t="shared" si="365"/>
        <v>0</v>
      </c>
      <c r="U461" s="2">
        <f t="shared" si="366"/>
        <v>0</v>
      </c>
      <c r="V461" s="2">
        <f t="shared" si="367"/>
        <v>0</v>
      </c>
      <c r="W461" s="2">
        <f t="shared" si="368"/>
        <v>0</v>
      </c>
      <c r="X461" s="2">
        <f t="shared" si="369"/>
        <v>0</v>
      </c>
      <c r="Y461" s="2">
        <f t="shared" si="370"/>
        <v>0</v>
      </c>
      <c r="Z461" s="2"/>
      <c r="AA461" s="2">
        <v>50449121</v>
      </c>
      <c r="AB461" s="2">
        <f t="shared" si="371"/>
        <v>9.74</v>
      </c>
      <c r="AC461" s="2">
        <f t="shared" si="372"/>
        <v>9.74</v>
      </c>
      <c r="AD461" s="2">
        <f t="shared" si="373"/>
        <v>0</v>
      </c>
      <c r="AE461" s="2">
        <f t="shared" si="374"/>
        <v>0</v>
      </c>
      <c r="AF461" s="2">
        <f t="shared" si="375"/>
        <v>0</v>
      </c>
      <c r="AG461" s="2">
        <f t="shared" si="376"/>
        <v>0</v>
      </c>
      <c r="AH461" s="2">
        <f t="shared" si="377"/>
        <v>0</v>
      </c>
      <c r="AI461" s="2">
        <f t="shared" si="378"/>
        <v>0</v>
      </c>
      <c r="AJ461" s="2">
        <f t="shared" si="379"/>
        <v>0</v>
      </c>
      <c r="AK461" s="2">
        <v>9.74</v>
      </c>
      <c r="AL461" s="2">
        <v>9.74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112</v>
      </c>
      <c r="AU461" s="2">
        <v>70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3</v>
      </c>
      <c r="BI461" s="2">
        <v>2</v>
      </c>
      <c r="BJ461" s="2" t="s">
        <v>431</v>
      </c>
      <c r="BK461" s="2"/>
      <c r="BL461" s="2"/>
      <c r="BM461" s="2">
        <v>335</v>
      </c>
      <c r="BN461" s="2">
        <v>0</v>
      </c>
      <c r="BO461" s="2" t="s">
        <v>3</v>
      </c>
      <c r="BP461" s="2">
        <v>0</v>
      </c>
      <c r="BQ461" s="2">
        <v>40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112</v>
      </c>
      <c r="CA461" s="2">
        <v>70</v>
      </c>
      <c r="CB461" s="2" t="s">
        <v>3</v>
      </c>
      <c r="CC461" s="2"/>
      <c r="CD461" s="2"/>
      <c r="CE461" s="2">
        <v>30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380"/>
        <v>974</v>
      </c>
      <c r="CQ461" s="2">
        <f t="shared" si="381"/>
        <v>9.74</v>
      </c>
      <c r="CR461" s="2">
        <f t="shared" si="382"/>
        <v>0</v>
      </c>
      <c r="CS461" s="2">
        <f t="shared" si="383"/>
        <v>0</v>
      </c>
      <c r="CT461" s="2">
        <f t="shared" si="384"/>
        <v>0</v>
      </c>
      <c r="CU461" s="2">
        <f t="shared" si="385"/>
        <v>0</v>
      </c>
      <c r="CV461" s="2">
        <f t="shared" si="386"/>
        <v>0</v>
      </c>
      <c r="CW461" s="2">
        <f t="shared" si="387"/>
        <v>0</v>
      </c>
      <c r="CX461" s="2">
        <f t="shared" si="388"/>
        <v>0</v>
      </c>
      <c r="CY461" s="2">
        <f>((S461*BZ461)/100)</f>
        <v>0</v>
      </c>
      <c r="CZ461" s="2">
        <f>((S461*CA461)/100)</f>
        <v>0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1003</v>
      </c>
      <c r="DV461" s="2" t="s">
        <v>242</v>
      </c>
      <c r="DW461" s="2" t="s">
        <v>242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49573650</v>
      </c>
      <c r="EF461" s="2">
        <v>40</v>
      </c>
      <c r="EG461" s="2" t="s">
        <v>425</v>
      </c>
      <c r="EH461" s="2">
        <v>0</v>
      </c>
      <c r="EI461" s="2" t="s">
        <v>3</v>
      </c>
      <c r="EJ461" s="2">
        <v>2</v>
      </c>
      <c r="EK461" s="2">
        <v>335</v>
      </c>
      <c r="EL461" s="2" t="s">
        <v>426</v>
      </c>
      <c r="EM461" s="2" t="s">
        <v>427</v>
      </c>
      <c r="EN461" s="2"/>
      <c r="EO461" s="2" t="s">
        <v>3</v>
      </c>
      <c r="EP461" s="2"/>
      <c r="EQ461" s="2">
        <v>0</v>
      </c>
      <c r="ER461" s="2">
        <v>9.74</v>
      </c>
      <c r="ES461" s="2">
        <v>9.74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f t="shared" si="389"/>
        <v>0</v>
      </c>
      <c r="FS461" s="2">
        <v>0</v>
      </c>
      <c r="FT461" s="2"/>
      <c r="FU461" s="2"/>
      <c r="FV461" s="2"/>
      <c r="FW461" s="2"/>
      <c r="FX461" s="2">
        <v>112</v>
      </c>
      <c r="FY461" s="2">
        <v>70</v>
      </c>
      <c r="FZ461" s="2"/>
      <c r="GA461" s="2" t="s">
        <v>3</v>
      </c>
      <c r="GB461" s="2"/>
      <c r="GC461" s="2"/>
      <c r="GD461" s="2">
        <v>0</v>
      </c>
      <c r="GE461" s="2"/>
      <c r="GF461" s="2">
        <v>-184472959</v>
      </c>
      <c r="GG461" s="2">
        <v>2</v>
      </c>
      <c r="GH461" s="2">
        <v>1</v>
      </c>
      <c r="GI461" s="2">
        <v>-2</v>
      </c>
      <c r="GJ461" s="2">
        <v>0</v>
      </c>
      <c r="GK461" s="2">
        <f>ROUND(R461*(R12)/100,2)</f>
        <v>0</v>
      </c>
      <c r="GL461" s="2">
        <f t="shared" si="390"/>
        <v>0</v>
      </c>
      <c r="GM461" s="2">
        <f t="shared" si="391"/>
        <v>974</v>
      </c>
      <c r="GN461" s="2">
        <f t="shared" si="392"/>
        <v>0</v>
      </c>
      <c r="GO461" s="2">
        <f t="shared" si="393"/>
        <v>974</v>
      </c>
      <c r="GP461" s="2">
        <f t="shared" si="394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395"/>
        <v>0</v>
      </c>
      <c r="GW461" s="2">
        <v>1</v>
      </c>
      <c r="GX461" s="2">
        <f t="shared" si="396"/>
        <v>0</v>
      </c>
      <c r="GY461" s="2"/>
      <c r="GZ461" s="2"/>
      <c r="HA461" s="2">
        <v>0</v>
      </c>
      <c r="HB461" s="2">
        <v>0</v>
      </c>
      <c r="HC461" s="2">
        <f t="shared" si="397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">
      <c r="A462">
        <v>18</v>
      </c>
      <c r="B462">
        <v>1</v>
      </c>
      <c r="C462">
        <v>134</v>
      </c>
      <c r="E462" t="s">
        <v>428</v>
      </c>
      <c r="F462" t="s">
        <v>429</v>
      </c>
      <c r="G462" t="s">
        <v>430</v>
      </c>
      <c r="H462" t="s">
        <v>242</v>
      </c>
      <c r="I462">
        <f>I460*J462</f>
        <v>100</v>
      </c>
      <c r="J462">
        <v>100</v>
      </c>
      <c r="K462">
        <v>100</v>
      </c>
      <c r="O462">
        <f t="shared" si="360"/>
        <v>6788.78</v>
      </c>
      <c r="P462">
        <f t="shared" si="361"/>
        <v>6788.78</v>
      </c>
      <c r="Q462">
        <f t="shared" si="362"/>
        <v>0</v>
      </c>
      <c r="R462">
        <f t="shared" si="363"/>
        <v>0</v>
      </c>
      <c r="S462">
        <f t="shared" si="364"/>
        <v>0</v>
      </c>
      <c r="T462">
        <f t="shared" si="365"/>
        <v>0</v>
      </c>
      <c r="U462">
        <f t="shared" si="366"/>
        <v>0</v>
      </c>
      <c r="V462">
        <f t="shared" si="367"/>
        <v>0</v>
      </c>
      <c r="W462">
        <f t="shared" si="368"/>
        <v>0</v>
      </c>
      <c r="X462">
        <f t="shared" si="369"/>
        <v>0</v>
      </c>
      <c r="Y462">
        <f t="shared" si="370"/>
        <v>0</v>
      </c>
      <c r="AA462">
        <v>50449122</v>
      </c>
      <c r="AB462">
        <f t="shared" si="371"/>
        <v>9.74</v>
      </c>
      <c r="AC462">
        <f t="shared" si="372"/>
        <v>9.74</v>
      </c>
      <c r="AD462">
        <f t="shared" si="373"/>
        <v>0</v>
      </c>
      <c r="AE462">
        <f t="shared" si="374"/>
        <v>0</v>
      </c>
      <c r="AF462">
        <f t="shared" si="375"/>
        <v>0</v>
      </c>
      <c r="AG462">
        <f t="shared" si="376"/>
        <v>0</v>
      </c>
      <c r="AH462">
        <f t="shared" si="377"/>
        <v>0</v>
      </c>
      <c r="AI462">
        <f t="shared" si="378"/>
        <v>0</v>
      </c>
      <c r="AJ462">
        <f t="shared" si="379"/>
        <v>0</v>
      </c>
      <c r="AK462">
        <v>9.74</v>
      </c>
      <c r="AL462">
        <v>9.74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6.97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431</v>
      </c>
      <c r="BM462">
        <v>335</v>
      </c>
      <c r="BN462">
        <v>0</v>
      </c>
      <c r="BO462" t="s">
        <v>429</v>
      </c>
      <c r="BP462">
        <v>1</v>
      </c>
      <c r="BQ462">
        <v>40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80"/>
        <v>6788.78</v>
      </c>
      <c r="CQ462">
        <f t="shared" si="381"/>
        <v>67.89</v>
      </c>
      <c r="CR462">
        <f t="shared" si="382"/>
        <v>0</v>
      </c>
      <c r="CS462">
        <f t="shared" si="383"/>
        <v>0</v>
      </c>
      <c r="CT462">
        <f t="shared" si="384"/>
        <v>0</v>
      </c>
      <c r="CU462">
        <f t="shared" si="385"/>
        <v>0</v>
      </c>
      <c r="CV462">
        <f t="shared" si="386"/>
        <v>0</v>
      </c>
      <c r="CW462">
        <f t="shared" si="387"/>
        <v>0</v>
      </c>
      <c r="CX462">
        <f t="shared" si="388"/>
        <v>0</v>
      </c>
      <c r="CY462">
        <f>S462*(BZ462/100)</f>
        <v>0</v>
      </c>
      <c r="CZ462">
        <f>S462*(CA462/100)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</v>
      </c>
      <c r="DQ462">
        <v>1</v>
      </c>
      <c r="DU462">
        <v>1003</v>
      </c>
      <c r="DV462" t="s">
        <v>242</v>
      </c>
      <c r="DW462" t="s">
        <v>242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49573650</v>
      </c>
      <c r="EF462">
        <v>40</v>
      </c>
      <c r="EG462" t="s">
        <v>425</v>
      </c>
      <c r="EH462">
        <v>0</v>
      </c>
      <c r="EI462" t="s">
        <v>3</v>
      </c>
      <c r="EJ462">
        <v>2</v>
      </c>
      <c r="EK462">
        <v>335</v>
      </c>
      <c r="EL462" t="s">
        <v>426</v>
      </c>
      <c r="EM462" t="s">
        <v>427</v>
      </c>
      <c r="EO462" t="s">
        <v>3</v>
      </c>
      <c r="EQ462">
        <v>0</v>
      </c>
      <c r="ER462">
        <v>9.74</v>
      </c>
      <c r="ES462">
        <v>9.74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f t="shared" si="389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-184472959</v>
      </c>
      <c r="GG462">
        <v>2</v>
      </c>
      <c r="GH462">
        <v>1</v>
      </c>
      <c r="GI462">
        <v>2</v>
      </c>
      <c r="GJ462">
        <v>0</v>
      </c>
      <c r="GK462">
        <f>ROUND(R462*(S12)/100,2)</f>
        <v>0</v>
      </c>
      <c r="GL462">
        <f t="shared" si="390"/>
        <v>0</v>
      </c>
      <c r="GM462">
        <f t="shared" si="391"/>
        <v>6788.78</v>
      </c>
      <c r="GN462">
        <f t="shared" si="392"/>
        <v>0</v>
      </c>
      <c r="GO462">
        <f t="shared" si="393"/>
        <v>6788.78</v>
      </c>
      <c r="GP462">
        <f t="shared" si="394"/>
        <v>0</v>
      </c>
      <c r="GR462">
        <v>0</v>
      </c>
      <c r="GS462">
        <v>3</v>
      </c>
      <c r="GT462">
        <v>0</v>
      </c>
      <c r="GU462" t="s">
        <v>3</v>
      </c>
      <c r="GV462">
        <f t="shared" si="395"/>
        <v>0</v>
      </c>
      <c r="GW462">
        <v>1</v>
      </c>
      <c r="GX462">
        <f t="shared" si="396"/>
        <v>0</v>
      </c>
      <c r="HA462">
        <v>0</v>
      </c>
      <c r="HB462">
        <v>0</v>
      </c>
      <c r="HC462">
        <f t="shared" si="397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55" x14ac:dyDescent="0.2">
      <c r="A463" s="2">
        <v>17</v>
      </c>
      <c r="B463" s="2">
        <v>1</v>
      </c>
      <c r="C463" s="2">
        <f>ROW(SmtRes!A136)</f>
        <v>136</v>
      </c>
      <c r="D463" s="2">
        <f>ROW(EtalonRes!A166)</f>
        <v>166</v>
      </c>
      <c r="E463" s="2" t="s">
        <v>432</v>
      </c>
      <c r="F463" s="2" t="s">
        <v>422</v>
      </c>
      <c r="G463" s="2" t="s">
        <v>423</v>
      </c>
      <c r="H463" s="2" t="s">
        <v>361</v>
      </c>
      <c r="I463" s="2">
        <f>ROUND(40/100,9)</f>
        <v>0.4</v>
      </c>
      <c r="J463" s="2">
        <v>0</v>
      </c>
      <c r="K463" s="2">
        <f>ROUND(40/100,9)</f>
        <v>0.4</v>
      </c>
      <c r="L463" s="2"/>
      <c r="M463" s="2"/>
      <c r="N463" s="2"/>
      <c r="O463" s="2">
        <f t="shared" si="360"/>
        <v>579.30999999999995</v>
      </c>
      <c r="P463" s="2">
        <f t="shared" si="361"/>
        <v>407.31</v>
      </c>
      <c r="Q463" s="2">
        <f t="shared" si="362"/>
        <v>9.8000000000000007</v>
      </c>
      <c r="R463" s="2">
        <f t="shared" si="363"/>
        <v>1.46</v>
      </c>
      <c r="S463" s="2">
        <f t="shared" si="364"/>
        <v>162.19999999999999</v>
      </c>
      <c r="T463" s="2">
        <f t="shared" si="365"/>
        <v>0</v>
      </c>
      <c r="U463" s="2">
        <f t="shared" si="366"/>
        <v>13.516</v>
      </c>
      <c r="V463" s="2">
        <f t="shared" si="367"/>
        <v>0</v>
      </c>
      <c r="W463" s="2">
        <f t="shared" si="368"/>
        <v>0</v>
      </c>
      <c r="X463" s="2">
        <f t="shared" si="369"/>
        <v>181.66</v>
      </c>
      <c r="Y463" s="2">
        <f t="shared" si="370"/>
        <v>113.54</v>
      </c>
      <c r="Z463" s="2"/>
      <c r="AA463" s="2">
        <v>50449121</v>
      </c>
      <c r="AB463" s="2">
        <f t="shared" si="371"/>
        <v>1448.28</v>
      </c>
      <c r="AC463" s="2">
        <f t="shared" si="372"/>
        <v>1018.27</v>
      </c>
      <c r="AD463" s="2">
        <f t="shared" si="373"/>
        <v>24.51</v>
      </c>
      <c r="AE463" s="2">
        <f t="shared" si="374"/>
        <v>3.66</v>
      </c>
      <c r="AF463" s="2">
        <f t="shared" si="375"/>
        <v>405.5</v>
      </c>
      <c r="AG463" s="2">
        <f t="shared" si="376"/>
        <v>0</v>
      </c>
      <c r="AH463" s="2">
        <f t="shared" si="377"/>
        <v>33.79</v>
      </c>
      <c r="AI463" s="2">
        <f t="shared" si="378"/>
        <v>0</v>
      </c>
      <c r="AJ463" s="2">
        <f t="shared" si="379"/>
        <v>0</v>
      </c>
      <c r="AK463" s="2">
        <v>1448.28</v>
      </c>
      <c r="AL463" s="2">
        <v>1018.27</v>
      </c>
      <c r="AM463" s="2">
        <v>24.51</v>
      </c>
      <c r="AN463" s="2">
        <v>3.66</v>
      </c>
      <c r="AO463" s="2">
        <v>405.5</v>
      </c>
      <c r="AP463" s="2">
        <v>0</v>
      </c>
      <c r="AQ463" s="2">
        <v>33.79</v>
      </c>
      <c r="AR463" s="2">
        <v>0</v>
      </c>
      <c r="AS463" s="2">
        <v>0</v>
      </c>
      <c r="AT463" s="2">
        <v>112</v>
      </c>
      <c r="AU463" s="2">
        <v>70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2</v>
      </c>
      <c r="BJ463" s="2" t="s">
        <v>424</v>
      </c>
      <c r="BK463" s="2"/>
      <c r="BL463" s="2"/>
      <c r="BM463" s="2">
        <v>335</v>
      </c>
      <c r="BN463" s="2">
        <v>0</v>
      </c>
      <c r="BO463" s="2" t="s">
        <v>3</v>
      </c>
      <c r="BP463" s="2">
        <v>0</v>
      </c>
      <c r="BQ463" s="2">
        <v>40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112</v>
      </c>
      <c r="CA463" s="2">
        <v>70</v>
      </c>
      <c r="CB463" s="2" t="s">
        <v>3</v>
      </c>
      <c r="CC463" s="2"/>
      <c r="CD463" s="2"/>
      <c r="CE463" s="2">
        <v>30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380"/>
        <v>579.30999999999995</v>
      </c>
      <c r="CQ463" s="2">
        <f t="shared" si="381"/>
        <v>1018.27</v>
      </c>
      <c r="CR463" s="2">
        <f t="shared" si="382"/>
        <v>24.51</v>
      </c>
      <c r="CS463" s="2">
        <f t="shared" si="383"/>
        <v>3.66</v>
      </c>
      <c r="CT463" s="2">
        <f t="shared" si="384"/>
        <v>405.5</v>
      </c>
      <c r="CU463" s="2">
        <f t="shared" si="385"/>
        <v>0</v>
      </c>
      <c r="CV463" s="2">
        <f t="shared" si="386"/>
        <v>33.79</v>
      </c>
      <c r="CW463" s="2">
        <f t="shared" si="387"/>
        <v>0</v>
      </c>
      <c r="CX463" s="2">
        <f t="shared" si="388"/>
        <v>0</v>
      </c>
      <c r="CY463" s="2">
        <f>((S463*BZ463)/100)</f>
        <v>181.66399999999999</v>
      </c>
      <c r="CZ463" s="2">
        <f>((S463*CA463)/100)</f>
        <v>113.54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1003</v>
      </c>
      <c r="DV463" s="2" t="s">
        <v>361</v>
      </c>
      <c r="DW463" s="2" t="s">
        <v>361</v>
      </c>
      <c r="DX463" s="2">
        <v>100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49573650</v>
      </c>
      <c r="EF463" s="2">
        <v>40</v>
      </c>
      <c r="EG463" s="2" t="s">
        <v>425</v>
      </c>
      <c r="EH463" s="2">
        <v>0</v>
      </c>
      <c r="EI463" s="2" t="s">
        <v>3</v>
      </c>
      <c r="EJ463" s="2">
        <v>2</v>
      </c>
      <c r="EK463" s="2">
        <v>335</v>
      </c>
      <c r="EL463" s="2" t="s">
        <v>426</v>
      </c>
      <c r="EM463" s="2" t="s">
        <v>427</v>
      </c>
      <c r="EN463" s="2"/>
      <c r="EO463" s="2" t="s">
        <v>3</v>
      </c>
      <c r="EP463" s="2"/>
      <c r="EQ463" s="2">
        <v>0</v>
      </c>
      <c r="ER463" s="2">
        <v>1448.28</v>
      </c>
      <c r="ES463" s="2">
        <v>1018.27</v>
      </c>
      <c r="ET463" s="2">
        <v>24.51</v>
      </c>
      <c r="EU463" s="2">
        <v>3.66</v>
      </c>
      <c r="EV463" s="2">
        <v>405.5</v>
      </c>
      <c r="EW463" s="2">
        <v>33.79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f t="shared" si="389"/>
        <v>0</v>
      </c>
      <c r="FS463" s="2">
        <v>0</v>
      </c>
      <c r="FT463" s="2"/>
      <c r="FU463" s="2"/>
      <c r="FV463" s="2"/>
      <c r="FW463" s="2"/>
      <c r="FX463" s="2">
        <v>112</v>
      </c>
      <c r="FY463" s="2">
        <v>70</v>
      </c>
      <c r="FZ463" s="2"/>
      <c r="GA463" s="2" t="s">
        <v>3</v>
      </c>
      <c r="GB463" s="2"/>
      <c r="GC463" s="2"/>
      <c r="GD463" s="2">
        <v>0</v>
      </c>
      <c r="GE463" s="2"/>
      <c r="GF463" s="2">
        <v>1970542322</v>
      </c>
      <c r="GG463" s="2">
        <v>2</v>
      </c>
      <c r="GH463" s="2">
        <v>1</v>
      </c>
      <c r="GI463" s="2">
        <v>-2</v>
      </c>
      <c r="GJ463" s="2">
        <v>0</v>
      </c>
      <c r="GK463" s="2">
        <f>ROUND(R463*(R12)/100,2)</f>
        <v>2.56</v>
      </c>
      <c r="GL463" s="2">
        <f t="shared" si="390"/>
        <v>0</v>
      </c>
      <c r="GM463" s="2">
        <f t="shared" si="391"/>
        <v>877.07</v>
      </c>
      <c r="GN463" s="2">
        <f t="shared" si="392"/>
        <v>0</v>
      </c>
      <c r="GO463" s="2">
        <f t="shared" si="393"/>
        <v>877.07</v>
      </c>
      <c r="GP463" s="2">
        <f t="shared" si="394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395"/>
        <v>0</v>
      </c>
      <c r="GW463" s="2">
        <v>1</v>
      </c>
      <c r="GX463" s="2">
        <f t="shared" si="396"/>
        <v>0</v>
      </c>
      <c r="GY463" s="2"/>
      <c r="GZ463" s="2"/>
      <c r="HA463" s="2">
        <v>0</v>
      </c>
      <c r="HB463" s="2">
        <v>0</v>
      </c>
      <c r="HC463" s="2">
        <f t="shared" si="397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3</v>
      </c>
      <c r="HO463" s="2" t="s">
        <v>3</v>
      </c>
      <c r="HP463" s="2" t="s">
        <v>3</v>
      </c>
      <c r="HQ463" s="2" t="s">
        <v>3</v>
      </c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">
      <c r="A464">
        <v>17</v>
      </c>
      <c r="B464">
        <v>1</v>
      </c>
      <c r="C464">
        <f>ROW(SmtRes!A138)</f>
        <v>138</v>
      </c>
      <c r="D464">
        <f>ROW(EtalonRes!A174)</f>
        <v>174</v>
      </c>
      <c r="E464" t="s">
        <v>432</v>
      </c>
      <c r="F464" t="s">
        <v>422</v>
      </c>
      <c r="G464" t="s">
        <v>423</v>
      </c>
      <c r="H464" t="s">
        <v>361</v>
      </c>
      <c r="I464">
        <f>ROUND(40/100,9)</f>
        <v>0.4</v>
      </c>
      <c r="J464">
        <v>0</v>
      </c>
      <c r="K464">
        <f>ROUND(40/100,9)</f>
        <v>0.4</v>
      </c>
      <c r="O464">
        <f t="shared" si="360"/>
        <v>8414.82</v>
      </c>
      <c r="P464">
        <f t="shared" si="361"/>
        <v>3592.47</v>
      </c>
      <c r="Q464">
        <f t="shared" si="362"/>
        <v>113.68</v>
      </c>
      <c r="R464">
        <f t="shared" si="363"/>
        <v>42.38</v>
      </c>
      <c r="S464">
        <f t="shared" si="364"/>
        <v>4708.67</v>
      </c>
      <c r="T464">
        <f t="shared" si="365"/>
        <v>0</v>
      </c>
      <c r="U464">
        <f t="shared" si="366"/>
        <v>13.516</v>
      </c>
      <c r="V464">
        <f t="shared" si="367"/>
        <v>0</v>
      </c>
      <c r="W464">
        <f t="shared" si="368"/>
        <v>0</v>
      </c>
      <c r="X464">
        <f t="shared" si="369"/>
        <v>4331.9799999999996</v>
      </c>
      <c r="Y464">
        <f t="shared" si="370"/>
        <v>2024.73</v>
      </c>
      <c r="AA464">
        <v>50449122</v>
      </c>
      <c r="AB464">
        <f t="shared" si="371"/>
        <v>1448.28</v>
      </c>
      <c r="AC464">
        <f t="shared" si="372"/>
        <v>1018.27</v>
      </c>
      <c r="AD464">
        <f t="shared" si="373"/>
        <v>24.51</v>
      </c>
      <c r="AE464">
        <f t="shared" si="374"/>
        <v>3.66</v>
      </c>
      <c r="AF464">
        <f t="shared" si="375"/>
        <v>405.5</v>
      </c>
      <c r="AG464">
        <f t="shared" si="376"/>
        <v>0</v>
      </c>
      <c r="AH464">
        <f t="shared" si="377"/>
        <v>33.79</v>
      </c>
      <c r="AI464">
        <f t="shared" si="378"/>
        <v>0</v>
      </c>
      <c r="AJ464">
        <f t="shared" si="379"/>
        <v>0</v>
      </c>
      <c r="AK464">
        <v>1448.28</v>
      </c>
      <c r="AL464">
        <v>1018.27</v>
      </c>
      <c r="AM464">
        <v>24.51</v>
      </c>
      <c r="AN464">
        <v>3.66</v>
      </c>
      <c r="AO464">
        <v>405.5</v>
      </c>
      <c r="AP464">
        <v>0</v>
      </c>
      <c r="AQ464">
        <v>33.79</v>
      </c>
      <c r="AR464">
        <v>0</v>
      </c>
      <c r="AS464">
        <v>0</v>
      </c>
      <c r="AT464">
        <v>92</v>
      </c>
      <c r="AU464">
        <v>43</v>
      </c>
      <c r="AV464">
        <v>1</v>
      </c>
      <c r="AW464">
        <v>1</v>
      </c>
      <c r="AZ464">
        <v>1</v>
      </c>
      <c r="BA464">
        <v>29.03</v>
      </c>
      <c r="BB464">
        <v>11.6</v>
      </c>
      <c r="BC464">
        <v>8.82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2</v>
      </c>
      <c r="BJ464" t="s">
        <v>424</v>
      </c>
      <c r="BM464">
        <v>335</v>
      </c>
      <c r="BN464">
        <v>0</v>
      </c>
      <c r="BO464" t="s">
        <v>422</v>
      </c>
      <c r="BP464">
        <v>1</v>
      </c>
      <c r="BQ464">
        <v>40</v>
      </c>
      <c r="BR464">
        <v>0</v>
      </c>
      <c r="BS464">
        <v>29.03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92</v>
      </c>
      <c r="CA464">
        <v>43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80"/>
        <v>8414.82</v>
      </c>
      <c r="CQ464">
        <f t="shared" si="381"/>
        <v>8981.14</v>
      </c>
      <c r="CR464">
        <f t="shared" si="382"/>
        <v>284.32</v>
      </c>
      <c r="CS464">
        <f t="shared" si="383"/>
        <v>106.25</v>
      </c>
      <c r="CT464">
        <f t="shared" si="384"/>
        <v>11771.67</v>
      </c>
      <c r="CU464">
        <f t="shared" si="385"/>
        <v>0</v>
      </c>
      <c r="CV464">
        <f t="shared" si="386"/>
        <v>33.79</v>
      </c>
      <c r="CW464">
        <f t="shared" si="387"/>
        <v>0</v>
      </c>
      <c r="CX464">
        <f t="shared" si="388"/>
        <v>0</v>
      </c>
      <c r="CY464">
        <f>S464*(BZ464/100)</f>
        <v>4331.9764000000005</v>
      </c>
      <c r="CZ464">
        <f>S464*(CA464/100)</f>
        <v>2024.7281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112</v>
      </c>
      <c r="DO464">
        <v>70</v>
      </c>
      <c r="DP464">
        <v>1</v>
      </c>
      <c r="DQ464">
        <v>1</v>
      </c>
      <c r="DU464">
        <v>1003</v>
      </c>
      <c r="DV464" t="s">
        <v>361</v>
      </c>
      <c r="DW464" t="s">
        <v>361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49573650</v>
      </c>
      <c r="EF464">
        <v>40</v>
      </c>
      <c r="EG464" t="s">
        <v>425</v>
      </c>
      <c r="EH464">
        <v>0</v>
      </c>
      <c r="EI464" t="s">
        <v>3</v>
      </c>
      <c r="EJ464">
        <v>2</v>
      </c>
      <c r="EK464">
        <v>335</v>
      </c>
      <c r="EL464" t="s">
        <v>426</v>
      </c>
      <c r="EM464" t="s">
        <v>427</v>
      </c>
      <c r="EO464" t="s">
        <v>3</v>
      </c>
      <c r="EQ464">
        <v>0</v>
      </c>
      <c r="ER464">
        <v>1448.28</v>
      </c>
      <c r="ES464">
        <v>1018.27</v>
      </c>
      <c r="ET464">
        <v>24.51</v>
      </c>
      <c r="EU464">
        <v>3.66</v>
      </c>
      <c r="EV464">
        <v>405.5</v>
      </c>
      <c r="EW464">
        <v>33.79</v>
      </c>
      <c r="EX464">
        <v>0</v>
      </c>
      <c r="EY464">
        <v>0</v>
      </c>
      <c r="FQ464">
        <v>0</v>
      </c>
      <c r="FR464">
        <f t="shared" si="389"/>
        <v>0</v>
      </c>
      <c r="FS464">
        <v>0</v>
      </c>
      <c r="FX464">
        <v>112</v>
      </c>
      <c r="FY464">
        <v>70</v>
      </c>
      <c r="GA464" t="s">
        <v>3</v>
      </c>
      <c r="GD464">
        <v>0</v>
      </c>
      <c r="GF464">
        <v>1970542322</v>
      </c>
      <c r="GG464">
        <v>2</v>
      </c>
      <c r="GH464">
        <v>1</v>
      </c>
      <c r="GI464">
        <v>2</v>
      </c>
      <c r="GJ464">
        <v>0</v>
      </c>
      <c r="GK464">
        <f>ROUND(R464*(S12)/100,2)</f>
        <v>67.81</v>
      </c>
      <c r="GL464">
        <f t="shared" si="390"/>
        <v>0</v>
      </c>
      <c r="GM464">
        <f t="shared" si="391"/>
        <v>14839.34</v>
      </c>
      <c r="GN464">
        <f t="shared" si="392"/>
        <v>0</v>
      </c>
      <c r="GO464">
        <f t="shared" si="393"/>
        <v>14839.34</v>
      </c>
      <c r="GP464">
        <f t="shared" si="394"/>
        <v>0</v>
      </c>
      <c r="GR464">
        <v>0</v>
      </c>
      <c r="GS464">
        <v>3</v>
      </c>
      <c r="GT464">
        <v>0</v>
      </c>
      <c r="GU464" t="s">
        <v>3</v>
      </c>
      <c r="GV464">
        <f t="shared" si="395"/>
        <v>0</v>
      </c>
      <c r="GW464">
        <v>1</v>
      </c>
      <c r="GX464">
        <f t="shared" si="396"/>
        <v>0</v>
      </c>
      <c r="HA464">
        <v>0</v>
      </c>
      <c r="HB464">
        <v>0</v>
      </c>
      <c r="HC464">
        <f t="shared" si="397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55" x14ac:dyDescent="0.2">
      <c r="A465" s="2">
        <v>18</v>
      </c>
      <c r="B465" s="2">
        <v>1</v>
      </c>
      <c r="C465" s="2">
        <v>136</v>
      </c>
      <c r="D465" s="2"/>
      <c r="E465" s="2" t="s">
        <v>433</v>
      </c>
      <c r="F465" s="2" t="s">
        <v>434</v>
      </c>
      <c r="G465" s="2" t="s">
        <v>435</v>
      </c>
      <c r="H465" s="2" t="s">
        <v>242</v>
      </c>
      <c r="I465" s="2">
        <f>I463*J465</f>
        <v>40</v>
      </c>
      <c r="J465" s="2">
        <v>100</v>
      </c>
      <c r="K465" s="2">
        <v>100</v>
      </c>
      <c r="L465" s="2"/>
      <c r="M465" s="2"/>
      <c r="N465" s="2"/>
      <c r="O465" s="2">
        <f t="shared" si="360"/>
        <v>657.2</v>
      </c>
      <c r="P465" s="2">
        <f t="shared" si="361"/>
        <v>657.2</v>
      </c>
      <c r="Q465" s="2">
        <f t="shared" si="362"/>
        <v>0</v>
      </c>
      <c r="R465" s="2">
        <f t="shared" si="363"/>
        <v>0</v>
      </c>
      <c r="S465" s="2">
        <f t="shared" si="364"/>
        <v>0</v>
      </c>
      <c r="T465" s="2">
        <f t="shared" si="365"/>
        <v>0</v>
      </c>
      <c r="U465" s="2">
        <f t="shared" si="366"/>
        <v>0</v>
      </c>
      <c r="V465" s="2">
        <f t="shared" si="367"/>
        <v>0</v>
      </c>
      <c r="W465" s="2">
        <f t="shared" si="368"/>
        <v>0</v>
      </c>
      <c r="X465" s="2">
        <f t="shared" si="369"/>
        <v>0</v>
      </c>
      <c r="Y465" s="2">
        <f t="shared" si="370"/>
        <v>0</v>
      </c>
      <c r="Z465" s="2"/>
      <c r="AA465" s="2">
        <v>50449121</v>
      </c>
      <c r="AB465" s="2">
        <f t="shared" si="371"/>
        <v>16.43</v>
      </c>
      <c r="AC465" s="2">
        <f t="shared" si="372"/>
        <v>16.43</v>
      </c>
      <c r="AD465" s="2">
        <f t="shared" si="373"/>
        <v>0</v>
      </c>
      <c r="AE465" s="2">
        <f t="shared" si="374"/>
        <v>0</v>
      </c>
      <c r="AF465" s="2">
        <f t="shared" si="375"/>
        <v>0</v>
      </c>
      <c r="AG465" s="2">
        <f t="shared" si="376"/>
        <v>0</v>
      </c>
      <c r="AH465" s="2">
        <f t="shared" si="377"/>
        <v>0</v>
      </c>
      <c r="AI465" s="2">
        <f t="shared" si="378"/>
        <v>0</v>
      </c>
      <c r="AJ465" s="2">
        <f t="shared" si="379"/>
        <v>0</v>
      </c>
      <c r="AK465" s="2">
        <v>16.43</v>
      </c>
      <c r="AL465" s="2">
        <v>16.43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112</v>
      </c>
      <c r="AU465" s="2">
        <v>70</v>
      </c>
      <c r="AV465" s="2">
        <v>1</v>
      </c>
      <c r="AW465" s="2">
        <v>1</v>
      </c>
      <c r="AX465" s="2"/>
      <c r="AY465" s="2"/>
      <c r="AZ465" s="2">
        <v>1</v>
      </c>
      <c r="BA465" s="2">
        <v>1</v>
      </c>
      <c r="BB465" s="2">
        <v>1</v>
      </c>
      <c r="BC465" s="2">
        <v>1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3</v>
      </c>
      <c r="BI465" s="2">
        <v>2</v>
      </c>
      <c r="BJ465" s="2" t="s">
        <v>436</v>
      </c>
      <c r="BK465" s="2"/>
      <c r="BL465" s="2"/>
      <c r="BM465" s="2">
        <v>335</v>
      </c>
      <c r="BN465" s="2">
        <v>0</v>
      </c>
      <c r="BO465" s="2" t="s">
        <v>3</v>
      </c>
      <c r="BP465" s="2">
        <v>0</v>
      </c>
      <c r="BQ465" s="2">
        <v>40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112</v>
      </c>
      <c r="CA465" s="2">
        <v>70</v>
      </c>
      <c r="CB465" s="2" t="s">
        <v>3</v>
      </c>
      <c r="CC465" s="2"/>
      <c r="CD465" s="2"/>
      <c r="CE465" s="2">
        <v>30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380"/>
        <v>657.2</v>
      </c>
      <c r="CQ465" s="2">
        <f t="shared" si="381"/>
        <v>16.43</v>
      </c>
      <c r="CR465" s="2">
        <f t="shared" si="382"/>
        <v>0</v>
      </c>
      <c r="CS465" s="2">
        <f t="shared" si="383"/>
        <v>0</v>
      </c>
      <c r="CT465" s="2">
        <f t="shared" si="384"/>
        <v>0</v>
      </c>
      <c r="CU465" s="2">
        <f t="shared" si="385"/>
        <v>0</v>
      </c>
      <c r="CV465" s="2">
        <f t="shared" si="386"/>
        <v>0</v>
      </c>
      <c r="CW465" s="2">
        <f t="shared" si="387"/>
        <v>0</v>
      </c>
      <c r="CX465" s="2">
        <f t="shared" si="388"/>
        <v>0</v>
      </c>
      <c r="CY465" s="2">
        <f>((S465*BZ465)/100)</f>
        <v>0</v>
      </c>
      <c r="CZ465" s="2">
        <f>((S465*CA465)/100)</f>
        <v>0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1003</v>
      </c>
      <c r="DV465" s="2" t="s">
        <v>242</v>
      </c>
      <c r="DW465" s="2" t="s">
        <v>242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49573650</v>
      </c>
      <c r="EF465" s="2">
        <v>40</v>
      </c>
      <c r="EG465" s="2" t="s">
        <v>425</v>
      </c>
      <c r="EH465" s="2">
        <v>0</v>
      </c>
      <c r="EI465" s="2" t="s">
        <v>3</v>
      </c>
      <c r="EJ465" s="2">
        <v>2</v>
      </c>
      <c r="EK465" s="2">
        <v>335</v>
      </c>
      <c r="EL465" s="2" t="s">
        <v>426</v>
      </c>
      <c r="EM465" s="2" t="s">
        <v>427</v>
      </c>
      <c r="EN465" s="2"/>
      <c r="EO465" s="2" t="s">
        <v>3</v>
      </c>
      <c r="EP465" s="2"/>
      <c r="EQ465" s="2">
        <v>0</v>
      </c>
      <c r="ER465" s="2">
        <v>16.43</v>
      </c>
      <c r="ES465" s="2">
        <v>16.43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f t="shared" si="389"/>
        <v>0</v>
      </c>
      <c r="FS465" s="2">
        <v>0</v>
      </c>
      <c r="FT465" s="2"/>
      <c r="FU465" s="2"/>
      <c r="FV465" s="2"/>
      <c r="FW465" s="2"/>
      <c r="FX465" s="2">
        <v>112</v>
      </c>
      <c r="FY465" s="2">
        <v>70</v>
      </c>
      <c r="FZ465" s="2"/>
      <c r="GA465" s="2" t="s">
        <v>3</v>
      </c>
      <c r="GB465" s="2"/>
      <c r="GC465" s="2"/>
      <c r="GD465" s="2">
        <v>0</v>
      </c>
      <c r="GE465" s="2"/>
      <c r="GF465" s="2">
        <v>-18679195</v>
      </c>
      <c r="GG465" s="2">
        <v>2</v>
      </c>
      <c r="GH465" s="2">
        <v>1</v>
      </c>
      <c r="GI465" s="2">
        <v>-2</v>
      </c>
      <c r="GJ465" s="2">
        <v>0</v>
      </c>
      <c r="GK465" s="2">
        <f>ROUND(R465*(R12)/100,2)</f>
        <v>0</v>
      </c>
      <c r="GL465" s="2">
        <f t="shared" si="390"/>
        <v>0</v>
      </c>
      <c r="GM465" s="2">
        <f t="shared" si="391"/>
        <v>657.2</v>
      </c>
      <c r="GN465" s="2">
        <f t="shared" si="392"/>
        <v>0</v>
      </c>
      <c r="GO465" s="2">
        <f t="shared" si="393"/>
        <v>657.2</v>
      </c>
      <c r="GP465" s="2">
        <f t="shared" si="394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395"/>
        <v>0</v>
      </c>
      <c r="GW465" s="2">
        <v>1</v>
      </c>
      <c r="GX465" s="2">
        <f t="shared" si="396"/>
        <v>0</v>
      </c>
      <c r="GY465" s="2"/>
      <c r="GZ465" s="2"/>
      <c r="HA465" s="2">
        <v>0</v>
      </c>
      <c r="HB465" s="2">
        <v>0</v>
      </c>
      <c r="HC465" s="2">
        <f t="shared" si="397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">
      <c r="A466">
        <v>18</v>
      </c>
      <c r="B466">
        <v>1</v>
      </c>
      <c r="C466">
        <v>138</v>
      </c>
      <c r="E466" t="s">
        <v>433</v>
      </c>
      <c r="F466" t="s">
        <v>434</v>
      </c>
      <c r="G466" t="s">
        <v>435</v>
      </c>
      <c r="H466" t="s">
        <v>242</v>
      </c>
      <c r="I466">
        <f>I464*J466</f>
        <v>40</v>
      </c>
      <c r="J466">
        <v>100</v>
      </c>
      <c r="K466">
        <v>100</v>
      </c>
      <c r="O466">
        <f t="shared" si="360"/>
        <v>3660.6</v>
      </c>
      <c r="P466">
        <f t="shared" si="361"/>
        <v>3660.6</v>
      </c>
      <c r="Q466">
        <f t="shared" si="362"/>
        <v>0</v>
      </c>
      <c r="R466">
        <f t="shared" si="363"/>
        <v>0</v>
      </c>
      <c r="S466">
        <f t="shared" si="364"/>
        <v>0</v>
      </c>
      <c r="T466">
        <f t="shared" si="365"/>
        <v>0</v>
      </c>
      <c r="U466">
        <f t="shared" si="366"/>
        <v>0</v>
      </c>
      <c r="V466">
        <f t="shared" si="367"/>
        <v>0</v>
      </c>
      <c r="W466">
        <f t="shared" si="368"/>
        <v>0</v>
      </c>
      <c r="X466">
        <f t="shared" si="369"/>
        <v>0</v>
      </c>
      <c r="Y466">
        <f t="shared" si="370"/>
        <v>0</v>
      </c>
      <c r="AA466">
        <v>50449122</v>
      </c>
      <c r="AB466">
        <f t="shared" si="371"/>
        <v>16.43</v>
      </c>
      <c r="AC466">
        <f t="shared" si="372"/>
        <v>16.43</v>
      </c>
      <c r="AD466">
        <f t="shared" si="373"/>
        <v>0</v>
      </c>
      <c r="AE466">
        <f t="shared" si="374"/>
        <v>0</v>
      </c>
      <c r="AF466">
        <f t="shared" si="375"/>
        <v>0</v>
      </c>
      <c r="AG466">
        <f t="shared" si="376"/>
        <v>0</v>
      </c>
      <c r="AH466">
        <f t="shared" si="377"/>
        <v>0</v>
      </c>
      <c r="AI466">
        <f t="shared" si="378"/>
        <v>0</v>
      </c>
      <c r="AJ466">
        <f t="shared" si="379"/>
        <v>0</v>
      </c>
      <c r="AK466">
        <v>16.43</v>
      </c>
      <c r="AL466">
        <v>16.43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5.57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436</v>
      </c>
      <c r="BM466">
        <v>335</v>
      </c>
      <c r="BN466">
        <v>0</v>
      </c>
      <c r="BO466" t="s">
        <v>434</v>
      </c>
      <c r="BP466">
        <v>1</v>
      </c>
      <c r="BQ466">
        <v>40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30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80"/>
        <v>3660.6</v>
      </c>
      <c r="CQ466">
        <f t="shared" si="381"/>
        <v>91.52</v>
      </c>
      <c r="CR466">
        <f t="shared" si="382"/>
        <v>0</v>
      </c>
      <c r="CS466">
        <f t="shared" si="383"/>
        <v>0</v>
      </c>
      <c r="CT466">
        <f t="shared" si="384"/>
        <v>0</v>
      </c>
      <c r="CU466">
        <f t="shared" si="385"/>
        <v>0</v>
      </c>
      <c r="CV466">
        <f t="shared" si="386"/>
        <v>0</v>
      </c>
      <c r="CW466">
        <f t="shared" si="387"/>
        <v>0</v>
      </c>
      <c r="CX466">
        <f t="shared" si="388"/>
        <v>0</v>
      </c>
      <c r="CY466">
        <f>S466*(BZ466/100)</f>
        <v>0</v>
      </c>
      <c r="CZ466">
        <f>S466*(CA466/100)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112</v>
      </c>
      <c r="DO466">
        <v>70</v>
      </c>
      <c r="DP466">
        <v>1</v>
      </c>
      <c r="DQ466">
        <v>1</v>
      </c>
      <c r="DU466">
        <v>1003</v>
      </c>
      <c r="DV466" t="s">
        <v>242</v>
      </c>
      <c r="DW466" t="s">
        <v>242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49573650</v>
      </c>
      <c r="EF466">
        <v>40</v>
      </c>
      <c r="EG466" t="s">
        <v>425</v>
      </c>
      <c r="EH466">
        <v>0</v>
      </c>
      <c r="EI466" t="s">
        <v>3</v>
      </c>
      <c r="EJ466">
        <v>2</v>
      </c>
      <c r="EK466">
        <v>335</v>
      </c>
      <c r="EL466" t="s">
        <v>426</v>
      </c>
      <c r="EM466" t="s">
        <v>427</v>
      </c>
      <c r="EO466" t="s">
        <v>3</v>
      </c>
      <c r="EQ466">
        <v>0</v>
      </c>
      <c r="ER466">
        <v>16.43</v>
      </c>
      <c r="ES466">
        <v>16.43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389"/>
        <v>0</v>
      </c>
      <c r="FS466">
        <v>0</v>
      </c>
      <c r="FX466">
        <v>112</v>
      </c>
      <c r="FY466">
        <v>70</v>
      </c>
      <c r="GA466" t="s">
        <v>3</v>
      </c>
      <c r="GD466">
        <v>0</v>
      </c>
      <c r="GF466">
        <v>-18679195</v>
      </c>
      <c r="GG466">
        <v>2</v>
      </c>
      <c r="GH466">
        <v>1</v>
      </c>
      <c r="GI466">
        <v>2</v>
      </c>
      <c r="GJ466">
        <v>0</v>
      </c>
      <c r="GK466">
        <f>ROUND(R466*(S12)/100,2)</f>
        <v>0</v>
      </c>
      <c r="GL466">
        <f t="shared" si="390"/>
        <v>0</v>
      </c>
      <c r="GM466">
        <f t="shared" si="391"/>
        <v>3660.6</v>
      </c>
      <c r="GN466">
        <f t="shared" si="392"/>
        <v>0</v>
      </c>
      <c r="GO466">
        <f t="shared" si="393"/>
        <v>3660.6</v>
      </c>
      <c r="GP466">
        <f t="shared" si="394"/>
        <v>0</v>
      </c>
      <c r="GR466">
        <v>0</v>
      </c>
      <c r="GS466">
        <v>3</v>
      </c>
      <c r="GT466">
        <v>0</v>
      </c>
      <c r="GU466" t="s">
        <v>3</v>
      </c>
      <c r="GV466">
        <f t="shared" si="395"/>
        <v>0</v>
      </c>
      <c r="GW466">
        <v>1</v>
      </c>
      <c r="GX466">
        <f t="shared" si="396"/>
        <v>0</v>
      </c>
      <c r="HA466">
        <v>0</v>
      </c>
      <c r="HB466">
        <v>0</v>
      </c>
      <c r="HC466">
        <f t="shared" si="397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55" x14ac:dyDescent="0.2">
      <c r="A467" s="2">
        <v>17</v>
      </c>
      <c r="B467" s="2">
        <v>1</v>
      </c>
      <c r="C467" s="2">
        <f>ROW(SmtRes!A140)</f>
        <v>140</v>
      </c>
      <c r="D467" s="2">
        <f>ROW(EtalonRes!A182)</f>
        <v>182</v>
      </c>
      <c r="E467" s="2" t="s">
        <v>437</v>
      </c>
      <c r="F467" s="2" t="s">
        <v>422</v>
      </c>
      <c r="G467" s="2" t="s">
        <v>423</v>
      </c>
      <c r="H467" s="2" t="s">
        <v>361</v>
      </c>
      <c r="I467" s="2">
        <f>ROUND(40/100,9)</f>
        <v>0.4</v>
      </c>
      <c r="J467" s="2">
        <v>0</v>
      </c>
      <c r="K467" s="2">
        <f>ROUND(40/100,9)</f>
        <v>0.4</v>
      </c>
      <c r="L467" s="2"/>
      <c r="M467" s="2"/>
      <c r="N467" s="2"/>
      <c r="O467" s="2">
        <f t="shared" si="360"/>
        <v>579.30999999999995</v>
      </c>
      <c r="P467" s="2">
        <f t="shared" si="361"/>
        <v>407.31</v>
      </c>
      <c r="Q467" s="2">
        <f t="shared" si="362"/>
        <v>9.8000000000000007</v>
      </c>
      <c r="R467" s="2">
        <f t="shared" si="363"/>
        <v>1.46</v>
      </c>
      <c r="S467" s="2">
        <f t="shared" si="364"/>
        <v>162.19999999999999</v>
      </c>
      <c r="T467" s="2">
        <f t="shared" si="365"/>
        <v>0</v>
      </c>
      <c r="U467" s="2">
        <f t="shared" si="366"/>
        <v>13.516</v>
      </c>
      <c r="V467" s="2">
        <f t="shared" si="367"/>
        <v>0</v>
      </c>
      <c r="W467" s="2">
        <f t="shared" si="368"/>
        <v>0</v>
      </c>
      <c r="X467" s="2">
        <f t="shared" si="369"/>
        <v>181.66</v>
      </c>
      <c r="Y467" s="2">
        <f t="shared" si="370"/>
        <v>113.54</v>
      </c>
      <c r="Z467" s="2"/>
      <c r="AA467" s="2">
        <v>50449121</v>
      </c>
      <c r="AB467" s="2">
        <f t="shared" si="371"/>
        <v>1448.28</v>
      </c>
      <c r="AC467" s="2">
        <f t="shared" si="372"/>
        <v>1018.27</v>
      </c>
      <c r="AD467" s="2">
        <f t="shared" si="373"/>
        <v>24.51</v>
      </c>
      <c r="AE467" s="2">
        <f t="shared" si="374"/>
        <v>3.66</v>
      </c>
      <c r="AF467" s="2">
        <f t="shared" si="375"/>
        <v>405.5</v>
      </c>
      <c r="AG467" s="2">
        <f t="shared" si="376"/>
        <v>0</v>
      </c>
      <c r="AH467" s="2">
        <f t="shared" si="377"/>
        <v>33.79</v>
      </c>
      <c r="AI467" s="2">
        <f t="shared" si="378"/>
        <v>0</v>
      </c>
      <c r="AJ467" s="2">
        <f t="shared" si="379"/>
        <v>0</v>
      </c>
      <c r="AK467" s="2">
        <v>1448.28</v>
      </c>
      <c r="AL467" s="2">
        <v>1018.27</v>
      </c>
      <c r="AM467" s="2">
        <v>24.51</v>
      </c>
      <c r="AN467" s="2">
        <v>3.66</v>
      </c>
      <c r="AO467" s="2">
        <v>405.5</v>
      </c>
      <c r="AP467" s="2">
        <v>0</v>
      </c>
      <c r="AQ467" s="2">
        <v>33.79</v>
      </c>
      <c r="AR467" s="2">
        <v>0</v>
      </c>
      <c r="AS467" s="2">
        <v>0</v>
      </c>
      <c r="AT467" s="2">
        <v>112</v>
      </c>
      <c r="AU467" s="2">
        <v>70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2</v>
      </c>
      <c r="BJ467" s="2" t="s">
        <v>424</v>
      </c>
      <c r="BK467" s="2"/>
      <c r="BL467" s="2"/>
      <c r="BM467" s="2">
        <v>335</v>
      </c>
      <c r="BN467" s="2">
        <v>0</v>
      </c>
      <c r="BO467" s="2" t="s">
        <v>3</v>
      </c>
      <c r="BP467" s="2">
        <v>0</v>
      </c>
      <c r="BQ467" s="2">
        <v>40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112</v>
      </c>
      <c r="CA467" s="2">
        <v>70</v>
      </c>
      <c r="CB467" s="2" t="s">
        <v>3</v>
      </c>
      <c r="CC467" s="2"/>
      <c r="CD467" s="2"/>
      <c r="CE467" s="2">
        <v>30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380"/>
        <v>579.30999999999995</v>
      </c>
      <c r="CQ467" s="2">
        <f t="shared" si="381"/>
        <v>1018.27</v>
      </c>
      <c r="CR467" s="2">
        <f t="shared" si="382"/>
        <v>24.51</v>
      </c>
      <c r="CS467" s="2">
        <f t="shared" si="383"/>
        <v>3.66</v>
      </c>
      <c r="CT467" s="2">
        <f t="shared" si="384"/>
        <v>405.5</v>
      </c>
      <c r="CU467" s="2">
        <f t="shared" si="385"/>
        <v>0</v>
      </c>
      <c r="CV467" s="2">
        <f t="shared" si="386"/>
        <v>33.79</v>
      </c>
      <c r="CW467" s="2">
        <f t="shared" si="387"/>
        <v>0</v>
      </c>
      <c r="CX467" s="2">
        <f t="shared" si="388"/>
        <v>0</v>
      </c>
      <c r="CY467" s="2">
        <f>((S467*BZ467)/100)</f>
        <v>181.66399999999999</v>
      </c>
      <c r="CZ467" s="2">
        <f>((S467*CA467)/100)</f>
        <v>113.54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1003</v>
      </c>
      <c r="DV467" s="2" t="s">
        <v>361</v>
      </c>
      <c r="DW467" s="2" t="s">
        <v>361</v>
      </c>
      <c r="DX467" s="2">
        <v>100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49573650</v>
      </c>
      <c r="EF467" s="2">
        <v>40</v>
      </c>
      <c r="EG467" s="2" t="s">
        <v>425</v>
      </c>
      <c r="EH467" s="2">
        <v>0</v>
      </c>
      <c r="EI467" s="2" t="s">
        <v>3</v>
      </c>
      <c r="EJ467" s="2">
        <v>2</v>
      </c>
      <c r="EK467" s="2">
        <v>335</v>
      </c>
      <c r="EL467" s="2" t="s">
        <v>426</v>
      </c>
      <c r="EM467" s="2" t="s">
        <v>427</v>
      </c>
      <c r="EN467" s="2"/>
      <c r="EO467" s="2" t="s">
        <v>3</v>
      </c>
      <c r="EP467" s="2"/>
      <c r="EQ467" s="2">
        <v>0</v>
      </c>
      <c r="ER467" s="2">
        <v>1448.28</v>
      </c>
      <c r="ES467" s="2">
        <v>1018.27</v>
      </c>
      <c r="ET467" s="2">
        <v>24.51</v>
      </c>
      <c r="EU467" s="2">
        <v>3.66</v>
      </c>
      <c r="EV467" s="2">
        <v>405.5</v>
      </c>
      <c r="EW467" s="2">
        <v>33.79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si="389"/>
        <v>0</v>
      </c>
      <c r="FS467" s="2">
        <v>0</v>
      </c>
      <c r="FT467" s="2"/>
      <c r="FU467" s="2"/>
      <c r="FV467" s="2"/>
      <c r="FW467" s="2"/>
      <c r="FX467" s="2">
        <v>112</v>
      </c>
      <c r="FY467" s="2">
        <v>70</v>
      </c>
      <c r="FZ467" s="2"/>
      <c r="GA467" s="2" t="s">
        <v>3</v>
      </c>
      <c r="GB467" s="2"/>
      <c r="GC467" s="2"/>
      <c r="GD467" s="2">
        <v>0</v>
      </c>
      <c r="GE467" s="2"/>
      <c r="GF467" s="2">
        <v>1970542322</v>
      </c>
      <c r="GG467" s="2">
        <v>2</v>
      </c>
      <c r="GH467" s="2">
        <v>1</v>
      </c>
      <c r="GI467" s="2">
        <v>-2</v>
      </c>
      <c r="GJ467" s="2">
        <v>0</v>
      </c>
      <c r="GK467" s="2">
        <f>ROUND(R467*(R12)/100,2)</f>
        <v>2.56</v>
      </c>
      <c r="GL467" s="2">
        <f t="shared" si="390"/>
        <v>0</v>
      </c>
      <c r="GM467" s="2">
        <f t="shared" si="391"/>
        <v>877.07</v>
      </c>
      <c r="GN467" s="2">
        <f t="shared" si="392"/>
        <v>0</v>
      </c>
      <c r="GO467" s="2">
        <f t="shared" si="393"/>
        <v>877.07</v>
      </c>
      <c r="GP467" s="2">
        <f t="shared" si="394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395"/>
        <v>0</v>
      </c>
      <c r="GW467" s="2">
        <v>1</v>
      </c>
      <c r="GX467" s="2">
        <f t="shared" si="396"/>
        <v>0</v>
      </c>
      <c r="GY467" s="2"/>
      <c r="GZ467" s="2"/>
      <c r="HA467" s="2">
        <v>0</v>
      </c>
      <c r="HB467" s="2">
        <v>0</v>
      </c>
      <c r="HC467" s="2">
        <f t="shared" si="397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ROW(SmtRes!A142)</f>
        <v>142</v>
      </c>
      <c r="D468">
        <f>ROW(EtalonRes!A190)</f>
        <v>190</v>
      </c>
      <c r="E468" t="s">
        <v>437</v>
      </c>
      <c r="F468" t="s">
        <v>422</v>
      </c>
      <c r="G468" t="s">
        <v>423</v>
      </c>
      <c r="H468" t="s">
        <v>361</v>
      </c>
      <c r="I468">
        <f>ROUND(40/100,9)</f>
        <v>0.4</v>
      </c>
      <c r="J468">
        <v>0</v>
      </c>
      <c r="K468">
        <f>ROUND(40/100,9)</f>
        <v>0.4</v>
      </c>
      <c r="O468">
        <f t="shared" si="360"/>
        <v>8414.82</v>
      </c>
      <c r="P468">
        <f t="shared" si="361"/>
        <v>3592.47</v>
      </c>
      <c r="Q468">
        <f t="shared" si="362"/>
        <v>113.68</v>
      </c>
      <c r="R468">
        <f t="shared" si="363"/>
        <v>42.38</v>
      </c>
      <c r="S468">
        <f t="shared" si="364"/>
        <v>4708.67</v>
      </c>
      <c r="T468">
        <f t="shared" si="365"/>
        <v>0</v>
      </c>
      <c r="U468">
        <f t="shared" si="366"/>
        <v>13.516</v>
      </c>
      <c r="V468">
        <f t="shared" si="367"/>
        <v>0</v>
      </c>
      <c r="W468">
        <f t="shared" si="368"/>
        <v>0</v>
      </c>
      <c r="X468">
        <f t="shared" si="369"/>
        <v>4331.9799999999996</v>
      </c>
      <c r="Y468">
        <f t="shared" si="370"/>
        <v>2024.73</v>
      </c>
      <c r="AA468">
        <v>50449122</v>
      </c>
      <c r="AB468">
        <f t="shared" si="371"/>
        <v>1448.28</v>
      </c>
      <c r="AC468">
        <f t="shared" si="372"/>
        <v>1018.27</v>
      </c>
      <c r="AD468">
        <f t="shared" si="373"/>
        <v>24.51</v>
      </c>
      <c r="AE468">
        <f t="shared" si="374"/>
        <v>3.66</v>
      </c>
      <c r="AF468">
        <f t="shared" si="375"/>
        <v>405.5</v>
      </c>
      <c r="AG468">
        <f t="shared" si="376"/>
        <v>0</v>
      </c>
      <c r="AH468">
        <f t="shared" si="377"/>
        <v>33.79</v>
      </c>
      <c r="AI468">
        <f t="shared" si="378"/>
        <v>0</v>
      </c>
      <c r="AJ468">
        <f t="shared" si="379"/>
        <v>0</v>
      </c>
      <c r="AK468">
        <v>1448.28</v>
      </c>
      <c r="AL468">
        <v>1018.27</v>
      </c>
      <c r="AM468">
        <v>24.51</v>
      </c>
      <c r="AN468">
        <v>3.66</v>
      </c>
      <c r="AO468">
        <v>405.5</v>
      </c>
      <c r="AP468">
        <v>0</v>
      </c>
      <c r="AQ468">
        <v>33.79</v>
      </c>
      <c r="AR468">
        <v>0</v>
      </c>
      <c r="AS468">
        <v>0</v>
      </c>
      <c r="AT468">
        <v>92</v>
      </c>
      <c r="AU468">
        <v>43</v>
      </c>
      <c r="AV468">
        <v>1</v>
      </c>
      <c r="AW468">
        <v>1</v>
      </c>
      <c r="AZ468">
        <v>1</v>
      </c>
      <c r="BA468">
        <v>29.03</v>
      </c>
      <c r="BB468">
        <v>11.6</v>
      </c>
      <c r="BC468">
        <v>8.82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424</v>
      </c>
      <c r="BM468">
        <v>335</v>
      </c>
      <c r="BN468">
        <v>0</v>
      </c>
      <c r="BO468" t="s">
        <v>422</v>
      </c>
      <c r="BP468">
        <v>1</v>
      </c>
      <c r="BQ468">
        <v>40</v>
      </c>
      <c r="BR468">
        <v>0</v>
      </c>
      <c r="BS468">
        <v>29.03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80"/>
        <v>8414.82</v>
      </c>
      <c r="CQ468">
        <f t="shared" si="381"/>
        <v>8981.14</v>
      </c>
      <c r="CR468">
        <f t="shared" si="382"/>
        <v>284.32</v>
      </c>
      <c r="CS468">
        <f t="shared" si="383"/>
        <v>106.25</v>
      </c>
      <c r="CT468">
        <f t="shared" si="384"/>
        <v>11771.67</v>
      </c>
      <c r="CU468">
        <f t="shared" si="385"/>
        <v>0</v>
      </c>
      <c r="CV468">
        <f t="shared" si="386"/>
        <v>33.79</v>
      </c>
      <c r="CW468">
        <f t="shared" si="387"/>
        <v>0</v>
      </c>
      <c r="CX468">
        <f t="shared" si="388"/>
        <v>0</v>
      </c>
      <c r="CY468">
        <f>S468*(BZ468/100)</f>
        <v>4331.9764000000005</v>
      </c>
      <c r="CZ468">
        <f>S468*(CA468/100)</f>
        <v>2024.7281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</v>
      </c>
      <c r="DQ468">
        <v>1</v>
      </c>
      <c r="DU468">
        <v>1003</v>
      </c>
      <c r="DV468" t="s">
        <v>361</v>
      </c>
      <c r="DW468" t="s">
        <v>361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49573650</v>
      </c>
      <c r="EF468">
        <v>40</v>
      </c>
      <c r="EG468" t="s">
        <v>425</v>
      </c>
      <c r="EH468">
        <v>0</v>
      </c>
      <c r="EI468" t="s">
        <v>3</v>
      </c>
      <c r="EJ468">
        <v>2</v>
      </c>
      <c r="EK468">
        <v>335</v>
      </c>
      <c r="EL468" t="s">
        <v>426</v>
      </c>
      <c r="EM468" t="s">
        <v>427</v>
      </c>
      <c r="EO468" t="s">
        <v>3</v>
      </c>
      <c r="EQ468">
        <v>0</v>
      </c>
      <c r="ER468">
        <v>1448.28</v>
      </c>
      <c r="ES468">
        <v>1018.27</v>
      </c>
      <c r="ET468">
        <v>24.51</v>
      </c>
      <c r="EU468">
        <v>3.66</v>
      </c>
      <c r="EV468">
        <v>405.5</v>
      </c>
      <c r="EW468">
        <v>33.79</v>
      </c>
      <c r="EX468">
        <v>0</v>
      </c>
      <c r="EY468">
        <v>0</v>
      </c>
      <c r="FQ468">
        <v>0</v>
      </c>
      <c r="FR468">
        <f t="shared" si="389"/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1970542322</v>
      </c>
      <c r="GG468">
        <v>2</v>
      </c>
      <c r="GH468">
        <v>1</v>
      </c>
      <c r="GI468">
        <v>2</v>
      </c>
      <c r="GJ468">
        <v>0</v>
      </c>
      <c r="GK468">
        <f>ROUND(R468*(S12)/100,2)</f>
        <v>67.81</v>
      </c>
      <c r="GL468">
        <f t="shared" si="390"/>
        <v>0</v>
      </c>
      <c r="GM468">
        <f t="shared" si="391"/>
        <v>14839.34</v>
      </c>
      <c r="GN468">
        <f t="shared" si="392"/>
        <v>0</v>
      </c>
      <c r="GO468">
        <f t="shared" si="393"/>
        <v>14839.34</v>
      </c>
      <c r="GP468">
        <f t="shared" si="394"/>
        <v>0</v>
      </c>
      <c r="GR468">
        <v>0</v>
      </c>
      <c r="GS468">
        <v>3</v>
      </c>
      <c r="GT468">
        <v>0</v>
      </c>
      <c r="GU468" t="s">
        <v>3</v>
      </c>
      <c r="GV468">
        <f t="shared" si="395"/>
        <v>0</v>
      </c>
      <c r="GW468">
        <v>1</v>
      </c>
      <c r="GX468">
        <f t="shared" si="396"/>
        <v>0</v>
      </c>
      <c r="HA468">
        <v>0</v>
      </c>
      <c r="HB468">
        <v>0</v>
      </c>
      <c r="HC468">
        <f t="shared" si="397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55" x14ac:dyDescent="0.2">
      <c r="A469" s="2">
        <v>18</v>
      </c>
      <c r="B469" s="2">
        <v>1</v>
      </c>
      <c r="C469" s="2">
        <v>140</v>
      </c>
      <c r="D469" s="2"/>
      <c r="E469" s="2" t="s">
        <v>438</v>
      </c>
      <c r="F469" s="2" t="s">
        <v>439</v>
      </c>
      <c r="G469" s="2" t="s">
        <v>440</v>
      </c>
      <c r="H469" s="2" t="s">
        <v>242</v>
      </c>
      <c r="I469" s="2">
        <f>I467*J469</f>
        <v>40</v>
      </c>
      <c r="J469" s="2">
        <v>100</v>
      </c>
      <c r="K469" s="2">
        <v>100</v>
      </c>
      <c r="L469" s="2"/>
      <c r="M469" s="2"/>
      <c r="N469" s="2"/>
      <c r="O469" s="2">
        <f t="shared" si="360"/>
        <v>2441.6</v>
      </c>
      <c r="P469" s="2">
        <f t="shared" si="361"/>
        <v>2441.6</v>
      </c>
      <c r="Q469" s="2">
        <f t="shared" si="362"/>
        <v>0</v>
      </c>
      <c r="R469" s="2">
        <f t="shared" si="363"/>
        <v>0</v>
      </c>
      <c r="S469" s="2">
        <f t="shared" si="364"/>
        <v>0</v>
      </c>
      <c r="T469" s="2">
        <f t="shared" si="365"/>
        <v>0</v>
      </c>
      <c r="U469" s="2">
        <f t="shared" si="366"/>
        <v>0</v>
      </c>
      <c r="V469" s="2">
        <f t="shared" si="367"/>
        <v>0</v>
      </c>
      <c r="W469" s="2">
        <f t="shared" si="368"/>
        <v>0</v>
      </c>
      <c r="X469" s="2">
        <f t="shared" si="369"/>
        <v>0</v>
      </c>
      <c r="Y469" s="2">
        <f t="shared" si="370"/>
        <v>0</v>
      </c>
      <c r="Z469" s="2"/>
      <c r="AA469" s="2">
        <v>50449121</v>
      </c>
      <c r="AB469" s="2">
        <f t="shared" si="371"/>
        <v>61.04</v>
      </c>
      <c r="AC469" s="2">
        <f t="shared" si="372"/>
        <v>61.04</v>
      </c>
      <c r="AD469" s="2">
        <f t="shared" si="373"/>
        <v>0</v>
      </c>
      <c r="AE469" s="2">
        <f t="shared" si="374"/>
        <v>0</v>
      </c>
      <c r="AF469" s="2">
        <f t="shared" si="375"/>
        <v>0</v>
      </c>
      <c r="AG469" s="2">
        <f t="shared" si="376"/>
        <v>0</v>
      </c>
      <c r="AH469" s="2">
        <f t="shared" si="377"/>
        <v>0</v>
      </c>
      <c r="AI469" s="2">
        <f t="shared" si="378"/>
        <v>0</v>
      </c>
      <c r="AJ469" s="2">
        <f t="shared" si="379"/>
        <v>0</v>
      </c>
      <c r="AK469" s="2">
        <v>61.04</v>
      </c>
      <c r="AL469" s="2">
        <v>61.04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112</v>
      </c>
      <c r="AU469" s="2">
        <v>70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2</v>
      </c>
      <c r="BJ469" s="2" t="s">
        <v>441</v>
      </c>
      <c r="BK469" s="2"/>
      <c r="BL469" s="2"/>
      <c r="BM469" s="2">
        <v>335</v>
      </c>
      <c r="BN469" s="2">
        <v>0</v>
      </c>
      <c r="BO469" s="2" t="s">
        <v>3</v>
      </c>
      <c r="BP469" s="2">
        <v>0</v>
      </c>
      <c r="BQ469" s="2">
        <v>40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112</v>
      </c>
      <c r="CA469" s="2">
        <v>70</v>
      </c>
      <c r="CB469" s="2" t="s">
        <v>3</v>
      </c>
      <c r="CC469" s="2"/>
      <c r="CD469" s="2"/>
      <c r="CE469" s="2">
        <v>30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380"/>
        <v>2441.6</v>
      </c>
      <c r="CQ469" s="2">
        <f t="shared" si="381"/>
        <v>61.04</v>
      </c>
      <c r="CR469" s="2">
        <f t="shared" si="382"/>
        <v>0</v>
      </c>
      <c r="CS469" s="2">
        <f t="shared" si="383"/>
        <v>0</v>
      </c>
      <c r="CT469" s="2">
        <f t="shared" si="384"/>
        <v>0</v>
      </c>
      <c r="CU469" s="2">
        <f t="shared" si="385"/>
        <v>0</v>
      </c>
      <c r="CV469" s="2">
        <f t="shared" si="386"/>
        <v>0</v>
      </c>
      <c r="CW469" s="2">
        <f t="shared" si="387"/>
        <v>0</v>
      </c>
      <c r="CX469" s="2">
        <f t="shared" si="388"/>
        <v>0</v>
      </c>
      <c r="CY469" s="2">
        <f>((S469*BZ469)/100)</f>
        <v>0</v>
      </c>
      <c r="CZ469" s="2">
        <f>((S469*CA469)/100)</f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1003</v>
      </c>
      <c r="DV469" s="2" t="s">
        <v>242</v>
      </c>
      <c r="DW469" s="2" t="s">
        <v>242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49573650</v>
      </c>
      <c r="EF469" s="2">
        <v>40</v>
      </c>
      <c r="EG469" s="2" t="s">
        <v>425</v>
      </c>
      <c r="EH469" s="2">
        <v>0</v>
      </c>
      <c r="EI469" s="2" t="s">
        <v>3</v>
      </c>
      <c r="EJ469" s="2">
        <v>2</v>
      </c>
      <c r="EK469" s="2">
        <v>335</v>
      </c>
      <c r="EL469" s="2" t="s">
        <v>426</v>
      </c>
      <c r="EM469" s="2" t="s">
        <v>427</v>
      </c>
      <c r="EN469" s="2"/>
      <c r="EO469" s="2" t="s">
        <v>3</v>
      </c>
      <c r="EP469" s="2"/>
      <c r="EQ469" s="2">
        <v>0</v>
      </c>
      <c r="ER469" s="2">
        <v>61.04</v>
      </c>
      <c r="ES469" s="2">
        <v>61.04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389"/>
        <v>0</v>
      </c>
      <c r="FS469" s="2">
        <v>0</v>
      </c>
      <c r="FT469" s="2"/>
      <c r="FU469" s="2"/>
      <c r="FV469" s="2"/>
      <c r="FW469" s="2"/>
      <c r="FX469" s="2">
        <v>112</v>
      </c>
      <c r="FY469" s="2">
        <v>70</v>
      </c>
      <c r="FZ469" s="2"/>
      <c r="GA469" s="2" t="s">
        <v>3</v>
      </c>
      <c r="GB469" s="2"/>
      <c r="GC469" s="2"/>
      <c r="GD469" s="2">
        <v>0</v>
      </c>
      <c r="GE469" s="2"/>
      <c r="GF469" s="2">
        <v>-1528477777</v>
      </c>
      <c r="GG469" s="2">
        <v>2</v>
      </c>
      <c r="GH469" s="2">
        <v>1</v>
      </c>
      <c r="GI469" s="2">
        <v>-2</v>
      </c>
      <c r="GJ469" s="2">
        <v>0</v>
      </c>
      <c r="GK469" s="2">
        <f>ROUND(R469*(R12)/100,2)</f>
        <v>0</v>
      </c>
      <c r="GL469" s="2">
        <f t="shared" si="390"/>
        <v>0</v>
      </c>
      <c r="GM469" s="2">
        <f t="shared" si="391"/>
        <v>2441.6</v>
      </c>
      <c r="GN469" s="2">
        <f t="shared" si="392"/>
        <v>0</v>
      </c>
      <c r="GO469" s="2">
        <f t="shared" si="393"/>
        <v>2441.6</v>
      </c>
      <c r="GP469" s="2">
        <f t="shared" si="394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395"/>
        <v>0</v>
      </c>
      <c r="GW469" s="2">
        <v>1</v>
      </c>
      <c r="GX469" s="2">
        <f t="shared" si="396"/>
        <v>0</v>
      </c>
      <c r="GY469" s="2"/>
      <c r="GZ469" s="2"/>
      <c r="HA469" s="2">
        <v>0</v>
      </c>
      <c r="HB469" s="2">
        <v>0</v>
      </c>
      <c r="HC469" s="2">
        <f t="shared" si="397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18</v>
      </c>
      <c r="B470">
        <v>1</v>
      </c>
      <c r="C470">
        <v>142</v>
      </c>
      <c r="E470" t="s">
        <v>438</v>
      </c>
      <c r="F470" t="s">
        <v>439</v>
      </c>
      <c r="G470" t="s">
        <v>440</v>
      </c>
      <c r="H470" t="s">
        <v>242</v>
      </c>
      <c r="I470">
        <f>I468*J470</f>
        <v>40</v>
      </c>
      <c r="J470">
        <v>100</v>
      </c>
      <c r="K470">
        <v>100</v>
      </c>
      <c r="O470">
        <f t="shared" si="360"/>
        <v>12623.07</v>
      </c>
      <c r="P470">
        <f t="shared" si="361"/>
        <v>12623.07</v>
      </c>
      <c r="Q470">
        <f t="shared" si="362"/>
        <v>0</v>
      </c>
      <c r="R470">
        <f t="shared" si="363"/>
        <v>0</v>
      </c>
      <c r="S470">
        <f t="shared" si="364"/>
        <v>0</v>
      </c>
      <c r="T470">
        <f t="shared" si="365"/>
        <v>0</v>
      </c>
      <c r="U470">
        <f t="shared" si="366"/>
        <v>0</v>
      </c>
      <c r="V470">
        <f t="shared" si="367"/>
        <v>0</v>
      </c>
      <c r="W470">
        <f t="shared" si="368"/>
        <v>0</v>
      </c>
      <c r="X470">
        <f t="shared" si="369"/>
        <v>0</v>
      </c>
      <c r="Y470">
        <f t="shared" si="370"/>
        <v>0</v>
      </c>
      <c r="AA470">
        <v>50449122</v>
      </c>
      <c r="AB470">
        <f t="shared" si="371"/>
        <v>61.04</v>
      </c>
      <c r="AC470">
        <f t="shared" si="372"/>
        <v>61.04</v>
      </c>
      <c r="AD470">
        <f t="shared" si="373"/>
        <v>0</v>
      </c>
      <c r="AE470">
        <f t="shared" si="374"/>
        <v>0</v>
      </c>
      <c r="AF470">
        <f t="shared" si="375"/>
        <v>0</v>
      </c>
      <c r="AG470">
        <f t="shared" si="376"/>
        <v>0</v>
      </c>
      <c r="AH470">
        <f t="shared" si="377"/>
        <v>0</v>
      </c>
      <c r="AI470">
        <f t="shared" si="378"/>
        <v>0</v>
      </c>
      <c r="AJ470">
        <f t="shared" si="379"/>
        <v>0</v>
      </c>
      <c r="AK470">
        <v>61.04</v>
      </c>
      <c r="AL470">
        <v>61.04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5.17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441</v>
      </c>
      <c r="BM470">
        <v>335</v>
      </c>
      <c r="BN470">
        <v>0</v>
      </c>
      <c r="BO470" t="s">
        <v>439</v>
      </c>
      <c r="BP470">
        <v>1</v>
      </c>
      <c r="BQ470">
        <v>40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30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380"/>
        <v>12623.07</v>
      </c>
      <c r="CQ470">
        <f t="shared" si="381"/>
        <v>315.58</v>
      </c>
      <c r="CR470">
        <f t="shared" si="382"/>
        <v>0</v>
      </c>
      <c r="CS470">
        <f t="shared" si="383"/>
        <v>0</v>
      </c>
      <c r="CT470">
        <f t="shared" si="384"/>
        <v>0</v>
      </c>
      <c r="CU470">
        <f t="shared" si="385"/>
        <v>0</v>
      </c>
      <c r="CV470">
        <f t="shared" si="386"/>
        <v>0</v>
      </c>
      <c r="CW470">
        <f t="shared" si="387"/>
        <v>0</v>
      </c>
      <c r="CX470">
        <f t="shared" si="388"/>
        <v>0</v>
      </c>
      <c r="CY470">
        <f>S470*(BZ470/100)</f>
        <v>0</v>
      </c>
      <c r="CZ470">
        <f>S470*(CA470/100)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112</v>
      </c>
      <c r="DO470">
        <v>70</v>
      </c>
      <c r="DP470">
        <v>1</v>
      </c>
      <c r="DQ470">
        <v>1</v>
      </c>
      <c r="DU470">
        <v>1003</v>
      </c>
      <c r="DV470" t="s">
        <v>242</v>
      </c>
      <c r="DW470" t="s">
        <v>242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49573650</v>
      </c>
      <c r="EF470">
        <v>40</v>
      </c>
      <c r="EG470" t="s">
        <v>425</v>
      </c>
      <c r="EH470">
        <v>0</v>
      </c>
      <c r="EI470" t="s">
        <v>3</v>
      </c>
      <c r="EJ470">
        <v>2</v>
      </c>
      <c r="EK470">
        <v>335</v>
      </c>
      <c r="EL470" t="s">
        <v>426</v>
      </c>
      <c r="EM470" t="s">
        <v>427</v>
      </c>
      <c r="EO470" t="s">
        <v>3</v>
      </c>
      <c r="EQ470">
        <v>0</v>
      </c>
      <c r="ER470">
        <v>61.04</v>
      </c>
      <c r="ES470">
        <v>61.04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389"/>
        <v>0</v>
      </c>
      <c r="FS470">
        <v>0</v>
      </c>
      <c r="FX470">
        <v>112</v>
      </c>
      <c r="FY470">
        <v>70</v>
      </c>
      <c r="GA470" t="s">
        <v>3</v>
      </c>
      <c r="GD470">
        <v>0</v>
      </c>
      <c r="GF470">
        <v>-1528477777</v>
      </c>
      <c r="GG470">
        <v>2</v>
      </c>
      <c r="GH470">
        <v>1</v>
      </c>
      <c r="GI470">
        <v>2</v>
      </c>
      <c r="GJ470">
        <v>0</v>
      </c>
      <c r="GK470">
        <f>ROUND(R470*(S12)/100,2)</f>
        <v>0</v>
      </c>
      <c r="GL470">
        <f t="shared" si="390"/>
        <v>0</v>
      </c>
      <c r="GM470">
        <f t="shared" si="391"/>
        <v>12623.07</v>
      </c>
      <c r="GN470">
        <f t="shared" si="392"/>
        <v>0</v>
      </c>
      <c r="GO470">
        <f t="shared" si="393"/>
        <v>12623.07</v>
      </c>
      <c r="GP470">
        <f t="shared" si="394"/>
        <v>0</v>
      </c>
      <c r="GR470">
        <v>0</v>
      </c>
      <c r="GS470">
        <v>3</v>
      </c>
      <c r="GT470">
        <v>0</v>
      </c>
      <c r="GU470" t="s">
        <v>3</v>
      </c>
      <c r="GV470">
        <f t="shared" si="395"/>
        <v>0</v>
      </c>
      <c r="GW470">
        <v>1</v>
      </c>
      <c r="GX470">
        <f t="shared" si="396"/>
        <v>0</v>
      </c>
      <c r="HA470">
        <v>0</v>
      </c>
      <c r="HB470">
        <v>0</v>
      </c>
      <c r="HC470">
        <f t="shared" si="397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ROW(SmtRes!A150)</f>
        <v>150</v>
      </c>
      <c r="D471" s="2">
        <f>ROW(EtalonRes!A197)</f>
        <v>197</v>
      </c>
      <c r="E471" s="2" t="s">
        <v>442</v>
      </c>
      <c r="F471" s="2" t="s">
        <v>443</v>
      </c>
      <c r="G471" s="2" t="s">
        <v>444</v>
      </c>
      <c r="H471" s="2" t="s">
        <v>361</v>
      </c>
      <c r="I471" s="2">
        <f>ROUND(140/100,9)</f>
        <v>1.4</v>
      </c>
      <c r="J471" s="2">
        <v>0</v>
      </c>
      <c r="K471" s="2">
        <f>ROUND(140/100,9)</f>
        <v>1.4</v>
      </c>
      <c r="L471" s="2"/>
      <c r="M471" s="2"/>
      <c r="N471" s="2"/>
      <c r="O471" s="2">
        <f t="shared" si="360"/>
        <v>178.98</v>
      </c>
      <c r="P471" s="2">
        <f t="shared" si="361"/>
        <v>124.52</v>
      </c>
      <c r="Q471" s="2">
        <f t="shared" si="362"/>
        <v>1.1599999999999999</v>
      </c>
      <c r="R471" s="2">
        <f t="shared" si="363"/>
        <v>0.18</v>
      </c>
      <c r="S471" s="2">
        <f t="shared" si="364"/>
        <v>53.3</v>
      </c>
      <c r="T471" s="2">
        <f t="shared" si="365"/>
        <v>0</v>
      </c>
      <c r="U471" s="2">
        <f t="shared" si="366"/>
        <v>4.3259999999999996</v>
      </c>
      <c r="V471" s="2">
        <f t="shared" si="367"/>
        <v>0</v>
      </c>
      <c r="W471" s="2">
        <f t="shared" si="368"/>
        <v>0</v>
      </c>
      <c r="X471" s="2">
        <f t="shared" si="369"/>
        <v>59.7</v>
      </c>
      <c r="Y471" s="2">
        <f t="shared" si="370"/>
        <v>37.31</v>
      </c>
      <c r="Z471" s="2"/>
      <c r="AA471" s="2">
        <v>50449121</v>
      </c>
      <c r="AB471" s="2">
        <f t="shared" si="371"/>
        <v>127.84</v>
      </c>
      <c r="AC471" s="2">
        <f t="shared" si="372"/>
        <v>88.94</v>
      </c>
      <c r="AD471" s="2">
        <f t="shared" si="373"/>
        <v>0.83</v>
      </c>
      <c r="AE471" s="2">
        <f t="shared" si="374"/>
        <v>0.13</v>
      </c>
      <c r="AF471" s="2">
        <f t="shared" si="375"/>
        <v>38.07</v>
      </c>
      <c r="AG471" s="2">
        <f t="shared" si="376"/>
        <v>0</v>
      </c>
      <c r="AH471" s="2">
        <f t="shared" si="377"/>
        <v>3.09</v>
      </c>
      <c r="AI471" s="2">
        <f t="shared" si="378"/>
        <v>0</v>
      </c>
      <c r="AJ471" s="2">
        <f t="shared" si="379"/>
        <v>0</v>
      </c>
      <c r="AK471" s="2">
        <v>127.84</v>
      </c>
      <c r="AL471" s="2">
        <v>88.94</v>
      </c>
      <c r="AM471" s="2">
        <v>0.83</v>
      </c>
      <c r="AN471" s="2">
        <v>0.13</v>
      </c>
      <c r="AO471" s="2">
        <v>38.07</v>
      </c>
      <c r="AP471" s="2">
        <v>0</v>
      </c>
      <c r="AQ471" s="2">
        <v>3.09</v>
      </c>
      <c r="AR471" s="2">
        <v>0</v>
      </c>
      <c r="AS471" s="2">
        <v>0</v>
      </c>
      <c r="AT471" s="2">
        <v>112</v>
      </c>
      <c r="AU471" s="2">
        <v>70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2</v>
      </c>
      <c r="BJ471" s="2" t="s">
        <v>445</v>
      </c>
      <c r="BK471" s="2"/>
      <c r="BL471" s="2"/>
      <c r="BM471" s="2">
        <v>331</v>
      </c>
      <c r="BN471" s="2">
        <v>0</v>
      </c>
      <c r="BO471" s="2" t="s">
        <v>3</v>
      </c>
      <c r="BP471" s="2">
        <v>0</v>
      </c>
      <c r="BQ471" s="2">
        <v>40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112</v>
      </c>
      <c r="CA471" s="2">
        <v>70</v>
      </c>
      <c r="CB471" s="2" t="s">
        <v>3</v>
      </c>
      <c r="CC471" s="2"/>
      <c r="CD471" s="2"/>
      <c r="CE471" s="2">
        <v>30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380"/>
        <v>178.98</v>
      </c>
      <c r="CQ471" s="2">
        <f t="shared" si="381"/>
        <v>88.94</v>
      </c>
      <c r="CR471" s="2">
        <f t="shared" si="382"/>
        <v>0.83</v>
      </c>
      <c r="CS471" s="2">
        <f t="shared" si="383"/>
        <v>0.13</v>
      </c>
      <c r="CT471" s="2">
        <f t="shared" si="384"/>
        <v>38.07</v>
      </c>
      <c r="CU471" s="2">
        <f t="shared" si="385"/>
        <v>0</v>
      </c>
      <c r="CV471" s="2">
        <f t="shared" si="386"/>
        <v>3.09</v>
      </c>
      <c r="CW471" s="2">
        <f t="shared" si="387"/>
        <v>0</v>
      </c>
      <c r="CX471" s="2">
        <f t="shared" si="388"/>
        <v>0</v>
      </c>
      <c r="CY471" s="2">
        <f>((S471*BZ471)/100)</f>
        <v>59.695999999999998</v>
      </c>
      <c r="CZ471" s="2">
        <f>((S471*CA471)/100)</f>
        <v>37.31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1003</v>
      </c>
      <c r="DV471" s="2" t="s">
        <v>361</v>
      </c>
      <c r="DW471" s="2" t="s">
        <v>361</v>
      </c>
      <c r="DX471" s="2">
        <v>100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49573646</v>
      </c>
      <c r="EF471" s="2">
        <v>40</v>
      </c>
      <c r="EG471" s="2" t="s">
        <v>425</v>
      </c>
      <c r="EH471" s="2">
        <v>0</v>
      </c>
      <c r="EI471" s="2" t="s">
        <v>3</v>
      </c>
      <c r="EJ471" s="2">
        <v>2</v>
      </c>
      <c r="EK471" s="2">
        <v>331</v>
      </c>
      <c r="EL471" s="2" t="s">
        <v>446</v>
      </c>
      <c r="EM471" s="2" t="s">
        <v>447</v>
      </c>
      <c r="EN471" s="2"/>
      <c r="EO471" s="2" t="s">
        <v>3</v>
      </c>
      <c r="EP471" s="2"/>
      <c r="EQ471" s="2">
        <v>0</v>
      </c>
      <c r="ER471" s="2">
        <v>127.84</v>
      </c>
      <c r="ES471" s="2">
        <v>88.94</v>
      </c>
      <c r="ET471" s="2">
        <v>0.83</v>
      </c>
      <c r="EU471" s="2">
        <v>0.13</v>
      </c>
      <c r="EV471" s="2">
        <v>38.07</v>
      </c>
      <c r="EW471" s="2">
        <v>3.09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389"/>
        <v>0</v>
      </c>
      <c r="FS471" s="2">
        <v>0</v>
      </c>
      <c r="FT471" s="2"/>
      <c r="FU471" s="2"/>
      <c r="FV471" s="2"/>
      <c r="FW471" s="2"/>
      <c r="FX471" s="2">
        <v>112</v>
      </c>
      <c r="FY471" s="2">
        <v>70</v>
      </c>
      <c r="FZ471" s="2"/>
      <c r="GA471" s="2" t="s">
        <v>3</v>
      </c>
      <c r="GB471" s="2"/>
      <c r="GC471" s="2"/>
      <c r="GD471" s="2">
        <v>0</v>
      </c>
      <c r="GE471" s="2"/>
      <c r="GF471" s="2">
        <v>-523702441</v>
      </c>
      <c r="GG471" s="2">
        <v>2</v>
      </c>
      <c r="GH471" s="2">
        <v>1</v>
      </c>
      <c r="GI471" s="2">
        <v>-2</v>
      </c>
      <c r="GJ471" s="2">
        <v>0</v>
      </c>
      <c r="GK471" s="2">
        <f>ROUND(R471*(R12)/100,2)</f>
        <v>0.32</v>
      </c>
      <c r="GL471" s="2">
        <f t="shared" si="390"/>
        <v>0</v>
      </c>
      <c r="GM471" s="2">
        <f t="shared" si="391"/>
        <v>276.31</v>
      </c>
      <c r="GN471" s="2">
        <f t="shared" si="392"/>
        <v>0</v>
      </c>
      <c r="GO471" s="2">
        <f t="shared" si="393"/>
        <v>276.31</v>
      </c>
      <c r="GP471" s="2">
        <f t="shared" si="394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395"/>
        <v>0</v>
      </c>
      <c r="GW471" s="2">
        <v>1</v>
      </c>
      <c r="GX471" s="2">
        <f t="shared" si="396"/>
        <v>0</v>
      </c>
      <c r="GY471" s="2"/>
      <c r="GZ471" s="2"/>
      <c r="HA471" s="2">
        <v>0</v>
      </c>
      <c r="HB471" s="2">
        <v>0</v>
      </c>
      <c r="HC471" s="2">
        <f t="shared" si="397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ROW(SmtRes!A158)</f>
        <v>158</v>
      </c>
      <c r="D472">
        <f>ROW(EtalonRes!A204)</f>
        <v>204</v>
      </c>
      <c r="E472" t="s">
        <v>442</v>
      </c>
      <c r="F472" t="s">
        <v>443</v>
      </c>
      <c r="G472" t="s">
        <v>444</v>
      </c>
      <c r="H472" t="s">
        <v>361</v>
      </c>
      <c r="I472">
        <f>ROUND(140/100,9)</f>
        <v>1.4</v>
      </c>
      <c r="J472">
        <v>0</v>
      </c>
      <c r="K472">
        <f>ROUND(140/100,9)</f>
        <v>1.4</v>
      </c>
      <c r="O472">
        <f t="shared" si="360"/>
        <v>2566.6</v>
      </c>
      <c r="P472">
        <f t="shared" si="361"/>
        <v>1006.12</v>
      </c>
      <c r="Q472">
        <f t="shared" si="362"/>
        <v>13.18</v>
      </c>
      <c r="R472">
        <f t="shared" si="363"/>
        <v>5.23</v>
      </c>
      <c r="S472">
        <f t="shared" si="364"/>
        <v>1547.3</v>
      </c>
      <c r="T472">
        <f t="shared" si="365"/>
        <v>0</v>
      </c>
      <c r="U472">
        <f t="shared" si="366"/>
        <v>4.3259999999999996</v>
      </c>
      <c r="V472">
        <f t="shared" si="367"/>
        <v>0</v>
      </c>
      <c r="W472">
        <f t="shared" si="368"/>
        <v>0</v>
      </c>
      <c r="X472">
        <f t="shared" si="369"/>
        <v>1423.52</v>
      </c>
      <c r="Y472">
        <f t="shared" si="370"/>
        <v>665.34</v>
      </c>
      <c r="AA472">
        <v>50449122</v>
      </c>
      <c r="AB472">
        <f t="shared" si="371"/>
        <v>127.84</v>
      </c>
      <c r="AC472">
        <f t="shared" si="372"/>
        <v>88.94</v>
      </c>
      <c r="AD472">
        <f t="shared" si="373"/>
        <v>0.83</v>
      </c>
      <c r="AE472">
        <f t="shared" si="374"/>
        <v>0.13</v>
      </c>
      <c r="AF472">
        <f t="shared" si="375"/>
        <v>38.07</v>
      </c>
      <c r="AG472">
        <f t="shared" si="376"/>
        <v>0</v>
      </c>
      <c r="AH472">
        <f t="shared" si="377"/>
        <v>3.09</v>
      </c>
      <c r="AI472">
        <f t="shared" si="378"/>
        <v>0</v>
      </c>
      <c r="AJ472">
        <f t="shared" si="379"/>
        <v>0</v>
      </c>
      <c r="AK472">
        <v>127.84</v>
      </c>
      <c r="AL472">
        <v>88.94</v>
      </c>
      <c r="AM472">
        <v>0.83</v>
      </c>
      <c r="AN472">
        <v>0.13</v>
      </c>
      <c r="AO472">
        <v>38.07</v>
      </c>
      <c r="AP472">
        <v>0</v>
      </c>
      <c r="AQ472">
        <v>3.09</v>
      </c>
      <c r="AR472">
        <v>0</v>
      </c>
      <c r="AS472">
        <v>0</v>
      </c>
      <c r="AT472">
        <v>92</v>
      </c>
      <c r="AU472">
        <v>43</v>
      </c>
      <c r="AV472">
        <v>1</v>
      </c>
      <c r="AW472">
        <v>1</v>
      </c>
      <c r="AZ472">
        <v>1</v>
      </c>
      <c r="BA472">
        <v>29.03</v>
      </c>
      <c r="BB472">
        <v>11.36</v>
      </c>
      <c r="BC472">
        <v>8.08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445</v>
      </c>
      <c r="BM472">
        <v>331</v>
      </c>
      <c r="BN472">
        <v>0</v>
      </c>
      <c r="BO472" t="s">
        <v>443</v>
      </c>
      <c r="BP472">
        <v>1</v>
      </c>
      <c r="BQ472">
        <v>40</v>
      </c>
      <c r="BR472">
        <v>0</v>
      </c>
      <c r="BS472">
        <v>29.03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80"/>
        <v>2566.6</v>
      </c>
      <c r="CQ472">
        <f t="shared" si="381"/>
        <v>718.64</v>
      </c>
      <c r="CR472">
        <f t="shared" si="382"/>
        <v>9.43</v>
      </c>
      <c r="CS472">
        <f t="shared" si="383"/>
        <v>3.77</v>
      </c>
      <c r="CT472">
        <f t="shared" si="384"/>
        <v>1105.17</v>
      </c>
      <c r="CU472">
        <f t="shared" si="385"/>
        <v>0</v>
      </c>
      <c r="CV472">
        <f t="shared" si="386"/>
        <v>3.09</v>
      </c>
      <c r="CW472">
        <f t="shared" si="387"/>
        <v>0</v>
      </c>
      <c r="CX472">
        <f t="shared" si="388"/>
        <v>0</v>
      </c>
      <c r="CY472">
        <f>S472*(BZ472/100)</f>
        <v>1423.5160000000001</v>
      </c>
      <c r="CZ472">
        <f>S472*(CA472/100)</f>
        <v>665.33899999999994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</v>
      </c>
      <c r="DQ472">
        <v>1</v>
      </c>
      <c r="DU472">
        <v>1003</v>
      </c>
      <c r="DV472" t="s">
        <v>361</v>
      </c>
      <c r="DW472" t="s">
        <v>361</v>
      </c>
      <c r="DX472">
        <v>100</v>
      </c>
      <c r="DZ472" t="s">
        <v>3</v>
      </c>
      <c r="EA472" t="s">
        <v>3</v>
      </c>
      <c r="EB472" t="s">
        <v>3</v>
      </c>
      <c r="EC472" t="s">
        <v>3</v>
      </c>
      <c r="EE472">
        <v>49573646</v>
      </c>
      <c r="EF472">
        <v>40</v>
      </c>
      <c r="EG472" t="s">
        <v>425</v>
      </c>
      <c r="EH472">
        <v>0</v>
      </c>
      <c r="EI472" t="s">
        <v>3</v>
      </c>
      <c r="EJ472">
        <v>2</v>
      </c>
      <c r="EK472">
        <v>331</v>
      </c>
      <c r="EL472" t="s">
        <v>446</v>
      </c>
      <c r="EM472" t="s">
        <v>447</v>
      </c>
      <c r="EO472" t="s">
        <v>3</v>
      </c>
      <c r="EQ472">
        <v>0</v>
      </c>
      <c r="ER472">
        <v>127.84</v>
      </c>
      <c r="ES472">
        <v>88.94</v>
      </c>
      <c r="ET472">
        <v>0.83</v>
      </c>
      <c r="EU472">
        <v>0.13</v>
      </c>
      <c r="EV472">
        <v>38.07</v>
      </c>
      <c r="EW472">
        <v>3.09</v>
      </c>
      <c r="EX472">
        <v>0</v>
      </c>
      <c r="EY472">
        <v>0</v>
      </c>
      <c r="FQ472">
        <v>0</v>
      </c>
      <c r="FR472">
        <f t="shared" si="389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-523702441</v>
      </c>
      <c r="GG472">
        <v>2</v>
      </c>
      <c r="GH472">
        <v>1</v>
      </c>
      <c r="GI472">
        <v>2</v>
      </c>
      <c r="GJ472">
        <v>0</v>
      </c>
      <c r="GK472">
        <f>ROUND(R472*(S12)/100,2)</f>
        <v>8.3699999999999992</v>
      </c>
      <c r="GL472">
        <f t="shared" si="390"/>
        <v>0</v>
      </c>
      <c r="GM472">
        <f t="shared" si="391"/>
        <v>4663.83</v>
      </c>
      <c r="GN472">
        <f t="shared" si="392"/>
        <v>0</v>
      </c>
      <c r="GO472">
        <f t="shared" si="393"/>
        <v>4663.83</v>
      </c>
      <c r="GP472">
        <f t="shared" si="394"/>
        <v>0</v>
      </c>
      <c r="GR472">
        <v>0</v>
      </c>
      <c r="GS472">
        <v>3</v>
      </c>
      <c r="GT472">
        <v>0</v>
      </c>
      <c r="GU472" t="s">
        <v>3</v>
      </c>
      <c r="GV472">
        <f t="shared" si="395"/>
        <v>0</v>
      </c>
      <c r="GW472">
        <v>1</v>
      </c>
      <c r="GX472">
        <f t="shared" si="396"/>
        <v>0</v>
      </c>
      <c r="HA472">
        <v>0</v>
      </c>
      <c r="HB472">
        <v>0</v>
      </c>
      <c r="HC472">
        <f t="shared" si="397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55" x14ac:dyDescent="0.2">
      <c r="A473" s="2">
        <v>18</v>
      </c>
      <c r="B473" s="2">
        <v>1</v>
      </c>
      <c r="C473" s="2">
        <v>149</v>
      </c>
      <c r="D473" s="2"/>
      <c r="E473" s="2" t="s">
        <v>448</v>
      </c>
      <c r="F473" s="2" t="s">
        <v>449</v>
      </c>
      <c r="G473" s="2" t="s">
        <v>450</v>
      </c>
      <c r="H473" s="2" t="s">
        <v>451</v>
      </c>
      <c r="I473" s="2">
        <f>I471*J473</f>
        <v>0.10199999999999999</v>
      </c>
      <c r="J473" s="2">
        <v>7.2857142857142856E-2</v>
      </c>
      <c r="K473" s="2">
        <v>7.2857000000000005E-2</v>
      </c>
      <c r="L473" s="2"/>
      <c r="M473" s="2"/>
      <c r="N473" s="2"/>
      <c r="O473" s="2">
        <f t="shared" si="360"/>
        <v>688.22</v>
      </c>
      <c r="P473" s="2">
        <f t="shared" si="361"/>
        <v>688.22</v>
      </c>
      <c r="Q473" s="2">
        <f t="shared" si="362"/>
        <v>0</v>
      </c>
      <c r="R473" s="2">
        <f t="shared" si="363"/>
        <v>0</v>
      </c>
      <c r="S473" s="2">
        <f t="shared" si="364"/>
        <v>0</v>
      </c>
      <c r="T473" s="2">
        <f t="shared" si="365"/>
        <v>0</v>
      </c>
      <c r="U473" s="2">
        <f t="shared" si="366"/>
        <v>0</v>
      </c>
      <c r="V473" s="2">
        <f t="shared" si="367"/>
        <v>0</v>
      </c>
      <c r="W473" s="2">
        <f t="shared" si="368"/>
        <v>0</v>
      </c>
      <c r="X473" s="2">
        <f t="shared" si="369"/>
        <v>0</v>
      </c>
      <c r="Y473" s="2">
        <f t="shared" si="370"/>
        <v>0</v>
      </c>
      <c r="Z473" s="2"/>
      <c r="AA473" s="2">
        <v>50449121</v>
      </c>
      <c r="AB473" s="2">
        <f t="shared" si="371"/>
        <v>6747.27</v>
      </c>
      <c r="AC473" s="2">
        <f t="shared" si="372"/>
        <v>6747.27</v>
      </c>
      <c r="AD473" s="2">
        <f t="shared" si="373"/>
        <v>0</v>
      </c>
      <c r="AE473" s="2">
        <f t="shared" si="374"/>
        <v>0</v>
      </c>
      <c r="AF473" s="2">
        <f t="shared" si="375"/>
        <v>0</v>
      </c>
      <c r="AG473" s="2">
        <f t="shared" si="376"/>
        <v>0</v>
      </c>
      <c r="AH473" s="2">
        <f t="shared" si="377"/>
        <v>0</v>
      </c>
      <c r="AI473" s="2">
        <f t="shared" si="378"/>
        <v>0</v>
      </c>
      <c r="AJ473" s="2">
        <f t="shared" si="379"/>
        <v>0</v>
      </c>
      <c r="AK473" s="2">
        <v>6747.27</v>
      </c>
      <c r="AL473" s="2">
        <v>6747.27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112</v>
      </c>
      <c r="AU473" s="2">
        <v>70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2</v>
      </c>
      <c r="BJ473" s="2" t="s">
        <v>452</v>
      </c>
      <c r="BK473" s="2"/>
      <c r="BL473" s="2"/>
      <c r="BM473" s="2">
        <v>331</v>
      </c>
      <c r="BN473" s="2">
        <v>0</v>
      </c>
      <c r="BO473" s="2" t="s">
        <v>3</v>
      </c>
      <c r="BP473" s="2">
        <v>0</v>
      </c>
      <c r="BQ473" s="2">
        <v>40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112</v>
      </c>
      <c r="CA473" s="2">
        <v>70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380"/>
        <v>688.22</v>
      </c>
      <c r="CQ473" s="2">
        <f t="shared" si="381"/>
        <v>6747.27</v>
      </c>
      <c r="CR473" s="2">
        <f t="shared" si="382"/>
        <v>0</v>
      </c>
      <c r="CS473" s="2">
        <f t="shared" si="383"/>
        <v>0</v>
      </c>
      <c r="CT473" s="2">
        <f t="shared" si="384"/>
        <v>0</v>
      </c>
      <c r="CU473" s="2">
        <f t="shared" si="385"/>
        <v>0</v>
      </c>
      <c r="CV473" s="2">
        <f t="shared" si="386"/>
        <v>0</v>
      </c>
      <c r="CW473" s="2">
        <f t="shared" si="387"/>
        <v>0</v>
      </c>
      <c r="CX473" s="2">
        <f t="shared" si="388"/>
        <v>0</v>
      </c>
      <c r="CY473" s="2">
        <f>((S473*BZ473)/100)</f>
        <v>0</v>
      </c>
      <c r="CZ473" s="2">
        <f>((S473*CA473)/100)</f>
        <v>0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1003</v>
      </c>
      <c r="DV473" s="2" t="s">
        <v>451</v>
      </c>
      <c r="DW473" s="2" t="s">
        <v>451</v>
      </c>
      <c r="DX473" s="2">
        <v>1000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49573646</v>
      </c>
      <c r="EF473" s="2">
        <v>40</v>
      </c>
      <c r="EG473" s="2" t="s">
        <v>425</v>
      </c>
      <c r="EH473" s="2">
        <v>0</v>
      </c>
      <c r="EI473" s="2" t="s">
        <v>3</v>
      </c>
      <c r="EJ473" s="2">
        <v>2</v>
      </c>
      <c r="EK473" s="2">
        <v>331</v>
      </c>
      <c r="EL473" s="2" t="s">
        <v>446</v>
      </c>
      <c r="EM473" s="2" t="s">
        <v>447</v>
      </c>
      <c r="EN473" s="2"/>
      <c r="EO473" s="2" t="s">
        <v>3</v>
      </c>
      <c r="EP473" s="2"/>
      <c r="EQ473" s="2">
        <v>0</v>
      </c>
      <c r="ER473" s="2">
        <v>6747.27</v>
      </c>
      <c r="ES473" s="2">
        <v>6747.27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389"/>
        <v>0</v>
      </c>
      <c r="FS473" s="2">
        <v>0</v>
      </c>
      <c r="FT473" s="2"/>
      <c r="FU473" s="2"/>
      <c r="FV473" s="2"/>
      <c r="FW473" s="2"/>
      <c r="FX473" s="2">
        <v>112</v>
      </c>
      <c r="FY473" s="2">
        <v>70</v>
      </c>
      <c r="FZ473" s="2"/>
      <c r="GA473" s="2" t="s">
        <v>3</v>
      </c>
      <c r="GB473" s="2"/>
      <c r="GC473" s="2"/>
      <c r="GD473" s="2">
        <v>0</v>
      </c>
      <c r="GE473" s="2"/>
      <c r="GF473" s="2">
        <v>1021763859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0</v>
      </c>
      <c r="GL473" s="2">
        <f t="shared" si="390"/>
        <v>0</v>
      </c>
      <c r="GM473" s="2">
        <f t="shared" si="391"/>
        <v>688.22</v>
      </c>
      <c r="GN473" s="2">
        <f t="shared" si="392"/>
        <v>0</v>
      </c>
      <c r="GO473" s="2">
        <f t="shared" si="393"/>
        <v>688.22</v>
      </c>
      <c r="GP473" s="2">
        <f t="shared" si="394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395"/>
        <v>0</v>
      </c>
      <c r="GW473" s="2">
        <v>1</v>
      </c>
      <c r="GX473" s="2">
        <f t="shared" si="396"/>
        <v>0</v>
      </c>
      <c r="GY473" s="2"/>
      <c r="GZ473" s="2"/>
      <c r="HA473" s="2">
        <v>0</v>
      </c>
      <c r="HB473" s="2">
        <v>0</v>
      </c>
      <c r="HC473" s="2">
        <f t="shared" si="397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18</v>
      </c>
      <c r="B474">
        <v>1</v>
      </c>
      <c r="C474">
        <v>157</v>
      </c>
      <c r="E474" t="s">
        <v>448</v>
      </c>
      <c r="F474" t="s">
        <v>449</v>
      </c>
      <c r="G474" t="s">
        <v>450</v>
      </c>
      <c r="H474" t="s">
        <v>451</v>
      </c>
      <c r="I474">
        <f>I472*J474</f>
        <v>0.10199999999999999</v>
      </c>
      <c r="J474">
        <v>7.2857142857142856E-2</v>
      </c>
      <c r="K474">
        <v>7.2857000000000005E-2</v>
      </c>
      <c r="O474">
        <f t="shared" si="360"/>
        <v>4452.78</v>
      </c>
      <c r="P474">
        <f t="shared" si="361"/>
        <v>4452.78</v>
      </c>
      <c r="Q474">
        <f t="shared" si="362"/>
        <v>0</v>
      </c>
      <c r="R474">
        <f t="shared" si="363"/>
        <v>0</v>
      </c>
      <c r="S474">
        <f t="shared" si="364"/>
        <v>0</v>
      </c>
      <c r="T474">
        <f t="shared" si="365"/>
        <v>0</v>
      </c>
      <c r="U474">
        <f t="shared" si="366"/>
        <v>0</v>
      </c>
      <c r="V474">
        <f t="shared" si="367"/>
        <v>0</v>
      </c>
      <c r="W474">
        <f t="shared" si="368"/>
        <v>0</v>
      </c>
      <c r="X474">
        <f t="shared" si="369"/>
        <v>0</v>
      </c>
      <c r="Y474">
        <f t="shared" si="370"/>
        <v>0</v>
      </c>
      <c r="AA474">
        <v>50449122</v>
      </c>
      <c r="AB474">
        <f t="shared" si="371"/>
        <v>6747.27</v>
      </c>
      <c r="AC474">
        <f t="shared" si="372"/>
        <v>6747.27</v>
      </c>
      <c r="AD474">
        <f t="shared" si="373"/>
        <v>0</v>
      </c>
      <c r="AE474">
        <f t="shared" si="374"/>
        <v>0</v>
      </c>
      <c r="AF474">
        <f t="shared" si="375"/>
        <v>0</v>
      </c>
      <c r="AG474">
        <f t="shared" si="376"/>
        <v>0</v>
      </c>
      <c r="AH474">
        <f t="shared" si="377"/>
        <v>0</v>
      </c>
      <c r="AI474">
        <f t="shared" si="378"/>
        <v>0</v>
      </c>
      <c r="AJ474">
        <f t="shared" si="379"/>
        <v>0</v>
      </c>
      <c r="AK474">
        <v>6747.27</v>
      </c>
      <c r="AL474">
        <v>6747.27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6.47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452</v>
      </c>
      <c r="BM474">
        <v>331</v>
      </c>
      <c r="BN474">
        <v>0</v>
      </c>
      <c r="BO474" t="s">
        <v>449</v>
      </c>
      <c r="BP474">
        <v>1</v>
      </c>
      <c r="BQ474">
        <v>40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80"/>
        <v>4452.78</v>
      </c>
      <c r="CQ474">
        <f t="shared" si="381"/>
        <v>43654.84</v>
      </c>
      <c r="CR474">
        <f t="shared" si="382"/>
        <v>0</v>
      </c>
      <c r="CS474">
        <f t="shared" si="383"/>
        <v>0</v>
      </c>
      <c r="CT474">
        <f t="shared" si="384"/>
        <v>0</v>
      </c>
      <c r="CU474">
        <f t="shared" si="385"/>
        <v>0</v>
      </c>
      <c r="CV474">
        <f t="shared" si="386"/>
        <v>0</v>
      </c>
      <c r="CW474">
        <f t="shared" si="387"/>
        <v>0</v>
      </c>
      <c r="CX474">
        <f t="shared" si="388"/>
        <v>0</v>
      </c>
      <c r="CY474">
        <f>S474*(BZ474/100)</f>
        <v>0</v>
      </c>
      <c r="CZ474">
        <f>S474*(CA474/100)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</v>
      </c>
      <c r="DQ474">
        <v>1</v>
      </c>
      <c r="DU474">
        <v>1003</v>
      </c>
      <c r="DV474" t="s">
        <v>451</v>
      </c>
      <c r="DW474" t="s">
        <v>451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49573646</v>
      </c>
      <c r="EF474">
        <v>40</v>
      </c>
      <c r="EG474" t="s">
        <v>425</v>
      </c>
      <c r="EH474">
        <v>0</v>
      </c>
      <c r="EI474" t="s">
        <v>3</v>
      </c>
      <c r="EJ474">
        <v>2</v>
      </c>
      <c r="EK474">
        <v>331</v>
      </c>
      <c r="EL474" t="s">
        <v>446</v>
      </c>
      <c r="EM474" t="s">
        <v>447</v>
      </c>
      <c r="EO474" t="s">
        <v>3</v>
      </c>
      <c r="EQ474">
        <v>0</v>
      </c>
      <c r="ER474">
        <v>6747.27</v>
      </c>
      <c r="ES474">
        <v>6747.27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1021763859</v>
      </c>
      <c r="GG474">
        <v>2</v>
      </c>
      <c r="GH474">
        <v>1</v>
      </c>
      <c r="GI474">
        <v>2</v>
      </c>
      <c r="GJ474">
        <v>0</v>
      </c>
      <c r="GK474">
        <f>ROUND(R474*(S12)/100,2)</f>
        <v>0</v>
      </c>
      <c r="GL474">
        <f t="shared" si="390"/>
        <v>0</v>
      </c>
      <c r="GM474">
        <f t="shared" si="391"/>
        <v>4452.78</v>
      </c>
      <c r="GN474">
        <f t="shared" si="392"/>
        <v>0</v>
      </c>
      <c r="GO474">
        <f t="shared" si="393"/>
        <v>4452.78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18</v>
      </c>
      <c r="B475" s="2">
        <v>1</v>
      </c>
      <c r="C475" s="2">
        <v>150</v>
      </c>
      <c r="D475" s="2"/>
      <c r="E475" s="2" t="s">
        <v>453</v>
      </c>
      <c r="F475" s="2" t="s">
        <v>454</v>
      </c>
      <c r="G475" s="2" t="s">
        <v>455</v>
      </c>
      <c r="H475" s="2" t="s">
        <v>451</v>
      </c>
      <c r="I475" s="2">
        <f>I471*J475</f>
        <v>4.0800000000000003E-2</v>
      </c>
      <c r="J475" s="2">
        <v>2.9142857142857147E-2</v>
      </c>
      <c r="K475" s="2">
        <v>2.9142999999999999E-2</v>
      </c>
      <c r="L475" s="2"/>
      <c r="M475" s="2"/>
      <c r="N475" s="2"/>
      <c r="O475" s="2">
        <f t="shared" si="360"/>
        <v>464.91</v>
      </c>
      <c r="P475" s="2">
        <f t="shared" si="361"/>
        <v>464.91</v>
      </c>
      <c r="Q475" s="2">
        <f t="shared" si="362"/>
        <v>0</v>
      </c>
      <c r="R475" s="2">
        <f t="shared" si="363"/>
        <v>0</v>
      </c>
      <c r="S475" s="2">
        <f t="shared" si="364"/>
        <v>0</v>
      </c>
      <c r="T475" s="2">
        <f t="shared" si="365"/>
        <v>0</v>
      </c>
      <c r="U475" s="2">
        <f t="shared" si="366"/>
        <v>0</v>
      </c>
      <c r="V475" s="2">
        <f t="shared" si="367"/>
        <v>0</v>
      </c>
      <c r="W475" s="2">
        <f t="shared" si="368"/>
        <v>0</v>
      </c>
      <c r="X475" s="2">
        <f t="shared" si="369"/>
        <v>0</v>
      </c>
      <c r="Y475" s="2">
        <f t="shared" si="370"/>
        <v>0</v>
      </c>
      <c r="Z475" s="2"/>
      <c r="AA475" s="2">
        <v>50449121</v>
      </c>
      <c r="AB475" s="2">
        <f t="shared" si="371"/>
        <v>11394.78</v>
      </c>
      <c r="AC475" s="2">
        <f t="shared" si="372"/>
        <v>11394.78</v>
      </c>
      <c r="AD475" s="2">
        <f t="shared" si="373"/>
        <v>0</v>
      </c>
      <c r="AE475" s="2">
        <f t="shared" si="374"/>
        <v>0</v>
      </c>
      <c r="AF475" s="2">
        <f t="shared" si="375"/>
        <v>0</v>
      </c>
      <c r="AG475" s="2">
        <f t="shared" si="376"/>
        <v>0</v>
      </c>
      <c r="AH475" s="2">
        <f t="shared" si="377"/>
        <v>0</v>
      </c>
      <c r="AI475" s="2">
        <f t="shared" si="378"/>
        <v>0</v>
      </c>
      <c r="AJ475" s="2">
        <f t="shared" si="379"/>
        <v>0</v>
      </c>
      <c r="AK475" s="2">
        <v>11394.78</v>
      </c>
      <c r="AL475" s="2">
        <v>11394.78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112</v>
      </c>
      <c r="AU475" s="2">
        <v>70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3</v>
      </c>
      <c r="BI475" s="2">
        <v>2</v>
      </c>
      <c r="BJ475" s="2" t="s">
        <v>456</v>
      </c>
      <c r="BK475" s="2"/>
      <c r="BL475" s="2"/>
      <c r="BM475" s="2">
        <v>331</v>
      </c>
      <c r="BN475" s="2">
        <v>0</v>
      </c>
      <c r="BO475" s="2" t="s">
        <v>3</v>
      </c>
      <c r="BP475" s="2">
        <v>0</v>
      </c>
      <c r="BQ475" s="2">
        <v>40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112</v>
      </c>
      <c r="CA475" s="2">
        <v>70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380"/>
        <v>464.91</v>
      </c>
      <c r="CQ475" s="2">
        <f t="shared" si="381"/>
        <v>11394.78</v>
      </c>
      <c r="CR475" s="2">
        <f t="shared" si="382"/>
        <v>0</v>
      </c>
      <c r="CS475" s="2">
        <f t="shared" si="383"/>
        <v>0</v>
      </c>
      <c r="CT475" s="2">
        <f t="shared" si="384"/>
        <v>0</v>
      </c>
      <c r="CU475" s="2">
        <f t="shared" si="385"/>
        <v>0</v>
      </c>
      <c r="CV475" s="2">
        <f t="shared" si="386"/>
        <v>0</v>
      </c>
      <c r="CW475" s="2">
        <f t="shared" si="387"/>
        <v>0</v>
      </c>
      <c r="CX475" s="2">
        <f t="shared" si="388"/>
        <v>0</v>
      </c>
      <c r="CY475" s="2">
        <f>((S475*BZ475)/100)</f>
        <v>0</v>
      </c>
      <c r="CZ475" s="2">
        <f>((S475*CA475)/100)</f>
        <v>0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1003</v>
      </c>
      <c r="DV475" s="2" t="s">
        <v>451</v>
      </c>
      <c r="DW475" s="2" t="s">
        <v>451</v>
      </c>
      <c r="DX475" s="2">
        <v>1000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49573646</v>
      </c>
      <c r="EF475" s="2">
        <v>40</v>
      </c>
      <c r="EG475" s="2" t="s">
        <v>425</v>
      </c>
      <c r="EH475" s="2">
        <v>0</v>
      </c>
      <c r="EI475" s="2" t="s">
        <v>3</v>
      </c>
      <c r="EJ475" s="2">
        <v>2</v>
      </c>
      <c r="EK475" s="2">
        <v>331</v>
      </c>
      <c r="EL475" s="2" t="s">
        <v>446</v>
      </c>
      <c r="EM475" s="2" t="s">
        <v>447</v>
      </c>
      <c r="EN475" s="2"/>
      <c r="EO475" s="2" t="s">
        <v>3</v>
      </c>
      <c r="EP475" s="2"/>
      <c r="EQ475" s="2">
        <v>0</v>
      </c>
      <c r="ER475" s="2">
        <v>11394.78</v>
      </c>
      <c r="ES475" s="2">
        <v>11394.78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389"/>
        <v>0</v>
      </c>
      <c r="FS475" s="2">
        <v>0</v>
      </c>
      <c r="FT475" s="2"/>
      <c r="FU475" s="2"/>
      <c r="FV475" s="2"/>
      <c r="FW475" s="2"/>
      <c r="FX475" s="2">
        <v>112</v>
      </c>
      <c r="FY475" s="2">
        <v>70</v>
      </c>
      <c r="FZ475" s="2"/>
      <c r="GA475" s="2" t="s">
        <v>3</v>
      </c>
      <c r="GB475" s="2"/>
      <c r="GC475" s="2"/>
      <c r="GD475" s="2">
        <v>0</v>
      </c>
      <c r="GE475" s="2"/>
      <c r="GF475" s="2">
        <v>379268250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390"/>
        <v>0</v>
      </c>
      <c r="GM475" s="2">
        <f t="shared" si="391"/>
        <v>464.91</v>
      </c>
      <c r="GN475" s="2">
        <f t="shared" si="392"/>
        <v>0</v>
      </c>
      <c r="GO475" s="2">
        <f t="shared" si="393"/>
        <v>464.91</v>
      </c>
      <c r="GP475" s="2">
        <f t="shared" si="394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395"/>
        <v>0</v>
      </c>
      <c r="GW475" s="2">
        <v>1</v>
      </c>
      <c r="GX475" s="2">
        <f t="shared" si="396"/>
        <v>0</v>
      </c>
      <c r="GY475" s="2"/>
      <c r="GZ475" s="2"/>
      <c r="HA475" s="2">
        <v>0</v>
      </c>
      <c r="HB475" s="2">
        <v>0</v>
      </c>
      <c r="HC475" s="2">
        <f t="shared" si="397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18</v>
      </c>
      <c r="B476">
        <v>1</v>
      </c>
      <c r="C476">
        <v>158</v>
      </c>
      <c r="E476" t="s">
        <v>453</v>
      </c>
      <c r="F476" t="s">
        <v>454</v>
      </c>
      <c r="G476" t="s">
        <v>455</v>
      </c>
      <c r="H476" t="s">
        <v>451</v>
      </c>
      <c r="I476">
        <f>I472*J476</f>
        <v>4.0800000000000003E-2</v>
      </c>
      <c r="J476">
        <v>2.9142857142857147E-2</v>
      </c>
      <c r="K476">
        <v>2.9142999999999999E-2</v>
      </c>
      <c r="O476">
        <f t="shared" si="360"/>
        <v>2719.72</v>
      </c>
      <c r="P476">
        <f t="shared" si="361"/>
        <v>2719.72</v>
      </c>
      <c r="Q476">
        <f t="shared" si="362"/>
        <v>0</v>
      </c>
      <c r="R476">
        <f t="shared" si="363"/>
        <v>0</v>
      </c>
      <c r="S476">
        <f t="shared" si="364"/>
        <v>0</v>
      </c>
      <c r="T476">
        <f t="shared" si="365"/>
        <v>0</v>
      </c>
      <c r="U476">
        <f t="shared" si="366"/>
        <v>0</v>
      </c>
      <c r="V476">
        <f t="shared" si="367"/>
        <v>0</v>
      </c>
      <c r="W476">
        <f t="shared" si="368"/>
        <v>0</v>
      </c>
      <c r="X476">
        <f t="shared" si="369"/>
        <v>0</v>
      </c>
      <c r="Y476">
        <f t="shared" si="370"/>
        <v>0</v>
      </c>
      <c r="AA476">
        <v>50449122</v>
      </c>
      <c r="AB476">
        <f t="shared" si="371"/>
        <v>11394.78</v>
      </c>
      <c r="AC476">
        <f t="shared" si="372"/>
        <v>11394.78</v>
      </c>
      <c r="AD476">
        <f t="shared" si="373"/>
        <v>0</v>
      </c>
      <c r="AE476">
        <f t="shared" si="374"/>
        <v>0</v>
      </c>
      <c r="AF476">
        <f t="shared" si="375"/>
        <v>0</v>
      </c>
      <c r="AG476">
        <f t="shared" si="376"/>
        <v>0</v>
      </c>
      <c r="AH476">
        <f t="shared" si="377"/>
        <v>0</v>
      </c>
      <c r="AI476">
        <f t="shared" si="378"/>
        <v>0</v>
      </c>
      <c r="AJ476">
        <f t="shared" si="379"/>
        <v>0</v>
      </c>
      <c r="AK476">
        <v>11394.78</v>
      </c>
      <c r="AL476">
        <v>11394.78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5.85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456</v>
      </c>
      <c r="BM476">
        <v>331</v>
      </c>
      <c r="BN476">
        <v>0</v>
      </c>
      <c r="BO476" t="s">
        <v>454</v>
      </c>
      <c r="BP476">
        <v>1</v>
      </c>
      <c r="BQ476">
        <v>40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80"/>
        <v>2719.72</v>
      </c>
      <c r="CQ476">
        <f t="shared" si="381"/>
        <v>66659.460000000006</v>
      </c>
      <c r="CR476">
        <f t="shared" si="382"/>
        <v>0</v>
      </c>
      <c r="CS476">
        <f t="shared" si="383"/>
        <v>0</v>
      </c>
      <c r="CT476">
        <f t="shared" si="384"/>
        <v>0</v>
      </c>
      <c r="CU476">
        <f t="shared" si="385"/>
        <v>0</v>
      </c>
      <c r="CV476">
        <f t="shared" si="386"/>
        <v>0</v>
      </c>
      <c r="CW476">
        <f t="shared" si="387"/>
        <v>0</v>
      </c>
      <c r="CX476">
        <f t="shared" si="388"/>
        <v>0</v>
      </c>
      <c r="CY476">
        <f>S476*(BZ476/100)</f>
        <v>0</v>
      </c>
      <c r="CZ476">
        <f>S476*(CA476/100)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112</v>
      </c>
      <c r="DO476">
        <v>70</v>
      </c>
      <c r="DP476">
        <v>1</v>
      </c>
      <c r="DQ476">
        <v>1</v>
      </c>
      <c r="DU476">
        <v>1003</v>
      </c>
      <c r="DV476" t="s">
        <v>451</v>
      </c>
      <c r="DW476" t="s">
        <v>451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49573646</v>
      </c>
      <c r="EF476">
        <v>40</v>
      </c>
      <c r="EG476" t="s">
        <v>425</v>
      </c>
      <c r="EH476">
        <v>0</v>
      </c>
      <c r="EI476" t="s">
        <v>3</v>
      </c>
      <c r="EJ476">
        <v>2</v>
      </c>
      <c r="EK476">
        <v>331</v>
      </c>
      <c r="EL476" t="s">
        <v>446</v>
      </c>
      <c r="EM476" t="s">
        <v>447</v>
      </c>
      <c r="EO476" t="s">
        <v>3</v>
      </c>
      <c r="EQ476">
        <v>0</v>
      </c>
      <c r="ER476">
        <v>11394.78</v>
      </c>
      <c r="ES476">
        <v>11394.78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f t="shared" si="389"/>
        <v>0</v>
      </c>
      <c r="FS476">
        <v>0</v>
      </c>
      <c r="FX476">
        <v>112</v>
      </c>
      <c r="FY476">
        <v>70</v>
      </c>
      <c r="GA476" t="s">
        <v>3</v>
      </c>
      <c r="GD476">
        <v>0</v>
      </c>
      <c r="GF476">
        <v>379268250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390"/>
        <v>0</v>
      </c>
      <c r="GM476">
        <f t="shared" si="391"/>
        <v>2719.72</v>
      </c>
      <c r="GN476">
        <f t="shared" si="392"/>
        <v>0</v>
      </c>
      <c r="GO476">
        <f t="shared" si="393"/>
        <v>2719.72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17</v>
      </c>
      <c r="B477" s="2">
        <v>1</v>
      </c>
      <c r="C477" s="2">
        <f>ROW(SmtRes!A165)</f>
        <v>165</v>
      </c>
      <c r="D477" s="2">
        <f>ROW(EtalonRes!A211)</f>
        <v>211</v>
      </c>
      <c r="E477" s="2" t="s">
        <v>457</v>
      </c>
      <c r="F477" s="2" t="s">
        <v>458</v>
      </c>
      <c r="G477" s="2" t="s">
        <v>459</v>
      </c>
      <c r="H477" s="2" t="s">
        <v>361</v>
      </c>
      <c r="I477" s="2">
        <f>ROUND(40/100,9)</f>
        <v>0.4</v>
      </c>
      <c r="J477" s="2">
        <v>0</v>
      </c>
      <c r="K477" s="2">
        <f>ROUND(40/100,9)</f>
        <v>0.4</v>
      </c>
      <c r="L477" s="2"/>
      <c r="M477" s="2"/>
      <c r="N477" s="2"/>
      <c r="O477" s="2">
        <f t="shared" si="360"/>
        <v>62.2</v>
      </c>
      <c r="P477" s="2">
        <f t="shared" si="361"/>
        <v>40.9</v>
      </c>
      <c r="Q477" s="2">
        <f t="shared" si="362"/>
        <v>1</v>
      </c>
      <c r="R477" s="2">
        <f t="shared" si="363"/>
        <v>0.15</v>
      </c>
      <c r="S477" s="2">
        <f t="shared" si="364"/>
        <v>20.3</v>
      </c>
      <c r="T477" s="2">
        <f t="shared" si="365"/>
        <v>0</v>
      </c>
      <c r="U477" s="2">
        <f t="shared" si="366"/>
        <v>1.6480000000000001</v>
      </c>
      <c r="V477" s="2">
        <f t="shared" si="367"/>
        <v>0</v>
      </c>
      <c r="W477" s="2">
        <f t="shared" si="368"/>
        <v>0</v>
      </c>
      <c r="X477" s="2">
        <f t="shared" si="369"/>
        <v>22.74</v>
      </c>
      <c r="Y477" s="2">
        <f t="shared" si="370"/>
        <v>14.21</v>
      </c>
      <c r="Z477" s="2"/>
      <c r="AA477" s="2">
        <v>50449121</v>
      </c>
      <c r="AB477" s="2">
        <f t="shared" si="371"/>
        <v>155.49</v>
      </c>
      <c r="AC477" s="2">
        <f t="shared" si="372"/>
        <v>102.24</v>
      </c>
      <c r="AD477" s="2">
        <f t="shared" si="373"/>
        <v>2.4900000000000002</v>
      </c>
      <c r="AE477" s="2">
        <f t="shared" si="374"/>
        <v>0.38</v>
      </c>
      <c r="AF477" s="2">
        <f t="shared" si="375"/>
        <v>50.76</v>
      </c>
      <c r="AG477" s="2">
        <f t="shared" si="376"/>
        <v>0</v>
      </c>
      <c r="AH477" s="2">
        <f t="shared" si="377"/>
        <v>4.12</v>
      </c>
      <c r="AI477" s="2">
        <f t="shared" si="378"/>
        <v>0</v>
      </c>
      <c r="AJ477" s="2">
        <f t="shared" si="379"/>
        <v>0</v>
      </c>
      <c r="AK477" s="2">
        <v>155.49</v>
      </c>
      <c r="AL477" s="2">
        <v>102.24</v>
      </c>
      <c r="AM477" s="2">
        <v>2.4900000000000002</v>
      </c>
      <c r="AN477" s="2">
        <v>0.38</v>
      </c>
      <c r="AO477" s="2">
        <v>50.76</v>
      </c>
      <c r="AP477" s="2">
        <v>0</v>
      </c>
      <c r="AQ477" s="2">
        <v>4.12</v>
      </c>
      <c r="AR477" s="2">
        <v>0</v>
      </c>
      <c r="AS477" s="2">
        <v>0</v>
      </c>
      <c r="AT477" s="2">
        <v>112</v>
      </c>
      <c r="AU477" s="2">
        <v>70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0</v>
      </c>
      <c r="BI477" s="2">
        <v>2</v>
      </c>
      <c r="BJ477" s="2" t="s">
        <v>460</v>
      </c>
      <c r="BK477" s="2"/>
      <c r="BL477" s="2"/>
      <c r="BM477" s="2">
        <v>331</v>
      </c>
      <c r="BN477" s="2">
        <v>0</v>
      </c>
      <c r="BO477" s="2" t="s">
        <v>3</v>
      </c>
      <c r="BP477" s="2">
        <v>0</v>
      </c>
      <c r="BQ477" s="2">
        <v>40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112</v>
      </c>
      <c r="CA477" s="2">
        <v>70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380"/>
        <v>62.2</v>
      </c>
      <c r="CQ477" s="2">
        <f t="shared" si="381"/>
        <v>102.24</v>
      </c>
      <c r="CR477" s="2">
        <f t="shared" si="382"/>
        <v>2.4900000000000002</v>
      </c>
      <c r="CS477" s="2">
        <f t="shared" si="383"/>
        <v>0.38</v>
      </c>
      <c r="CT477" s="2">
        <f t="shared" si="384"/>
        <v>50.76</v>
      </c>
      <c r="CU477" s="2">
        <f t="shared" si="385"/>
        <v>0</v>
      </c>
      <c r="CV477" s="2">
        <f t="shared" si="386"/>
        <v>4.12</v>
      </c>
      <c r="CW477" s="2">
        <f t="shared" si="387"/>
        <v>0</v>
      </c>
      <c r="CX477" s="2">
        <f t="shared" si="388"/>
        <v>0</v>
      </c>
      <c r="CY477" s="2">
        <f>((S477*BZ477)/100)</f>
        <v>22.736000000000001</v>
      </c>
      <c r="CZ477" s="2">
        <f>((S477*CA477)/100)</f>
        <v>14.21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361</v>
      </c>
      <c r="DW477" s="2" t="s">
        <v>361</v>
      </c>
      <c r="DX477" s="2">
        <v>100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49573646</v>
      </c>
      <c r="EF477" s="2">
        <v>40</v>
      </c>
      <c r="EG477" s="2" t="s">
        <v>425</v>
      </c>
      <c r="EH477" s="2">
        <v>0</v>
      </c>
      <c r="EI477" s="2" t="s">
        <v>3</v>
      </c>
      <c r="EJ477" s="2">
        <v>2</v>
      </c>
      <c r="EK477" s="2">
        <v>331</v>
      </c>
      <c r="EL477" s="2" t="s">
        <v>446</v>
      </c>
      <c r="EM477" s="2" t="s">
        <v>447</v>
      </c>
      <c r="EN477" s="2"/>
      <c r="EO477" s="2" t="s">
        <v>3</v>
      </c>
      <c r="EP477" s="2"/>
      <c r="EQ477" s="2">
        <v>0</v>
      </c>
      <c r="ER477" s="2">
        <v>155.49</v>
      </c>
      <c r="ES477" s="2">
        <v>102.24</v>
      </c>
      <c r="ET477" s="2">
        <v>2.4900000000000002</v>
      </c>
      <c r="EU477" s="2">
        <v>0.38</v>
      </c>
      <c r="EV477" s="2">
        <v>50.76</v>
      </c>
      <c r="EW477" s="2">
        <v>4.12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389"/>
        <v>0</v>
      </c>
      <c r="FS477" s="2">
        <v>0</v>
      </c>
      <c r="FT477" s="2"/>
      <c r="FU477" s="2"/>
      <c r="FV477" s="2"/>
      <c r="FW477" s="2"/>
      <c r="FX477" s="2">
        <v>112</v>
      </c>
      <c r="FY477" s="2">
        <v>70</v>
      </c>
      <c r="FZ477" s="2"/>
      <c r="GA477" s="2" t="s">
        <v>3</v>
      </c>
      <c r="GB477" s="2"/>
      <c r="GC477" s="2"/>
      <c r="GD477" s="2">
        <v>0</v>
      </c>
      <c r="GE477" s="2"/>
      <c r="GF477" s="2">
        <v>-1251282861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0.26</v>
      </c>
      <c r="GL477" s="2">
        <f t="shared" si="390"/>
        <v>0</v>
      </c>
      <c r="GM477" s="2">
        <f t="shared" si="391"/>
        <v>99.41</v>
      </c>
      <c r="GN477" s="2">
        <f t="shared" si="392"/>
        <v>0</v>
      </c>
      <c r="GO477" s="2">
        <f t="shared" si="393"/>
        <v>99.41</v>
      </c>
      <c r="GP477" s="2">
        <f t="shared" si="394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395"/>
        <v>0</v>
      </c>
      <c r="GW477" s="2">
        <v>1</v>
      </c>
      <c r="GX477" s="2">
        <f t="shared" si="396"/>
        <v>0</v>
      </c>
      <c r="GY477" s="2"/>
      <c r="GZ477" s="2"/>
      <c r="HA477" s="2">
        <v>0</v>
      </c>
      <c r="HB477" s="2">
        <v>0</v>
      </c>
      <c r="HC477" s="2">
        <f t="shared" si="397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17</v>
      </c>
      <c r="B478">
        <v>1</v>
      </c>
      <c r="C478">
        <f>ROW(SmtRes!A172)</f>
        <v>172</v>
      </c>
      <c r="D478">
        <f>ROW(EtalonRes!A218)</f>
        <v>218</v>
      </c>
      <c r="E478" t="s">
        <v>457</v>
      </c>
      <c r="F478" t="s">
        <v>458</v>
      </c>
      <c r="G478" t="s">
        <v>459</v>
      </c>
      <c r="H478" t="s">
        <v>361</v>
      </c>
      <c r="I478">
        <f>ROUND(40/100,9)</f>
        <v>0.4</v>
      </c>
      <c r="J478">
        <v>0</v>
      </c>
      <c r="K478">
        <f>ROUND(40/100,9)</f>
        <v>0.4</v>
      </c>
      <c r="O478">
        <f t="shared" si="360"/>
        <v>931.56</v>
      </c>
      <c r="P478">
        <f t="shared" si="361"/>
        <v>330.88</v>
      </c>
      <c r="Q478">
        <f t="shared" si="362"/>
        <v>11.37</v>
      </c>
      <c r="R478">
        <f t="shared" si="363"/>
        <v>4.3499999999999996</v>
      </c>
      <c r="S478">
        <f t="shared" si="364"/>
        <v>589.30999999999995</v>
      </c>
      <c r="T478">
        <f t="shared" si="365"/>
        <v>0</v>
      </c>
      <c r="U478">
        <f t="shared" si="366"/>
        <v>1.6480000000000001</v>
      </c>
      <c r="V478">
        <f t="shared" si="367"/>
        <v>0</v>
      </c>
      <c r="W478">
        <f t="shared" si="368"/>
        <v>0</v>
      </c>
      <c r="X478">
        <f t="shared" si="369"/>
        <v>542.16999999999996</v>
      </c>
      <c r="Y478">
        <f t="shared" si="370"/>
        <v>253.4</v>
      </c>
      <c r="AA478">
        <v>50449122</v>
      </c>
      <c r="AB478">
        <f t="shared" si="371"/>
        <v>155.49</v>
      </c>
      <c r="AC478">
        <f t="shared" si="372"/>
        <v>102.24</v>
      </c>
      <c r="AD478">
        <f t="shared" si="373"/>
        <v>2.4900000000000002</v>
      </c>
      <c r="AE478">
        <f t="shared" si="374"/>
        <v>0.38</v>
      </c>
      <c r="AF478">
        <f t="shared" si="375"/>
        <v>50.76</v>
      </c>
      <c r="AG478">
        <f t="shared" si="376"/>
        <v>0</v>
      </c>
      <c r="AH478">
        <f t="shared" si="377"/>
        <v>4.12</v>
      </c>
      <c r="AI478">
        <f t="shared" si="378"/>
        <v>0</v>
      </c>
      <c r="AJ478">
        <f t="shared" si="379"/>
        <v>0</v>
      </c>
      <c r="AK478">
        <v>155.49</v>
      </c>
      <c r="AL478">
        <v>102.24</v>
      </c>
      <c r="AM478">
        <v>2.4900000000000002</v>
      </c>
      <c r="AN478">
        <v>0.38</v>
      </c>
      <c r="AO478">
        <v>50.76</v>
      </c>
      <c r="AP478">
        <v>0</v>
      </c>
      <c r="AQ478">
        <v>4.12</v>
      </c>
      <c r="AR478">
        <v>0</v>
      </c>
      <c r="AS478">
        <v>0</v>
      </c>
      <c r="AT478">
        <v>92</v>
      </c>
      <c r="AU478">
        <v>43</v>
      </c>
      <c r="AV478">
        <v>1</v>
      </c>
      <c r="AW478">
        <v>1</v>
      </c>
      <c r="AZ478">
        <v>1</v>
      </c>
      <c r="BA478">
        <v>29.03</v>
      </c>
      <c r="BB478">
        <v>11.37</v>
      </c>
      <c r="BC478">
        <v>8.09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2</v>
      </c>
      <c r="BJ478" t="s">
        <v>460</v>
      </c>
      <c r="BM478">
        <v>331</v>
      </c>
      <c r="BN478">
        <v>0</v>
      </c>
      <c r="BO478" t="s">
        <v>458</v>
      </c>
      <c r="BP478">
        <v>1</v>
      </c>
      <c r="BQ478">
        <v>40</v>
      </c>
      <c r="BR478">
        <v>0</v>
      </c>
      <c r="BS478">
        <v>29.03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92</v>
      </c>
      <c r="CA478">
        <v>43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80"/>
        <v>931.56</v>
      </c>
      <c r="CQ478">
        <f t="shared" si="381"/>
        <v>827.12</v>
      </c>
      <c r="CR478">
        <f t="shared" si="382"/>
        <v>28.31</v>
      </c>
      <c r="CS478">
        <f t="shared" si="383"/>
        <v>11.03</v>
      </c>
      <c r="CT478">
        <f t="shared" si="384"/>
        <v>1473.56</v>
      </c>
      <c r="CU478">
        <f t="shared" si="385"/>
        <v>0</v>
      </c>
      <c r="CV478">
        <f t="shared" si="386"/>
        <v>4.12</v>
      </c>
      <c r="CW478">
        <f t="shared" si="387"/>
        <v>0</v>
      </c>
      <c r="CX478">
        <f t="shared" si="388"/>
        <v>0</v>
      </c>
      <c r="CY478">
        <f>S478*(BZ478/100)</f>
        <v>542.16520000000003</v>
      </c>
      <c r="CZ478">
        <f>S478*(CA478/100)</f>
        <v>253.40329999999997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112</v>
      </c>
      <c r="DO478">
        <v>70</v>
      </c>
      <c r="DP478">
        <v>1</v>
      </c>
      <c r="DQ478">
        <v>1</v>
      </c>
      <c r="DU478">
        <v>1003</v>
      </c>
      <c r="DV478" t="s">
        <v>361</v>
      </c>
      <c r="DW478" t="s">
        <v>361</v>
      </c>
      <c r="DX478">
        <v>100</v>
      </c>
      <c r="DZ478" t="s">
        <v>3</v>
      </c>
      <c r="EA478" t="s">
        <v>3</v>
      </c>
      <c r="EB478" t="s">
        <v>3</v>
      </c>
      <c r="EC478" t="s">
        <v>3</v>
      </c>
      <c r="EE478">
        <v>49573646</v>
      </c>
      <c r="EF478">
        <v>40</v>
      </c>
      <c r="EG478" t="s">
        <v>425</v>
      </c>
      <c r="EH478">
        <v>0</v>
      </c>
      <c r="EI478" t="s">
        <v>3</v>
      </c>
      <c r="EJ478">
        <v>2</v>
      </c>
      <c r="EK478">
        <v>331</v>
      </c>
      <c r="EL478" t="s">
        <v>446</v>
      </c>
      <c r="EM478" t="s">
        <v>447</v>
      </c>
      <c r="EO478" t="s">
        <v>3</v>
      </c>
      <c r="EQ478">
        <v>0</v>
      </c>
      <c r="ER478">
        <v>155.49</v>
      </c>
      <c r="ES478">
        <v>102.24</v>
      </c>
      <c r="ET478">
        <v>2.4900000000000002</v>
      </c>
      <c r="EU478">
        <v>0.38</v>
      </c>
      <c r="EV478">
        <v>50.76</v>
      </c>
      <c r="EW478">
        <v>4.12</v>
      </c>
      <c r="EX478">
        <v>0</v>
      </c>
      <c r="EY478">
        <v>0</v>
      </c>
      <c r="FQ478">
        <v>0</v>
      </c>
      <c r="FR478">
        <f t="shared" si="389"/>
        <v>0</v>
      </c>
      <c r="FS478">
        <v>0</v>
      </c>
      <c r="FX478">
        <v>112</v>
      </c>
      <c r="FY478">
        <v>70</v>
      </c>
      <c r="GA478" t="s">
        <v>3</v>
      </c>
      <c r="GD478">
        <v>0</v>
      </c>
      <c r="GF478">
        <v>-1251282861</v>
      </c>
      <c r="GG478">
        <v>2</v>
      </c>
      <c r="GH478">
        <v>1</v>
      </c>
      <c r="GI478">
        <v>2</v>
      </c>
      <c r="GJ478">
        <v>0</v>
      </c>
      <c r="GK478">
        <f>ROUND(R478*(S12)/100,2)</f>
        <v>6.96</v>
      </c>
      <c r="GL478">
        <f t="shared" si="390"/>
        <v>0</v>
      </c>
      <c r="GM478">
        <f t="shared" si="391"/>
        <v>1734.09</v>
      </c>
      <c r="GN478">
        <f t="shared" si="392"/>
        <v>0</v>
      </c>
      <c r="GO478">
        <f t="shared" si="393"/>
        <v>1734.09</v>
      </c>
      <c r="GP478">
        <f t="shared" si="394"/>
        <v>0</v>
      </c>
      <c r="GR478">
        <v>0</v>
      </c>
      <c r="GS478">
        <v>3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55" x14ac:dyDescent="0.2">
      <c r="A479" s="2">
        <v>18</v>
      </c>
      <c r="B479" s="2">
        <v>1</v>
      </c>
      <c r="C479" s="2">
        <v>165</v>
      </c>
      <c r="D479" s="2"/>
      <c r="E479" s="2" t="s">
        <v>461</v>
      </c>
      <c r="F479" s="2" t="s">
        <v>462</v>
      </c>
      <c r="G479" s="2" t="s">
        <v>807</v>
      </c>
      <c r="H479" s="2" t="s">
        <v>451</v>
      </c>
      <c r="I479" s="2">
        <f>I477*J479</f>
        <v>4.0800000000000003E-2</v>
      </c>
      <c r="J479" s="2">
        <v>0.10200000000000001</v>
      </c>
      <c r="K479" s="2">
        <v>0.10199999999999999</v>
      </c>
      <c r="L479" s="2"/>
      <c r="M479" s="2"/>
      <c r="N479" s="2"/>
      <c r="O479" s="2">
        <f t="shared" si="360"/>
        <v>4280.05</v>
      </c>
      <c r="P479" s="2">
        <f t="shared" si="361"/>
        <v>4280.05</v>
      </c>
      <c r="Q479" s="2">
        <f t="shared" si="362"/>
        <v>0</v>
      </c>
      <c r="R479" s="2">
        <f t="shared" si="363"/>
        <v>0</v>
      </c>
      <c r="S479" s="2">
        <f t="shared" si="364"/>
        <v>0</v>
      </c>
      <c r="T479" s="2">
        <f t="shared" si="365"/>
        <v>0</v>
      </c>
      <c r="U479" s="2">
        <f t="shared" si="366"/>
        <v>0</v>
      </c>
      <c r="V479" s="2">
        <f t="shared" si="367"/>
        <v>0</v>
      </c>
      <c r="W479" s="2">
        <f t="shared" si="368"/>
        <v>0</v>
      </c>
      <c r="X479" s="2">
        <f t="shared" si="369"/>
        <v>0</v>
      </c>
      <c r="Y479" s="2">
        <f t="shared" si="370"/>
        <v>0</v>
      </c>
      <c r="Z479" s="2"/>
      <c r="AA479" s="2">
        <v>50449121</v>
      </c>
      <c r="AB479" s="2">
        <f t="shared" si="371"/>
        <v>104903.13</v>
      </c>
      <c r="AC479" s="2">
        <f t="shared" si="372"/>
        <v>104903.13</v>
      </c>
      <c r="AD479" s="2">
        <f t="shared" si="373"/>
        <v>0</v>
      </c>
      <c r="AE479" s="2">
        <f t="shared" si="374"/>
        <v>0</v>
      </c>
      <c r="AF479" s="2">
        <f t="shared" si="375"/>
        <v>0</v>
      </c>
      <c r="AG479" s="2">
        <f t="shared" si="376"/>
        <v>0</v>
      </c>
      <c r="AH479" s="2">
        <f t="shared" si="377"/>
        <v>0</v>
      </c>
      <c r="AI479" s="2">
        <f t="shared" si="378"/>
        <v>0</v>
      </c>
      <c r="AJ479" s="2">
        <f t="shared" si="379"/>
        <v>0</v>
      </c>
      <c r="AK479" s="2">
        <v>104903.13</v>
      </c>
      <c r="AL479" s="2">
        <v>104903.13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112</v>
      </c>
      <c r="AU479" s="2">
        <v>70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3</v>
      </c>
      <c r="BI479" s="2">
        <v>2</v>
      </c>
      <c r="BJ479" s="2" t="s">
        <v>463</v>
      </c>
      <c r="BK479" s="2"/>
      <c r="BL479" s="2"/>
      <c r="BM479" s="2">
        <v>331</v>
      </c>
      <c r="BN479" s="2">
        <v>0</v>
      </c>
      <c r="BO479" s="2" t="s">
        <v>3</v>
      </c>
      <c r="BP479" s="2">
        <v>0</v>
      </c>
      <c r="BQ479" s="2">
        <v>40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112</v>
      </c>
      <c r="CA479" s="2">
        <v>70</v>
      </c>
      <c r="CB479" s="2" t="s">
        <v>3</v>
      </c>
      <c r="CC479" s="2"/>
      <c r="CD479" s="2"/>
      <c r="CE479" s="2">
        <v>30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380"/>
        <v>4280.05</v>
      </c>
      <c r="CQ479" s="2">
        <f t="shared" si="381"/>
        <v>104903.13</v>
      </c>
      <c r="CR479" s="2">
        <f t="shared" si="382"/>
        <v>0</v>
      </c>
      <c r="CS479" s="2">
        <f t="shared" si="383"/>
        <v>0</v>
      </c>
      <c r="CT479" s="2">
        <f t="shared" si="384"/>
        <v>0</v>
      </c>
      <c r="CU479" s="2">
        <f t="shared" si="385"/>
        <v>0</v>
      </c>
      <c r="CV479" s="2">
        <f t="shared" si="386"/>
        <v>0</v>
      </c>
      <c r="CW479" s="2">
        <f t="shared" si="387"/>
        <v>0</v>
      </c>
      <c r="CX479" s="2">
        <f t="shared" si="388"/>
        <v>0</v>
      </c>
      <c r="CY479" s="2">
        <f>((S479*BZ479)/100)</f>
        <v>0</v>
      </c>
      <c r="CZ479" s="2">
        <f>((S479*CA479)/100)</f>
        <v>0</v>
      </c>
      <c r="DA479" s="2"/>
      <c r="DB479" s="2"/>
      <c r="DC479" s="2" t="s">
        <v>3</v>
      </c>
      <c r="DD479" s="2" t="s">
        <v>3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1003</v>
      </c>
      <c r="DV479" s="2" t="s">
        <v>451</v>
      </c>
      <c r="DW479" s="2" t="s">
        <v>451</v>
      </c>
      <c r="DX479" s="2">
        <v>1000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49573646</v>
      </c>
      <c r="EF479" s="2">
        <v>40</v>
      </c>
      <c r="EG479" s="2" t="s">
        <v>425</v>
      </c>
      <c r="EH479" s="2">
        <v>0</v>
      </c>
      <c r="EI479" s="2" t="s">
        <v>3</v>
      </c>
      <c r="EJ479" s="2">
        <v>2</v>
      </c>
      <c r="EK479" s="2">
        <v>331</v>
      </c>
      <c r="EL479" s="2" t="s">
        <v>446</v>
      </c>
      <c r="EM479" s="2" t="s">
        <v>447</v>
      </c>
      <c r="EN479" s="2"/>
      <c r="EO479" s="2" t="s">
        <v>3</v>
      </c>
      <c r="EP479" s="2"/>
      <c r="EQ479" s="2">
        <v>0</v>
      </c>
      <c r="ER479" s="2">
        <v>104903.13</v>
      </c>
      <c r="ES479" s="2">
        <v>104903.13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389"/>
        <v>0</v>
      </c>
      <c r="FS479" s="2">
        <v>0</v>
      </c>
      <c r="FT479" s="2"/>
      <c r="FU479" s="2"/>
      <c r="FV479" s="2"/>
      <c r="FW479" s="2"/>
      <c r="FX479" s="2">
        <v>112</v>
      </c>
      <c r="FY479" s="2">
        <v>70</v>
      </c>
      <c r="FZ479" s="2"/>
      <c r="GA479" s="2" t="s">
        <v>3</v>
      </c>
      <c r="GB479" s="2"/>
      <c r="GC479" s="2"/>
      <c r="GD479" s="2">
        <v>0</v>
      </c>
      <c r="GE479" s="2"/>
      <c r="GF479" s="2">
        <v>1164107494</v>
      </c>
      <c r="GG479" s="2">
        <v>2</v>
      </c>
      <c r="GH479" s="2">
        <v>1</v>
      </c>
      <c r="GI479" s="2">
        <v>-2</v>
      </c>
      <c r="GJ479" s="2">
        <v>0</v>
      </c>
      <c r="GK479" s="2">
        <f>ROUND(R479*(R12)/100,2)</f>
        <v>0</v>
      </c>
      <c r="GL479" s="2">
        <f t="shared" si="390"/>
        <v>0</v>
      </c>
      <c r="GM479" s="2">
        <f t="shared" si="391"/>
        <v>4280.05</v>
      </c>
      <c r="GN479" s="2">
        <f t="shared" si="392"/>
        <v>0</v>
      </c>
      <c r="GO479" s="2">
        <f t="shared" si="393"/>
        <v>4280.05</v>
      </c>
      <c r="GP479" s="2">
        <f t="shared" si="394"/>
        <v>0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395"/>
        <v>0</v>
      </c>
      <c r="GW479" s="2">
        <v>1</v>
      </c>
      <c r="GX479" s="2">
        <f t="shared" si="396"/>
        <v>0</v>
      </c>
      <c r="GY479" s="2"/>
      <c r="GZ479" s="2"/>
      <c r="HA479" s="2">
        <v>0</v>
      </c>
      <c r="HB479" s="2">
        <v>0</v>
      </c>
      <c r="HC479" s="2">
        <f t="shared" si="397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</v>
      </c>
      <c r="HO479" s="2" t="s">
        <v>3</v>
      </c>
      <c r="HP479" s="2" t="s">
        <v>3</v>
      </c>
      <c r="HQ479" s="2" t="s">
        <v>3</v>
      </c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18</v>
      </c>
      <c r="B480">
        <v>1</v>
      </c>
      <c r="C480">
        <v>172</v>
      </c>
      <c r="E480" t="s">
        <v>461</v>
      </c>
      <c r="F480" t="s">
        <v>462</v>
      </c>
      <c r="G480" t="s">
        <v>807</v>
      </c>
      <c r="H480" t="s">
        <v>451</v>
      </c>
      <c r="I480">
        <f>I478*J480</f>
        <v>4.0800000000000003E-2</v>
      </c>
      <c r="J480">
        <v>0.10200000000000001</v>
      </c>
      <c r="K480">
        <v>0.10199999999999999</v>
      </c>
      <c r="O480">
        <f t="shared" si="360"/>
        <v>18575.419999999998</v>
      </c>
      <c r="P480">
        <f t="shared" si="361"/>
        <v>18575.419999999998</v>
      </c>
      <c r="Q480">
        <f t="shared" si="362"/>
        <v>0</v>
      </c>
      <c r="R480">
        <f t="shared" si="363"/>
        <v>0</v>
      </c>
      <c r="S480">
        <f t="shared" si="364"/>
        <v>0</v>
      </c>
      <c r="T480">
        <f t="shared" si="365"/>
        <v>0</v>
      </c>
      <c r="U480">
        <f t="shared" si="366"/>
        <v>0</v>
      </c>
      <c r="V480">
        <f t="shared" si="367"/>
        <v>0</v>
      </c>
      <c r="W480">
        <f t="shared" si="368"/>
        <v>0</v>
      </c>
      <c r="X480">
        <f t="shared" si="369"/>
        <v>0</v>
      </c>
      <c r="Y480">
        <f t="shared" si="370"/>
        <v>0</v>
      </c>
      <c r="AA480">
        <v>50449122</v>
      </c>
      <c r="AB480">
        <f t="shared" si="371"/>
        <v>104903.13</v>
      </c>
      <c r="AC480">
        <f t="shared" si="372"/>
        <v>104903.13</v>
      </c>
      <c r="AD480">
        <f t="shared" si="373"/>
        <v>0</v>
      </c>
      <c r="AE480">
        <f t="shared" si="374"/>
        <v>0</v>
      </c>
      <c r="AF480">
        <f t="shared" si="375"/>
        <v>0</v>
      </c>
      <c r="AG480">
        <f t="shared" si="376"/>
        <v>0</v>
      </c>
      <c r="AH480">
        <f t="shared" si="377"/>
        <v>0</v>
      </c>
      <c r="AI480">
        <f t="shared" si="378"/>
        <v>0</v>
      </c>
      <c r="AJ480">
        <f t="shared" si="379"/>
        <v>0</v>
      </c>
      <c r="AK480">
        <v>104903.13</v>
      </c>
      <c r="AL480">
        <v>104903.13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4.34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463</v>
      </c>
      <c r="BM480">
        <v>331</v>
      </c>
      <c r="BN480">
        <v>0</v>
      </c>
      <c r="BO480" t="s">
        <v>462</v>
      </c>
      <c r="BP480">
        <v>1</v>
      </c>
      <c r="BQ480">
        <v>40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80"/>
        <v>18575.419999999998</v>
      </c>
      <c r="CQ480">
        <f t="shared" si="381"/>
        <v>455279.58</v>
      </c>
      <c r="CR480">
        <f t="shared" si="382"/>
        <v>0</v>
      </c>
      <c r="CS480">
        <f t="shared" si="383"/>
        <v>0</v>
      </c>
      <c r="CT480">
        <f t="shared" si="384"/>
        <v>0</v>
      </c>
      <c r="CU480">
        <f t="shared" si="385"/>
        <v>0</v>
      </c>
      <c r="CV480">
        <f t="shared" si="386"/>
        <v>0</v>
      </c>
      <c r="CW480">
        <f t="shared" si="387"/>
        <v>0</v>
      </c>
      <c r="CX480">
        <f t="shared" si="388"/>
        <v>0</v>
      </c>
      <c r="CY480">
        <f>S480*(BZ480/100)</f>
        <v>0</v>
      </c>
      <c r="CZ480">
        <f>S480*(CA480/100)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</v>
      </c>
      <c r="DQ480">
        <v>1</v>
      </c>
      <c r="DU480">
        <v>1003</v>
      </c>
      <c r="DV480" t="s">
        <v>451</v>
      </c>
      <c r="DW480" t="s">
        <v>451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49573646</v>
      </c>
      <c r="EF480">
        <v>40</v>
      </c>
      <c r="EG480" t="s">
        <v>425</v>
      </c>
      <c r="EH480">
        <v>0</v>
      </c>
      <c r="EI480" t="s">
        <v>3</v>
      </c>
      <c r="EJ480">
        <v>2</v>
      </c>
      <c r="EK480">
        <v>331</v>
      </c>
      <c r="EL480" t="s">
        <v>446</v>
      </c>
      <c r="EM480" t="s">
        <v>447</v>
      </c>
      <c r="EO480" t="s">
        <v>3</v>
      </c>
      <c r="EQ480">
        <v>0</v>
      </c>
      <c r="ER480">
        <v>104903.13</v>
      </c>
      <c r="ES480">
        <v>104903.13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1164107494</v>
      </c>
      <c r="GG480">
        <v>2</v>
      </c>
      <c r="GH480">
        <v>1</v>
      </c>
      <c r="GI480">
        <v>2</v>
      </c>
      <c r="GJ480">
        <v>0</v>
      </c>
      <c r="GK480">
        <f>ROUND(R480*(S12)/100,2)</f>
        <v>0</v>
      </c>
      <c r="GL480">
        <f t="shared" si="390"/>
        <v>0</v>
      </c>
      <c r="GM480">
        <f t="shared" si="391"/>
        <v>18575.419999999998</v>
      </c>
      <c r="GN480">
        <f t="shared" si="392"/>
        <v>0</v>
      </c>
      <c r="GO480">
        <f t="shared" si="393"/>
        <v>18575.419999999998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55" x14ac:dyDescent="0.2">
      <c r="A481" s="2">
        <v>17</v>
      </c>
      <c r="B481" s="2">
        <v>1</v>
      </c>
      <c r="C481" s="2">
        <f>ROW(SmtRes!A182)</f>
        <v>182</v>
      </c>
      <c r="D481" s="2">
        <f>ROW(EtalonRes!A229)</f>
        <v>229</v>
      </c>
      <c r="E481" s="2" t="s">
        <v>464</v>
      </c>
      <c r="F481" s="2" t="s">
        <v>465</v>
      </c>
      <c r="G481" s="2" t="s">
        <v>466</v>
      </c>
      <c r="H481" s="2" t="s">
        <v>323</v>
      </c>
      <c r="I481" s="2">
        <v>1</v>
      </c>
      <c r="J481" s="2">
        <v>0</v>
      </c>
      <c r="K481" s="2">
        <v>1</v>
      </c>
      <c r="L481" s="2"/>
      <c r="M481" s="2"/>
      <c r="N481" s="2"/>
      <c r="O481" s="2">
        <f t="shared" si="360"/>
        <v>57.25</v>
      </c>
      <c r="P481" s="2">
        <f t="shared" si="361"/>
        <v>30.21</v>
      </c>
      <c r="Q481" s="2">
        <f t="shared" si="362"/>
        <v>1.06</v>
      </c>
      <c r="R481" s="2">
        <f t="shared" si="363"/>
        <v>0.13</v>
      </c>
      <c r="S481" s="2">
        <f t="shared" si="364"/>
        <v>25.98</v>
      </c>
      <c r="T481" s="2">
        <f t="shared" si="365"/>
        <v>0</v>
      </c>
      <c r="U481" s="2">
        <f t="shared" si="366"/>
        <v>2</v>
      </c>
      <c r="V481" s="2">
        <f t="shared" si="367"/>
        <v>0</v>
      </c>
      <c r="W481" s="2">
        <f t="shared" si="368"/>
        <v>0</v>
      </c>
      <c r="X481" s="2">
        <f t="shared" si="369"/>
        <v>29.1</v>
      </c>
      <c r="Y481" s="2">
        <f t="shared" si="370"/>
        <v>18.190000000000001</v>
      </c>
      <c r="Z481" s="2"/>
      <c r="AA481" s="2">
        <v>50449121</v>
      </c>
      <c r="AB481" s="2">
        <f t="shared" si="371"/>
        <v>57.25</v>
      </c>
      <c r="AC481" s="2">
        <f t="shared" si="372"/>
        <v>30.21</v>
      </c>
      <c r="AD481" s="2">
        <f t="shared" si="373"/>
        <v>1.06</v>
      </c>
      <c r="AE481" s="2">
        <f t="shared" si="374"/>
        <v>0.13</v>
      </c>
      <c r="AF481" s="2">
        <f t="shared" si="375"/>
        <v>25.98</v>
      </c>
      <c r="AG481" s="2">
        <f t="shared" si="376"/>
        <v>0</v>
      </c>
      <c r="AH481" s="2">
        <f t="shared" si="377"/>
        <v>2</v>
      </c>
      <c r="AI481" s="2">
        <f t="shared" si="378"/>
        <v>0</v>
      </c>
      <c r="AJ481" s="2">
        <f t="shared" si="379"/>
        <v>0</v>
      </c>
      <c r="AK481" s="2">
        <v>57.25</v>
      </c>
      <c r="AL481" s="2">
        <v>30.21</v>
      </c>
      <c r="AM481" s="2">
        <v>1.06</v>
      </c>
      <c r="AN481" s="2">
        <v>0.13</v>
      </c>
      <c r="AO481" s="2">
        <v>25.98</v>
      </c>
      <c r="AP481" s="2">
        <v>0</v>
      </c>
      <c r="AQ481" s="2">
        <v>2</v>
      </c>
      <c r="AR481" s="2">
        <v>0</v>
      </c>
      <c r="AS481" s="2">
        <v>0</v>
      </c>
      <c r="AT481" s="2">
        <v>112</v>
      </c>
      <c r="AU481" s="2">
        <v>70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0</v>
      </c>
      <c r="BI481" s="2">
        <v>2</v>
      </c>
      <c r="BJ481" s="2" t="s">
        <v>467</v>
      </c>
      <c r="BK481" s="2"/>
      <c r="BL481" s="2"/>
      <c r="BM481" s="2">
        <v>333</v>
      </c>
      <c r="BN481" s="2">
        <v>0</v>
      </c>
      <c r="BO481" s="2" t="s">
        <v>3</v>
      </c>
      <c r="BP481" s="2">
        <v>0</v>
      </c>
      <c r="BQ481" s="2">
        <v>40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112</v>
      </c>
      <c r="CA481" s="2">
        <v>70</v>
      </c>
      <c r="CB481" s="2" t="s">
        <v>3</v>
      </c>
      <c r="CC481" s="2"/>
      <c r="CD481" s="2"/>
      <c r="CE481" s="2">
        <v>30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380"/>
        <v>57.25</v>
      </c>
      <c r="CQ481" s="2">
        <f t="shared" si="381"/>
        <v>30.21</v>
      </c>
      <c r="CR481" s="2">
        <f t="shared" si="382"/>
        <v>1.06</v>
      </c>
      <c r="CS481" s="2">
        <f t="shared" si="383"/>
        <v>0.13</v>
      </c>
      <c r="CT481" s="2">
        <f t="shared" si="384"/>
        <v>25.98</v>
      </c>
      <c r="CU481" s="2">
        <f t="shared" si="385"/>
        <v>0</v>
      </c>
      <c r="CV481" s="2">
        <f t="shared" si="386"/>
        <v>2</v>
      </c>
      <c r="CW481" s="2">
        <f t="shared" si="387"/>
        <v>0</v>
      </c>
      <c r="CX481" s="2">
        <f t="shared" si="388"/>
        <v>0</v>
      </c>
      <c r="CY481" s="2">
        <f>((S481*BZ481)/100)</f>
        <v>29.097600000000003</v>
      </c>
      <c r="CZ481" s="2">
        <f>((S481*CA481)/100)</f>
        <v>18.186</v>
      </c>
      <c r="DA481" s="2"/>
      <c r="DB481" s="2"/>
      <c r="DC481" s="2" t="s">
        <v>3</v>
      </c>
      <c r="DD481" s="2" t="s">
        <v>3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1013</v>
      </c>
      <c r="DV481" s="2" t="s">
        <v>323</v>
      </c>
      <c r="DW481" s="2" t="s">
        <v>323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49573648</v>
      </c>
      <c r="EF481" s="2">
        <v>40</v>
      </c>
      <c r="EG481" s="2" t="s">
        <v>425</v>
      </c>
      <c r="EH481" s="2">
        <v>0</v>
      </c>
      <c r="EI481" s="2" t="s">
        <v>3</v>
      </c>
      <c r="EJ481" s="2">
        <v>2</v>
      </c>
      <c r="EK481" s="2">
        <v>333</v>
      </c>
      <c r="EL481" s="2" t="s">
        <v>468</v>
      </c>
      <c r="EM481" s="2" t="s">
        <v>469</v>
      </c>
      <c r="EN481" s="2"/>
      <c r="EO481" s="2" t="s">
        <v>3</v>
      </c>
      <c r="EP481" s="2"/>
      <c r="EQ481" s="2">
        <v>0</v>
      </c>
      <c r="ER481" s="2">
        <v>57.25</v>
      </c>
      <c r="ES481" s="2">
        <v>30.21</v>
      </c>
      <c r="ET481" s="2">
        <v>1.06</v>
      </c>
      <c r="EU481" s="2">
        <v>0.13</v>
      </c>
      <c r="EV481" s="2">
        <v>25.98</v>
      </c>
      <c r="EW481" s="2">
        <v>2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389"/>
        <v>0</v>
      </c>
      <c r="FS481" s="2">
        <v>0</v>
      </c>
      <c r="FT481" s="2"/>
      <c r="FU481" s="2"/>
      <c r="FV481" s="2"/>
      <c r="FW481" s="2"/>
      <c r="FX481" s="2">
        <v>112</v>
      </c>
      <c r="FY481" s="2">
        <v>70</v>
      </c>
      <c r="FZ481" s="2"/>
      <c r="GA481" s="2" t="s">
        <v>3</v>
      </c>
      <c r="GB481" s="2"/>
      <c r="GC481" s="2"/>
      <c r="GD481" s="2">
        <v>0</v>
      </c>
      <c r="GE481" s="2"/>
      <c r="GF481" s="2">
        <v>1763152033</v>
      </c>
      <c r="GG481" s="2">
        <v>2</v>
      </c>
      <c r="GH481" s="2">
        <v>1</v>
      </c>
      <c r="GI481" s="2">
        <v>-2</v>
      </c>
      <c r="GJ481" s="2">
        <v>0</v>
      </c>
      <c r="GK481" s="2">
        <f>ROUND(R481*(R12)/100,2)</f>
        <v>0.23</v>
      </c>
      <c r="GL481" s="2">
        <f t="shared" si="390"/>
        <v>0</v>
      </c>
      <c r="GM481" s="2">
        <f t="shared" si="391"/>
        <v>104.77</v>
      </c>
      <c r="GN481" s="2">
        <f t="shared" si="392"/>
        <v>0</v>
      </c>
      <c r="GO481" s="2">
        <f t="shared" si="393"/>
        <v>104.77</v>
      </c>
      <c r="GP481" s="2">
        <f t="shared" si="394"/>
        <v>0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395"/>
        <v>0</v>
      </c>
      <c r="GW481" s="2">
        <v>1</v>
      </c>
      <c r="GX481" s="2">
        <f t="shared" si="396"/>
        <v>0</v>
      </c>
      <c r="GY481" s="2"/>
      <c r="GZ481" s="2"/>
      <c r="HA481" s="2">
        <v>0</v>
      </c>
      <c r="HB481" s="2">
        <v>0</v>
      </c>
      <c r="HC481" s="2">
        <f t="shared" si="397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3</v>
      </c>
      <c r="HN481" s="2" t="s">
        <v>3</v>
      </c>
      <c r="HO481" s="2" t="s">
        <v>3</v>
      </c>
      <c r="HP481" s="2" t="s">
        <v>3</v>
      </c>
      <c r="HQ481" s="2" t="s">
        <v>3</v>
      </c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17</v>
      </c>
      <c r="B482">
        <v>1</v>
      </c>
      <c r="C482">
        <f>ROW(SmtRes!A192)</f>
        <v>192</v>
      </c>
      <c r="D482">
        <f>ROW(EtalonRes!A240)</f>
        <v>240</v>
      </c>
      <c r="E482" t="s">
        <v>464</v>
      </c>
      <c r="F482" t="s">
        <v>465</v>
      </c>
      <c r="G482" t="s">
        <v>466</v>
      </c>
      <c r="H482" t="s">
        <v>323</v>
      </c>
      <c r="I482">
        <v>1</v>
      </c>
      <c r="J482">
        <v>0</v>
      </c>
      <c r="K482">
        <v>1</v>
      </c>
      <c r="O482">
        <f t="shared" si="360"/>
        <v>941.26</v>
      </c>
      <c r="P482">
        <f t="shared" si="361"/>
        <v>175.82</v>
      </c>
      <c r="Q482">
        <f t="shared" si="362"/>
        <v>11.24</v>
      </c>
      <c r="R482">
        <f t="shared" si="363"/>
        <v>3.77</v>
      </c>
      <c r="S482">
        <f t="shared" si="364"/>
        <v>754.2</v>
      </c>
      <c r="T482">
        <f t="shared" si="365"/>
        <v>0</v>
      </c>
      <c r="U482">
        <f t="shared" si="366"/>
        <v>2</v>
      </c>
      <c r="V482">
        <f t="shared" si="367"/>
        <v>0</v>
      </c>
      <c r="W482">
        <f t="shared" si="368"/>
        <v>0</v>
      </c>
      <c r="X482">
        <f t="shared" si="369"/>
        <v>693.86</v>
      </c>
      <c r="Y482">
        <f t="shared" si="370"/>
        <v>324.31</v>
      </c>
      <c r="AA482">
        <v>50449122</v>
      </c>
      <c r="AB482">
        <f t="shared" si="371"/>
        <v>57.25</v>
      </c>
      <c r="AC482">
        <f t="shared" si="372"/>
        <v>30.21</v>
      </c>
      <c r="AD482">
        <f t="shared" si="373"/>
        <v>1.06</v>
      </c>
      <c r="AE482">
        <f t="shared" si="374"/>
        <v>0.13</v>
      </c>
      <c r="AF482">
        <f t="shared" si="375"/>
        <v>25.98</v>
      </c>
      <c r="AG482">
        <f t="shared" si="376"/>
        <v>0</v>
      </c>
      <c r="AH482">
        <f t="shared" si="377"/>
        <v>2</v>
      </c>
      <c r="AI482">
        <f t="shared" si="378"/>
        <v>0</v>
      </c>
      <c r="AJ482">
        <f t="shared" si="379"/>
        <v>0</v>
      </c>
      <c r="AK482">
        <v>57.25</v>
      </c>
      <c r="AL482">
        <v>30.21</v>
      </c>
      <c r="AM482">
        <v>1.06</v>
      </c>
      <c r="AN482">
        <v>0.13</v>
      </c>
      <c r="AO482">
        <v>25.98</v>
      </c>
      <c r="AP482">
        <v>0</v>
      </c>
      <c r="AQ482">
        <v>2</v>
      </c>
      <c r="AR482">
        <v>0</v>
      </c>
      <c r="AS482">
        <v>0</v>
      </c>
      <c r="AT482">
        <v>92</v>
      </c>
      <c r="AU482">
        <v>43</v>
      </c>
      <c r="AV482">
        <v>1</v>
      </c>
      <c r="AW482">
        <v>1</v>
      </c>
      <c r="AZ482">
        <v>1</v>
      </c>
      <c r="BA482">
        <v>29.03</v>
      </c>
      <c r="BB482">
        <v>10.6</v>
      </c>
      <c r="BC482">
        <v>5.82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467</v>
      </c>
      <c r="BM482">
        <v>333</v>
      </c>
      <c r="BN482">
        <v>0</v>
      </c>
      <c r="BO482" t="s">
        <v>465</v>
      </c>
      <c r="BP482">
        <v>1</v>
      </c>
      <c r="BQ482">
        <v>40</v>
      </c>
      <c r="BR482">
        <v>0</v>
      </c>
      <c r="BS482">
        <v>29.03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80"/>
        <v>941.26</v>
      </c>
      <c r="CQ482">
        <f t="shared" si="381"/>
        <v>175.82</v>
      </c>
      <c r="CR482">
        <f t="shared" si="382"/>
        <v>11.24</v>
      </c>
      <c r="CS482">
        <f t="shared" si="383"/>
        <v>3.77</v>
      </c>
      <c r="CT482">
        <f t="shared" si="384"/>
        <v>754.2</v>
      </c>
      <c r="CU482">
        <f t="shared" si="385"/>
        <v>0</v>
      </c>
      <c r="CV482">
        <f t="shared" si="386"/>
        <v>2</v>
      </c>
      <c r="CW482">
        <f t="shared" si="387"/>
        <v>0</v>
      </c>
      <c r="CX482">
        <f t="shared" si="388"/>
        <v>0</v>
      </c>
      <c r="CY482">
        <f>S482*(BZ482/100)</f>
        <v>693.86400000000003</v>
      </c>
      <c r="CZ482">
        <f>S482*(CA482/100)</f>
        <v>324.30600000000004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</v>
      </c>
      <c r="DQ482">
        <v>1</v>
      </c>
      <c r="DU482">
        <v>1013</v>
      </c>
      <c r="DV482" t="s">
        <v>323</v>
      </c>
      <c r="DW482" t="s">
        <v>323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49573648</v>
      </c>
      <c r="EF482">
        <v>40</v>
      </c>
      <c r="EG482" t="s">
        <v>425</v>
      </c>
      <c r="EH482">
        <v>0</v>
      </c>
      <c r="EI482" t="s">
        <v>3</v>
      </c>
      <c r="EJ482">
        <v>2</v>
      </c>
      <c r="EK482">
        <v>333</v>
      </c>
      <c r="EL482" t="s">
        <v>468</v>
      </c>
      <c r="EM482" t="s">
        <v>469</v>
      </c>
      <c r="EO482" t="s">
        <v>3</v>
      </c>
      <c r="EQ482">
        <v>0</v>
      </c>
      <c r="ER482">
        <v>57.25</v>
      </c>
      <c r="ES482">
        <v>30.21</v>
      </c>
      <c r="ET482">
        <v>1.06</v>
      </c>
      <c r="EU482">
        <v>0.13</v>
      </c>
      <c r="EV482">
        <v>25.98</v>
      </c>
      <c r="EW482">
        <v>2</v>
      </c>
      <c r="EX482">
        <v>0</v>
      </c>
      <c r="EY482">
        <v>0</v>
      </c>
      <c r="FQ482">
        <v>0</v>
      </c>
      <c r="FR482">
        <f t="shared" si="389"/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1763152033</v>
      </c>
      <c r="GG482">
        <v>2</v>
      </c>
      <c r="GH482">
        <v>1</v>
      </c>
      <c r="GI482">
        <v>2</v>
      </c>
      <c r="GJ482">
        <v>0</v>
      </c>
      <c r="GK482">
        <f>ROUND(R482*(S12)/100,2)</f>
        <v>6.03</v>
      </c>
      <c r="GL482">
        <f t="shared" si="390"/>
        <v>0</v>
      </c>
      <c r="GM482">
        <f t="shared" si="391"/>
        <v>1965.46</v>
      </c>
      <c r="GN482">
        <f t="shared" si="392"/>
        <v>0</v>
      </c>
      <c r="GO482">
        <f t="shared" si="393"/>
        <v>1965.46</v>
      </c>
      <c r="GP482">
        <f t="shared" si="394"/>
        <v>0</v>
      </c>
      <c r="GR482">
        <v>0</v>
      </c>
      <c r="GS482">
        <v>3</v>
      </c>
      <c r="GT482">
        <v>0</v>
      </c>
      <c r="GU482" t="s">
        <v>3</v>
      </c>
      <c r="GV482">
        <f t="shared" si="395"/>
        <v>0</v>
      </c>
      <c r="GW482">
        <v>1</v>
      </c>
      <c r="GX482">
        <f t="shared" si="396"/>
        <v>0</v>
      </c>
      <c r="HA482">
        <v>0</v>
      </c>
      <c r="HB482">
        <v>0</v>
      </c>
      <c r="HC482">
        <f t="shared" si="397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55" x14ac:dyDescent="0.2">
      <c r="A483" s="2">
        <v>18</v>
      </c>
      <c r="B483" s="2">
        <v>1</v>
      </c>
      <c r="C483" s="2">
        <v>179</v>
      </c>
      <c r="D483" s="2"/>
      <c r="E483" s="2" t="s">
        <v>470</v>
      </c>
      <c r="F483" s="2" t="s">
        <v>471</v>
      </c>
      <c r="G483" s="2" t="s">
        <v>472</v>
      </c>
      <c r="H483" s="2" t="s">
        <v>356</v>
      </c>
      <c r="I483" s="2">
        <f>I481*J483</f>
        <v>1</v>
      </c>
      <c r="J483" s="2">
        <v>1</v>
      </c>
      <c r="K483" s="2">
        <v>1</v>
      </c>
      <c r="L483" s="2"/>
      <c r="M483" s="2"/>
      <c r="N483" s="2"/>
      <c r="O483" s="2">
        <f t="shared" si="360"/>
        <v>323.26</v>
      </c>
      <c r="P483" s="2">
        <f t="shared" si="361"/>
        <v>323.26</v>
      </c>
      <c r="Q483" s="2">
        <f t="shared" si="362"/>
        <v>0</v>
      </c>
      <c r="R483" s="2">
        <f t="shared" si="363"/>
        <v>0</v>
      </c>
      <c r="S483" s="2">
        <f t="shared" si="364"/>
        <v>0</v>
      </c>
      <c r="T483" s="2">
        <f t="shared" si="365"/>
        <v>0</v>
      </c>
      <c r="U483" s="2">
        <f t="shared" si="366"/>
        <v>0</v>
      </c>
      <c r="V483" s="2">
        <f t="shared" si="367"/>
        <v>0</v>
      </c>
      <c r="W483" s="2">
        <f t="shared" si="368"/>
        <v>0</v>
      </c>
      <c r="X483" s="2">
        <f t="shared" si="369"/>
        <v>0</v>
      </c>
      <c r="Y483" s="2">
        <f t="shared" si="370"/>
        <v>0</v>
      </c>
      <c r="Z483" s="2"/>
      <c r="AA483" s="2">
        <v>50449121</v>
      </c>
      <c r="AB483" s="2">
        <f t="shared" si="371"/>
        <v>323.26</v>
      </c>
      <c r="AC483" s="2">
        <f t="shared" si="372"/>
        <v>323.26</v>
      </c>
      <c r="AD483" s="2">
        <f t="shared" si="373"/>
        <v>0</v>
      </c>
      <c r="AE483" s="2">
        <f t="shared" si="374"/>
        <v>0</v>
      </c>
      <c r="AF483" s="2">
        <f t="shared" si="375"/>
        <v>0</v>
      </c>
      <c r="AG483" s="2">
        <f t="shared" si="376"/>
        <v>0</v>
      </c>
      <c r="AH483" s="2">
        <f t="shared" si="377"/>
        <v>0</v>
      </c>
      <c r="AI483" s="2">
        <f t="shared" si="378"/>
        <v>0</v>
      </c>
      <c r="AJ483" s="2">
        <f t="shared" si="379"/>
        <v>0</v>
      </c>
      <c r="AK483" s="2">
        <v>323.26</v>
      </c>
      <c r="AL483" s="2">
        <v>323.26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112</v>
      </c>
      <c r="AU483" s="2">
        <v>70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3</v>
      </c>
      <c r="BI483" s="2">
        <v>2</v>
      </c>
      <c r="BJ483" s="2" t="s">
        <v>473</v>
      </c>
      <c r="BK483" s="2"/>
      <c r="BL483" s="2"/>
      <c r="BM483" s="2">
        <v>333</v>
      </c>
      <c r="BN483" s="2">
        <v>0</v>
      </c>
      <c r="BO483" s="2" t="s">
        <v>3</v>
      </c>
      <c r="BP483" s="2">
        <v>0</v>
      </c>
      <c r="BQ483" s="2">
        <v>40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112</v>
      </c>
      <c r="CA483" s="2">
        <v>70</v>
      </c>
      <c r="CB483" s="2" t="s">
        <v>3</v>
      </c>
      <c r="CC483" s="2"/>
      <c r="CD483" s="2"/>
      <c r="CE483" s="2">
        <v>30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</v>
      </c>
      <c r="CO483" s="2">
        <v>0</v>
      </c>
      <c r="CP483" s="2">
        <f t="shared" si="380"/>
        <v>323.26</v>
      </c>
      <c r="CQ483" s="2">
        <f t="shared" si="381"/>
        <v>323.26</v>
      </c>
      <c r="CR483" s="2">
        <f t="shared" si="382"/>
        <v>0</v>
      </c>
      <c r="CS483" s="2">
        <f t="shared" si="383"/>
        <v>0</v>
      </c>
      <c r="CT483" s="2">
        <f t="shared" si="384"/>
        <v>0</v>
      </c>
      <c r="CU483" s="2">
        <f t="shared" si="385"/>
        <v>0</v>
      </c>
      <c r="CV483" s="2">
        <f t="shared" si="386"/>
        <v>0</v>
      </c>
      <c r="CW483" s="2">
        <f t="shared" si="387"/>
        <v>0</v>
      </c>
      <c r="CX483" s="2">
        <f t="shared" si="388"/>
        <v>0</v>
      </c>
      <c r="CY483" s="2">
        <f>((S483*BZ483)/100)</f>
        <v>0</v>
      </c>
      <c r="CZ483" s="2">
        <f>((S483*CA483)/100)</f>
        <v>0</v>
      </c>
      <c r="DA483" s="2"/>
      <c r="DB483" s="2"/>
      <c r="DC483" s="2" t="s">
        <v>3</v>
      </c>
      <c r="DD483" s="2" t="s">
        <v>3</v>
      </c>
      <c r="DE483" s="2" t="s">
        <v>3</v>
      </c>
      <c r="DF483" s="2" t="s">
        <v>3</v>
      </c>
      <c r="DG483" s="2" t="s">
        <v>3</v>
      </c>
      <c r="DH483" s="2" t="s">
        <v>3</v>
      </c>
      <c r="DI483" s="2" t="s">
        <v>3</v>
      </c>
      <c r="DJ483" s="2" t="s">
        <v>3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1010</v>
      </c>
      <c r="DV483" s="2" t="s">
        <v>356</v>
      </c>
      <c r="DW483" s="2" t="s">
        <v>356</v>
      </c>
      <c r="DX483" s="2">
        <v>1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49573648</v>
      </c>
      <c r="EF483" s="2">
        <v>40</v>
      </c>
      <c r="EG483" s="2" t="s">
        <v>425</v>
      </c>
      <c r="EH483" s="2">
        <v>0</v>
      </c>
      <c r="EI483" s="2" t="s">
        <v>3</v>
      </c>
      <c r="EJ483" s="2">
        <v>2</v>
      </c>
      <c r="EK483" s="2">
        <v>333</v>
      </c>
      <c r="EL483" s="2" t="s">
        <v>468</v>
      </c>
      <c r="EM483" s="2" t="s">
        <v>469</v>
      </c>
      <c r="EN483" s="2"/>
      <c r="EO483" s="2" t="s">
        <v>3</v>
      </c>
      <c r="EP483" s="2"/>
      <c r="EQ483" s="2">
        <v>0</v>
      </c>
      <c r="ER483" s="2">
        <v>323.26</v>
      </c>
      <c r="ES483" s="2">
        <v>323.26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f t="shared" si="389"/>
        <v>0</v>
      </c>
      <c r="FS483" s="2">
        <v>0</v>
      </c>
      <c r="FT483" s="2"/>
      <c r="FU483" s="2"/>
      <c r="FV483" s="2"/>
      <c r="FW483" s="2"/>
      <c r="FX483" s="2">
        <v>112</v>
      </c>
      <c r="FY483" s="2">
        <v>70</v>
      </c>
      <c r="FZ483" s="2"/>
      <c r="GA483" s="2" t="s">
        <v>3</v>
      </c>
      <c r="GB483" s="2"/>
      <c r="GC483" s="2"/>
      <c r="GD483" s="2">
        <v>0</v>
      </c>
      <c r="GE483" s="2"/>
      <c r="GF483" s="2">
        <v>-2104125041</v>
      </c>
      <c r="GG483" s="2">
        <v>2</v>
      </c>
      <c r="GH483" s="2">
        <v>1</v>
      </c>
      <c r="GI483" s="2">
        <v>-2</v>
      </c>
      <c r="GJ483" s="2">
        <v>0</v>
      </c>
      <c r="GK483" s="2">
        <f>ROUND(R483*(R12)/100,2)</f>
        <v>0</v>
      </c>
      <c r="GL483" s="2">
        <f t="shared" si="390"/>
        <v>0</v>
      </c>
      <c r="GM483" s="2">
        <f t="shared" si="391"/>
        <v>323.26</v>
      </c>
      <c r="GN483" s="2">
        <f t="shared" si="392"/>
        <v>0</v>
      </c>
      <c r="GO483" s="2">
        <f t="shared" si="393"/>
        <v>323.26</v>
      </c>
      <c r="GP483" s="2">
        <f t="shared" si="394"/>
        <v>0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395"/>
        <v>0</v>
      </c>
      <c r="GW483" s="2">
        <v>1</v>
      </c>
      <c r="GX483" s="2">
        <f t="shared" si="396"/>
        <v>0</v>
      </c>
      <c r="GY483" s="2"/>
      <c r="GZ483" s="2"/>
      <c r="HA483" s="2">
        <v>0</v>
      </c>
      <c r="HB483" s="2">
        <v>0</v>
      </c>
      <c r="HC483" s="2">
        <f t="shared" si="397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 t="s">
        <v>3</v>
      </c>
      <c r="HN483" s="2" t="s">
        <v>3</v>
      </c>
      <c r="HO483" s="2" t="s">
        <v>3</v>
      </c>
      <c r="HP483" s="2" t="s">
        <v>3</v>
      </c>
      <c r="HQ483" s="2" t="s">
        <v>3</v>
      </c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">
      <c r="A484">
        <v>18</v>
      </c>
      <c r="B484">
        <v>1</v>
      </c>
      <c r="C484">
        <v>189</v>
      </c>
      <c r="E484" t="s">
        <v>470</v>
      </c>
      <c r="F484" t="s">
        <v>471</v>
      </c>
      <c r="G484" t="s">
        <v>472</v>
      </c>
      <c r="H484" t="s">
        <v>356</v>
      </c>
      <c r="I484">
        <f>I482*J484</f>
        <v>1</v>
      </c>
      <c r="J484">
        <v>1</v>
      </c>
      <c r="K484">
        <v>1</v>
      </c>
      <c r="O484">
        <f t="shared" si="360"/>
        <v>1949.26</v>
      </c>
      <c r="P484">
        <f t="shared" si="361"/>
        <v>1949.26</v>
      </c>
      <c r="Q484">
        <f t="shared" si="362"/>
        <v>0</v>
      </c>
      <c r="R484">
        <f t="shared" si="363"/>
        <v>0</v>
      </c>
      <c r="S484">
        <f t="shared" si="364"/>
        <v>0</v>
      </c>
      <c r="T484">
        <f t="shared" si="365"/>
        <v>0</v>
      </c>
      <c r="U484">
        <f t="shared" si="366"/>
        <v>0</v>
      </c>
      <c r="V484">
        <f t="shared" si="367"/>
        <v>0</v>
      </c>
      <c r="W484">
        <f t="shared" si="368"/>
        <v>0</v>
      </c>
      <c r="X484">
        <f t="shared" si="369"/>
        <v>0</v>
      </c>
      <c r="Y484">
        <f t="shared" si="370"/>
        <v>0</v>
      </c>
      <c r="AA484">
        <v>50449122</v>
      </c>
      <c r="AB484">
        <f t="shared" si="371"/>
        <v>323.26</v>
      </c>
      <c r="AC484">
        <f t="shared" si="372"/>
        <v>323.26</v>
      </c>
      <c r="AD484">
        <f t="shared" si="373"/>
        <v>0</v>
      </c>
      <c r="AE484">
        <f t="shared" si="374"/>
        <v>0</v>
      </c>
      <c r="AF484">
        <f t="shared" si="375"/>
        <v>0</v>
      </c>
      <c r="AG484">
        <f t="shared" si="376"/>
        <v>0</v>
      </c>
      <c r="AH484">
        <f t="shared" si="377"/>
        <v>0</v>
      </c>
      <c r="AI484">
        <f t="shared" si="378"/>
        <v>0</v>
      </c>
      <c r="AJ484">
        <f t="shared" si="379"/>
        <v>0</v>
      </c>
      <c r="AK484">
        <v>323.26</v>
      </c>
      <c r="AL484">
        <v>323.26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6.03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473</v>
      </c>
      <c r="BM484">
        <v>333</v>
      </c>
      <c r="BN484">
        <v>0</v>
      </c>
      <c r="BO484" t="s">
        <v>471</v>
      </c>
      <c r="BP484">
        <v>1</v>
      </c>
      <c r="BQ484">
        <v>40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80"/>
        <v>1949.26</v>
      </c>
      <c r="CQ484">
        <f t="shared" si="381"/>
        <v>1949.26</v>
      </c>
      <c r="CR484">
        <f t="shared" si="382"/>
        <v>0</v>
      </c>
      <c r="CS484">
        <f t="shared" si="383"/>
        <v>0</v>
      </c>
      <c r="CT484">
        <f t="shared" si="384"/>
        <v>0</v>
      </c>
      <c r="CU484">
        <f t="shared" si="385"/>
        <v>0</v>
      </c>
      <c r="CV484">
        <f t="shared" si="386"/>
        <v>0</v>
      </c>
      <c r="CW484">
        <f t="shared" si="387"/>
        <v>0</v>
      </c>
      <c r="CX484">
        <f t="shared" si="388"/>
        <v>0</v>
      </c>
      <c r="CY484">
        <f>S484*(BZ484/100)</f>
        <v>0</v>
      </c>
      <c r="CZ484">
        <f>S484*(CA484/100)</f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112</v>
      </c>
      <c r="DO484">
        <v>70</v>
      </c>
      <c r="DP484">
        <v>1</v>
      </c>
      <c r="DQ484">
        <v>1</v>
      </c>
      <c r="DU484">
        <v>1010</v>
      </c>
      <c r="DV484" t="s">
        <v>356</v>
      </c>
      <c r="DW484" t="s">
        <v>356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49573648</v>
      </c>
      <c r="EF484">
        <v>40</v>
      </c>
      <c r="EG484" t="s">
        <v>425</v>
      </c>
      <c r="EH484">
        <v>0</v>
      </c>
      <c r="EI484" t="s">
        <v>3</v>
      </c>
      <c r="EJ484">
        <v>2</v>
      </c>
      <c r="EK484">
        <v>333</v>
      </c>
      <c r="EL484" t="s">
        <v>468</v>
      </c>
      <c r="EM484" t="s">
        <v>469</v>
      </c>
      <c r="EO484" t="s">
        <v>3</v>
      </c>
      <c r="EQ484">
        <v>0</v>
      </c>
      <c r="ER484">
        <v>323.26</v>
      </c>
      <c r="ES484">
        <v>323.26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f t="shared" si="389"/>
        <v>0</v>
      </c>
      <c r="FS484">
        <v>0</v>
      </c>
      <c r="FX484">
        <v>112</v>
      </c>
      <c r="FY484">
        <v>70</v>
      </c>
      <c r="GA484" t="s">
        <v>3</v>
      </c>
      <c r="GD484">
        <v>0</v>
      </c>
      <c r="GF484">
        <v>-2104125041</v>
      </c>
      <c r="GG484">
        <v>2</v>
      </c>
      <c r="GH484">
        <v>1</v>
      </c>
      <c r="GI484">
        <v>2</v>
      </c>
      <c r="GJ484">
        <v>0</v>
      </c>
      <c r="GK484">
        <f>ROUND(R484*(S12)/100,2)</f>
        <v>0</v>
      </c>
      <c r="GL484">
        <f t="shared" si="390"/>
        <v>0</v>
      </c>
      <c r="GM484">
        <f t="shared" si="391"/>
        <v>1949.26</v>
      </c>
      <c r="GN484">
        <f t="shared" si="392"/>
        <v>0</v>
      </c>
      <c r="GO484">
        <f t="shared" si="393"/>
        <v>1949.26</v>
      </c>
      <c r="GP484">
        <f t="shared" si="394"/>
        <v>0</v>
      </c>
      <c r="GR484">
        <v>0</v>
      </c>
      <c r="GS484">
        <v>3</v>
      </c>
      <c r="GT484">
        <v>0</v>
      </c>
      <c r="GU484" t="s">
        <v>3</v>
      </c>
      <c r="GV484">
        <f t="shared" si="395"/>
        <v>0</v>
      </c>
      <c r="GW484">
        <v>1</v>
      </c>
      <c r="GX484">
        <f t="shared" si="396"/>
        <v>0</v>
      </c>
      <c r="HA484">
        <v>0</v>
      </c>
      <c r="HB484">
        <v>0</v>
      </c>
      <c r="HC484">
        <f t="shared" si="397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55" x14ac:dyDescent="0.2">
      <c r="A485" s="2">
        <v>17</v>
      </c>
      <c r="B485" s="2">
        <v>1</v>
      </c>
      <c r="C485" s="2">
        <f>ROW(SmtRes!A210)</f>
        <v>210</v>
      </c>
      <c r="D485" s="2">
        <f>ROW(EtalonRes!A260)</f>
        <v>260</v>
      </c>
      <c r="E485" s="2" t="s">
        <v>474</v>
      </c>
      <c r="F485" s="2" t="s">
        <v>475</v>
      </c>
      <c r="G485" s="2" t="s">
        <v>476</v>
      </c>
      <c r="H485" s="2" t="s">
        <v>323</v>
      </c>
      <c r="I485" s="2">
        <v>2</v>
      </c>
      <c r="J485" s="2">
        <v>0</v>
      </c>
      <c r="K485" s="2">
        <v>2</v>
      </c>
      <c r="L485" s="2"/>
      <c r="M485" s="2"/>
      <c r="N485" s="2"/>
      <c r="O485" s="2">
        <f t="shared" si="360"/>
        <v>102.32</v>
      </c>
      <c r="P485" s="2">
        <f t="shared" si="361"/>
        <v>59.46</v>
      </c>
      <c r="Q485" s="2">
        <f>(ROUND((ROUND((((ET485*0.8))*AV485*I485),2)*BB485),2)+ROUND((ROUND(((AE485-((EU485*0.8)))*AV485*I485),2)*BS485),2))</f>
        <v>2.99</v>
      </c>
      <c r="R485" s="2">
        <f t="shared" si="363"/>
        <v>0.21</v>
      </c>
      <c r="S485" s="2">
        <f t="shared" si="364"/>
        <v>39.869999999999997</v>
      </c>
      <c r="T485" s="2">
        <f t="shared" si="365"/>
        <v>0</v>
      </c>
      <c r="U485" s="2">
        <f t="shared" si="366"/>
        <v>3.2</v>
      </c>
      <c r="V485" s="2">
        <f t="shared" si="367"/>
        <v>0</v>
      </c>
      <c r="W485" s="2">
        <f t="shared" si="368"/>
        <v>0</v>
      </c>
      <c r="X485" s="2">
        <f t="shared" si="369"/>
        <v>44.65</v>
      </c>
      <c r="Y485" s="2">
        <f t="shared" si="370"/>
        <v>27.91</v>
      </c>
      <c r="Z485" s="2"/>
      <c r="AA485" s="2">
        <v>50449121</v>
      </c>
      <c r="AB485" s="2">
        <f t="shared" si="371"/>
        <v>51.161999999999999</v>
      </c>
      <c r="AC485" s="2">
        <f t="shared" si="372"/>
        <v>29.73</v>
      </c>
      <c r="AD485" s="2">
        <f>ROUND(((((ET485*0.8))-((EU485*0.8)))+AE485),6)</f>
        <v>1.496</v>
      </c>
      <c r="AE485" s="2">
        <f>ROUND(((EU485*0.8)),6)</f>
        <v>0.104</v>
      </c>
      <c r="AF485" s="2">
        <f>ROUND(((EV485*0.8)),6)</f>
        <v>19.936</v>
      </c>
      <c r="AG485" s="2">
        <f t="shared" si="376"/>
        <v>0</v>
      </c>
      <c r="AH485" s="2">
        <f>((EW485*0.8))</f>
        <v>1.6</v>
      </c>
      <c r="AI485" s="2">
        <f>((EX485*0.8))</f>
        <v>0</v>
      </c>
      <c r="AJ485" s="2">
        <f t="shared" si="379"/>
        <v>0</v>
      </c>
      <c r="AK485" s="2">
        <v>56.52</v>
      </c>
      <c r="AL485" s="2">
        <v>29.73</v>
      </c>
      <c r="AM485" s="2">
        <v>1.87</v>
      </c>
      <c r="AN485" s="2">
        <v>0.13</v>
      </c>
      <c r="AO485" s="2">
        <v>24.92</v>
      </c>
      <c r="AP485" s="2">
        <v>0</v>
      </c>
      <c r="AQ485" s="2">
        <v>2</v>
      </c>
      <c r="AR485" s="2">
        <v>0</v>
      </c>
      <c r="AS485" s="2">
        <v>0</v>
      </c>
      <c r="AT485" s="2">
        <v>112</v>
      </c>
      <c r="AU485" s="2">
        <v>70</v>
      </c>
      <c r="AV485" s="2">
        <v>1</v>
      </c>
      <c r="AW485" s="2">
        <v>1</v>
      </c>
      <c r="AX485" s="2"/>
      <c r="AY485" s="2"/>
      <c r="AZ485" s="2">
        <v>1</v>
      </c>
      <c r="BA485" s="2">
        <v>1</v>
      </c>
      <c r="BB485" s="2">
        <v>1</v>
      </c>
      <c r="BC485" s="2">
        <v>1</v>
      </c>
      <c r="BD485" s="2" t="s">
        <v>3</v>
      </c>
      <c r="BE485" s="2" t="s">
        <v>3</v>
      </c>
      <c r="BF485" s="2" t="s">
        <v>3</v>
      </c>
      <c r="BG485" s="2" t="s">
        <v>3</v>
      </c>
      <c r="BH485" s="2">
        <v>0</v>
      </c>
      <c r="BI485" s="2">
        <v>2</v>
      </c>
      <c r="BJ485" s="2" t="s">
        <v>477</v>
      </c>
      <c r="BK485" s="2"/>
      <c r="BL485" s="2"/>
      <c r="BM485" s="2">
        <v>333</v>
      </c>
      <c r="BN485" s="2">
        <v>0</v>
      </c>
      <c r="BO485" s="2" t="s">
        <v>3</v>
      </c>
      <c r="BP485" s="2">
        <v>0</v>
      </c>
      <c r="BQ485" s="2">
        <v>40</v>
      </c>
      <c r="BR485" s="2">
        <v>0</v>
      </c>
      <c r="BS485" s="2">
        <v>1</v>
      </c>
      <c r="BT485" s="2">
        <v>1</v>
      </c>
      <c r="BU485" s="2">
        <v>1</v>
      </c>
      <c r="BV485" s="2">
        <v>1</v>
      </c>
      <c r="BW485" s="2">
        <v>1</v>
      </c>
      <c r="BX485" s="2">
        <v>1</v>
      </c>
      <c r="BY485" s="2" t="s">
        <v>3</v>
      </c>
      <c r="BZ485" s="2">
        <v>112</v>
      </c>
      <c r="CA485" s="2">
        <v>70</v>
      </c>
      <c r="CB485" s="2" t="s">
        <v>3</v>
      </c>
      <c r="CC485" s="2"/>
      <c r="CD485" s="2"/>
      <c r="CE485" s="2">
        <v>30</v>
      </c>
      <c r="CF485" s="2">
        <v>0</v>
      </c>
      <c r="CG485" s="2">
        <v>0</v>
      </c>
      <c r="CH485" s="2"/>
      <c r="CI485" s="2"/>
      <c r="CJ485" s="2"/>
      <c r="CK485" s="2"/>
      <c r="CL485" s="2"/>
      <c r="CM485" s="2">
        <v>0</v>
      </c>
      <c r="CN485" s="2" t="s">
        <v>3</v>
      </c>
      <c r="CO485" s="2">
        <v>0</v>
      </c>
      <c r="CP485" s="2">
        <f t="shared" si="380"/>
        <v>102.32</v>
      </c>
      <c r="CQ485" s="2">
        <f t="shared" si="381"/>
        <v>29.73</v>
      </c>
      <c r="CR485" s="2">
        <f>(ROUND((ROUND((((ET485*0.8))*AV485*1),2)*BB485),2)+ROUND((ROUND(((AE485-((EU485*0.8)))*AV485*1),2)*BS485),2))</f>
        <v>1.5</v>
      </c>
      <c r="CS485" s="2">
        <f t="shared" si="383"/>
        <v>0.1</v>
      </c>
      <c r="CT485" s="2">
        <f t="shared" si="384"/>
        <v>19.940000000000001</v>
      </c>
      <c r="CU485" s="2">
        <f t="shared" si="385"/>
        <v>0</v>
      </c>
      <c r="CV485" s="2">
        <f t="shared" si="386"/>
        <v>1.6</v>
      </c>
      <c r="CW485" s="2">
        <f t="shared" si="387"/>
        <v>0</v>
      </c>
      <c r="CX485" s="2">
        <f t="shared" si="388"/>
        <v>0</v>
      </c>
      <c r="CY485" s="2">
        <f>((S485*BZ485)/100)</f>
        <v>44.654399999999995</v>
      </c>
      <c r="CZ485" s="2">
        <f>((S485*CA485)/100)</f>
        <v>27.908999999999995</v>
      </c>
      <c r="DA485" s="2"/>
      <c r="DB485" s="2"/>
      <c r="DC485" s="2" t="s">
        <v>3</v>
      </c>
      <c r="DD485" s="2" t="s">
        <v>3</v>
      </c>
      <c r="DE485" s="2" t="s">
        <v>478</v>
      </c>
      <c r="DF485" s="2" t="s">
        <v>478</v>
      </c>
      <c r="DG485" s="2" t="s">
        <v>478</v>
      </c>
      <c r="DH485" s="2" t="s">
        <v>3</v>
      </c>
      <c r="DI485" s="2" t="s">
        <v>478</v>
      </c>
      <c r="DJ485" s="2" t="s">
        <v>478</v>
      </c>
      <c r="DK485" s="2" t="s">
        <v>3</v>
      </c>
      <c r="DL485" s="2" t="s">
        <v>3</v>
      </c>
      <c r="DM485" s="2" t="s">
        <v>3</v>
      </c>
      <c r="DN485" s="2">
        <v>0</v>
      </c>
      <c r="DO485" s="2">
        <v>0</v>
      </c>
      <c r="DP485" s="2">
        <v>1</v>
      </c>
      <c r="DQ485" s="2">
        <v>1</v>
      </c>
      <c r="DR485" s="2"/>
      <c r="DS485" s="2"/>
      <c r="DT485" s="2"/>
      <c r="DU485" s="2">
        <v>1013</v>
      </c>
      <c r="DV485" s="2" t="s">
        <v>323</v>
      </c>
      <c r="DW485" s="2" t="s">
        <v>323</v>
      </c>
      <c r="DX485" s="2">
        <v>1</v>
      </c>
      <c r="DY485" s="2"/>
      <c r="DZ485" s="2" t="s">
        <v>3</v>
      </c>
      <c r="EA485" s="2" t="s">
        <v>3</v>
      </c>
      <c r="EB485" s="2" t="s">
        <v>3</v>
      </c>
      <c r="EC485" s="2" t="s">
        <v>3</v>
      </c>
      <c r="ED485" s="2"/>
      <c r="EE485" s="2">
        <v>49573648</v>
      </c>
      <c r="EF485" s="2">
        <v>40</v>
      </c>
      <c r="EG485" s="2" t="s">
        <v>425</v>
      </c>
      <c r="EH485" s="2">
        <v>0</v>
      </c>
      <c r="EI485" s="2" t="s">
        <v>3</v>
      </c>
      <c r="EJ485" s="2">
        <v>2</v>
      </c>
      <c r="EK485" s="2">
        <v>333</v>
      </c>
      <c r="EL485" s="2" t="s">
        <v>468</v>
      </c>
      <c r="EM485" s="2" t="s">
        <v>469</v>
      </c>
      <c r="EN485" s="2"/>
      <c r="EO485" s="2" t="s">
        <v>3</v>
      </c>
      <c r="EP485" s="2"/>
      <c r="EQ485" s="2">
        <v>0</v>
      </c>
      <c r="ER485" s="2">
        <v>56.52</v>
      </c>
      <c r="ES485" s="2">
        <v>29.73</v>
      </c>
      <c r="ET485" s="2">
        <v>1.87</v>
      </c>
      <c r="EU485" s="2">
        <v>0.13</v>
      </c>
      <c r="EV485" s="2">
        <v>24.92</v>
      </c>
      <c r="EW485" s="2">
        <v>2</v>
      </c>
      <c r="EX485" s="2">
        <v>0</v>
      </c>
      <c r="EY485" s="2">
        <v>0</v>
      </c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>
        <v>0</v>
      </c>
      <c r="FR485" s="2">
        <f t="shared" si="389"/>
        <v>0</v>
      </c>
      <c r="FS485" s="2">
        <v>0</v>
      </c>
      <c r="FT485" s="2"/>
      <c r="FU485" s="2"/>
      <c r="FV485" s="2"/>
      <c r="FW485" s="2"/>
      <c r="FX485" s="2">
        <v>112</v>
      </c>
      <c r="FY485" s="2">
        <v>70</v>
      </c>
      <c r="FZ485" s="2"/>
      <c r="GA485" s="2" t="s">
        <v>3</v>
      </c>
      <c r="GB485" s="2"/>
      <c r="GC485" s="2"/>
      <c r="GD485" s="2">
        <v>0</v>
      </c>
      <c r="GE485" s="2"/>
      <c r="GF485" s="2">
        <v>-1956768630</v>
      </c>
      <c r="GG485" s="2">
        <v>2</v>
      </c>
      <c r="GH485" s="2">
        <v>1</v>
      </c>
      <c r="GI485" s="2">
        <v>-2</v>
      </c>
      <c r="GJ485" s="2">
        <v>0</v>
      </c>
      <c r="GK485" s="2">
        <f>ROUND(R485*(R12)/100,2)</f>
        <v>0.37</v>
      </c>
      <c r="GL485" s="2">
        <f t="shared" si="390"/>
        <v>0</v>
      </c>
      <c r="GM485" s="2">
        <f t="shared" si="391"/>
        <v>175.25</v>
      </c>
      <c r="GN485" s="2">
        <f t="shared" si="392"/>
        <v>0</v>
      </c>
      <c r="GO485" s="2">
        <f t="shared" si="393"/>
        <v>175.25</v>
      </c>
      <c r="GP485" s="2">
        <f t="shared" si="394"/>
        <v>0</v>
      </c>
      <c r="GQ485" s="2"/>
      <c r="GR485" s="2">
        <v>0</v>
      </c>
      <c r="GS485" s="2">
        <v>3</v>
      </c>
      <c r="GT485" s="2">
        <v>0</v>
      </c>
      <c r="GU485" s="2" t="s">
        <v>3</v>
      </c>
      <c r="GV485" s="2">
        <f t="shared" si="395"/>
        <v>0</v>
      </c>
      <c r="GW485" s="2">
        <v>1</v>
      </c>
      <c r="GX485" s="2">
        <f t="shared" si="396"/>
        <v>0</v>
      </c>
      <c r="GY485" s="2"/>
      <c r="GZ485" s="2"/>
      <c r="HA485" s="2">
        <v>0</v>
      </c>
      <c r="HB485" s="2">
        <v>0</v>
      </c>
      <c r="HC485" s="2">
        <f t="shared" si="397"/>
        <v>0</v>
      </c>
      <c r="HD485" s="2"/>
      <c r="HE485" s="2" t="s">
        <v>3</v>
      </c>
      <c r="HF485" s="2" t="s">
        <v>3</v>
      </c>
      <c r="HG485" s="2"/>
      <c r="HH485" s="2"/>
      <c r="HI485" s="2"/>
      <c r="HJ485" s="2"/>
      <c r="HK485" s="2"/>
      <c r="HL485" s="2"/>
      <c r="HM485" s="2" t="s">
        <v>3</v>
      </c>
      <c r="HN485" s="2" t="s">
        <v>3</v>
      </c>
      <c r="HO485" s="2" t="s">
        <v>3</v>
      </c>
      <c r="HP485" s="2" t="s">
        <v>3</v>
      </c>
      <c r="HQ485" s="2" t="s">
        <v>3</v>
      </c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>
        <v>0</v>
      </c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x14ac:dyDescent="0.2">
      <c r="A486">
        <v>17</v>
      </c>
      <c r="B486">
        <v>1</v>
      </c>
      <c r="C486">
        <f>ROW(SmtRes!A228)</f>
        <v>228</v>
      </c>
      <c r="D486">
        <f>ROW(EtalonRes!A280)</f>
        <v>280</v>
      </c>
      <c r="E486" t="s">
        <v>474</v>
      </c>
      <c r="F486" t="s">
        <v>475</v>
      </c>
      <c r="G486" t="s">
        <v>476</v>
      </c>
      <c r="H486" t="s">
        <v>323</v>
      </c>
      <c r="I486">
        <v>2</v>
      </c>
      <c r="J486">
        <v>0</v>
      </c>
      <c r="K486">
        <v>2</v>
      </c>
      <c r="O486">
        <f t="shared" si="360"/>
        <v>1521.26</v>
      </c>
      <c r="P486">
        <f t="shared" si="361"/>
        <v>332.38</v>
      </c>
      <c r="Q486">
        <f>(ROUND((ROUND((((ET486*0.8))*AV486*I486),2)*BB486),2)+ROUND((ROUND(((AE486-((EU486*0.8)))*AV486*I486),2)*BS486),2))</f>
        <v>31.45</v>
      </c>
      <c r="R486">
        <f t="shared" si="363"/>
        <v>6.1</v>
      </c>
      <c r="S486">
        <f t="shared" si="364"/>
        <v>1157.43</v>
      </c>
      <c r="T486">
        <f t="shared" si="365"/>
        <v>0</v>
      </c>
      <c r="U486">
        <f t="shared" si="366"/>
        <v>3.2</v>
      </c>
      <c r="V486">
        <f t="shared" si="367"/>
        <v>0</v>
      </c>
      <c r="W486">
        <f t="shared" si="368"/>
        <v>0</v>
      </c>
      <c r="X486">
        <f t="shared" si="369"/>
        <v>1064.8399999999999</v>
      </c>
      <c r="Y486">
        <f t="shared" si="370"/>
        <v>497.69</v>
      </c>
      <c r="AA486">
        <v>50449122</v>
      </c>
      <c r="AB486">
        <f t="shared" si="371"/>
        <v>51.161999999999999</v>
      </c>
      <c r="AC486">
        <f t="shared" si="372"/>
        <v>29.73</v>
      </c>
      <c r="AD486">
        <f>ROUND(((((ET486*0.8))-((EU486*0.8)))+AE486),6)</f>
        <v>1.496</v>
      </c>
      <c r="AE486">
        <f>ROUND(((EU486*0.8)),6)</f>
        <v>0.104</v>
      </c>
      <c r="AF486">
        <f>ROUND(((EV486*0.8)),6)</f>
        <v>19.936</v>
      </c>
      <c r="AG486">
        <f t="shared" si="376"/>
        <v>0</v>
      </c>
      <c r="AH486">
        <f>((EW486*0.8))</f>
        <v>1.6</v>
      </c>
      <c r="AI486">
        <f>((EX486*0.8))</f>
        <v>0</v>
      </c>
      <c r="AJ486">
        <f t="shared" si="379"/>
        <v>0</v>
      </c>
      <c r="AK486">
        <v>56.52</v>
      </c>
      <c r="AL486">
        <v>29.73</v>
      </c>
      <c r="AM486">
        <v>1.87</v>
      </c>
      <c r="AN486">
        <v>0.13</v>
      </c>
      <c r="AO486">
        <v>24.92</v>
      </c>
      <c r="AP486">
        <v>0</v>
      </c>
      <c r="AQ486">
        <v>2</v>
      </c>
      <c r="AR486">
        <v>0</v>
      </c>
      <c r="AS486">
        <v>0</v>
      </c>
      <c r="AT486">
        <v>92</v>
      </c>
      <c r="AU486">
        <v>43</v>
      </c>
      <c r="AV486">
        <v>1</v>
      </c>
      <c r="AW486">
        <v>1</v>
      </c>
      <c r="AZ486">
        <v>1</v>
      </c>
      <c r="BA486">
        <v>29.03</v>
      </c>
      <c r="BB486">
        <v>10.52</v>
      </c>
      <c r="BC486">
        <v>5.59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477</v>
      </c>
      <c r="BM486">
        <v>333</v>
      </c>
      <c r="BN486">
        <v>0</v>
      </c>
      <c r="BO486" t="s">
        <v>475</v>
      </c>
      <c r="BP486">
        <v>1</v>
      </c>
      <c r="BQ486">
        <v>40</v>
      </c>
      <c r="BR486">
        <v>0</v>
      </c>
      <c r="BS486">
        <v>29.03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92</v>
      </c>
      <c r="CA486">
        <v>43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80"/>
        <v>1521.26</v>
      </c>
      <c r="CQ486">
        <f t="shared" si="381"/>
        <v>166.19</v>
      </c>
      <c r="CR486">
        <f>(ROUND((ROUND((((ET486*0.8))*AV486*1),2)*BB486),2)+ROUND((ROUND(((AE486-((EU486*0.8)))*AV486*1),2)*BS486),2))</f>
        <v>15.78</v>
      </c>
      <c r="CS486">
        <f t="shared" si="383"/>
        <v>2.9</v>
      </c>
      <c r="CT486">
        <f t="shared" si="384"/>
        <v>578.86</v>
      </c>
      <c r="CU486">
        <f t="shared" si="385"/>
        <v>0</v>
      </c>
      <c r="CV486">
        <f t="shared" si="386"/>
        <v>1.6</v>
      </c>
      <c r="CW486">
        <f t="shared" si="387"/>
        <v>0</v>
      </c>
      <c r="CX486">
        <f t="shared" si="388"/>
        <v>0</v>
      </c>
      <c r="CY486">
        <f>S486*(BZ486/100)</f>
        <v>1064.8356000000001</v>
      </c>
      <c r="CZ486">
        <f>S486*(CA486/100)</f>
        <v>497.69490000000002</v>
      </c>
      <c r="DC486" t="s">
        <v>3</v>
      </c>
      <c r="DD486" t="s">
        <v>3</v>
      </c>
      <c r="DE486" t="s">
        <v>478</v>
      </c>
      <c r="DF486" t="s">
        <v>478</v>
      </c>
      <c r="DG486" t="s">
        <v>478</v>
      </c>
      <c r="DH486" t="s">
        <v>3</v>
      </c>
      <c r="DI486" t="s">
        <v>478</v>
      </c>
      <c r="DJ486" t="s">
        <v>478</v>
      </c>
      <c r="DK486" t="s">
        <v>3</v>
      </c>
      <c r="DL486" t="s">
        <v>3</v>
      </c>
      <c r="DM486" t="s">
        <v>3</v>
      </c>
      <c r="DN486">
        <v>112</v>
      </c>
      <c r="DO486">
        <v>70</v>
      </c>
      <c r="DP486">
        <v>1</v>
      </c>
      <c r="DQ486">
        <v>1</v>
      </c>
      <c r="DU486">
        <v>1013</v>
      </c>
      <c r="DV486" t="s">
        <v>323</v>
      </c>
      <c r="DW486" t="s">
        <v>323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49573648</v>
      </c>
      <c r="EF486">
        <v>40</v>
      </c>
      <c r="EG486" t="s">
        <v>425</v>
      </c>
      <c r="EH486">
        <v>0</v>
      </c>
      <c r="EI486" t="s">
        <v>3</v>
      </c>
      <c r="EJ486">
        <v>2</v>
      </c>
      <c r="EK486">
        <v>333</v>
      </c>
      <c r="EL486" t="s">
        <v>468</v>
      </c>
      <c r="EM486" t="s">
        <v>469</v>
      </c>
      <c r="EO486" t="s">
        <v>3</v>
      </c>
      <c r="EQ486">
        <v>0</v>
      </c>
      <c r="ER486">
        <v>56.52</v>
      </c>
      <c r="ES486">
        <v>29.73</v>
      </c>
      <c r="ET486">
        <v>1.87</v>
      </c>
      <c r="EU486">
        <v>0.13</v>
      </c>
      <c r="EV486">
        <v>24.92</v>
      </c>
      <c r="EW486">
        <v>2</v>
      </c>
      <c r="EX486">
        <v>0</v>
      </c>
      <c r="EY486">
        <v>0</v>
      </c>
      <c r="FQ486">
        <v>0</v>
      </c>
      <c r="FR486">
        <f t="shared" si="389"/>
        <v>0</v>
      </c>
      <c r="FS486">
        <v>0</v>
      </c>
      <c r="FX486">
        <v>112</v>
      </c>
      <c r="FY486">
        <v>70</v>
      </c>
      <c r="GA486" t="s">
        <v>3</v>
      </c>
      <c r="GD486">
        <v>0</v>
      </c>
      <c r="GF486">
        <v>-1956768630</v>
      </c>
      <c r="GG486">
        <v>2</v>
      </c>
      <c r="GH486">
        <v>1</v>
      </c>
      <c r="GI486">
        <v>2</v>
      </c>
      <c r="GJ486">
        <v>0</v>
      </c>
      <c r="GK486">
        <f>ROUND(R486*(S12)/100,2)</f>
        <v>9.76</v>
      </c>
      <c r="GL486">
        <f t="shared" si="390"/>
        <v>0</v>
      </c>
      <c r="GM486">
        <f t="shared" si="391"/>
        <v>3093.55</v>
      </c>
      <c r="GN486">
        <f t="shared" si="392"/>
        <v>0</v>
      </c>
      <c r="GO486">
        <f t="shared" si="393"/>
        <v>3093.55</v>
      </c>
      <c r="GP486">
        <f t="shared" si="394"/>
        <v>0</v>
      </c>
      <c r="GR486">
        <v>0</v>
      </c>
      <c r="GS486">
        <v>3</v>
      </c>
      <c r="GT486">
        <v>0</v>
      </c>
      <c r="GU486" t="s">
        <v>3</v>
      </c>
      <c r="GV486">
        <f t="shared" si="395"/>
        <v>0</v>
      </c>
      <c r="GW486">
        <v>1</v>
      </c>
      <c r="GX486">
        <f t="shared" si="396"/>
        <v>0</v>
      </c>
      <c r="HA486">
        <v>0</v>
      </c>
      <c r="HB486">
        <v>0</v>
      </c>
      <c r="HC486">
        <f t="shared" si="397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55" x14ac:dyDescent="0.2">
      <c r="A487" s="2">
        <v>18</v>
      </c>
      <c r="B487" s="2">
        <v>1</v>
      </c>
      <c r="C487" s="2">
        <v>207</v>
      </c>
      <c r="D487" s="2"/>
      <c r="E487" s="2" t="s">
        <v>479</v>
      </c>
      <c r="F487" s="2" t="s">
        <v>480</v>
      </c>
      <c r="G487" s="2" t="s">
        <v>481</v>
      </c>
      <c r="H487" s="2" t="s">
        <v>356</v>
      </c>
      <c r="I487" s="2">
        <f>I485*J487</f>
        <v>1</v>
      </c>
      <c r="J487" s="2">
        <v>0.5</v>
      </c>
      <c r="K487" s="2">
        <v>0.5</v>
      </c>
      <c r="L487" s="2"/>
      <c r="M487" s="2"/>
      <c r="N487" s="2"/>
      <c r="O487" s="2">
        <f t="shared" si="360"/>
        <v>312.16000000000003</v>
      </c>
      <c r="P487" s="2">
        <f t="shared" si="361"/>
        <v>312.16000000000003</v>
      </c>
      <c r="Q487" s="2">
        <f>(ROUND((ROUND(((ET487)*AV487*I487),2)*BB487),2)+ROUND((ROUND(((AE487-(EU487))*AV487*I487),2)*BS487),2))</f>
        <v>0</v>
      </c>
      <c r="R487" s="2">
        <f t="shared" si="363"/>
        <v>0</v>
      </c>
      <c r="S487" s="2">
        <f t="shared" si="364"/>
        <v>0</v>
      </c>
      <c r="T487" s="2">
        <f t="shared" si="365"/>
        <v>0</v>
      </c>
      <c r="U487" s="2">
        <f t="shared" si="366"/>
        <v>0</v>
      </c>
      <c r="V487" s="2">
        <f t="shared" si="367"/>
        <v>0</v>
      </c>
      <c r="W487" s="2">
        <f t="shared" si="368"/>
        <v>0</v>
      </c>
      <c r="X487" s="2">
        <f t="shared" si="369"/>
        <v>0</v>
      </c>
      <c r="Y487" s="2">
        <f t="shared" si="370"/>
        <v>0</v>
      </c>
      <c r="Z487" s="2"/>
      <c r="AA487" s="2">
        <v>50449121</v>
      </c>
      <c r="AB487" s="2">
        <f t="shared" si="371"/>
        <v>312.16000000000003</v>
      </c>
      <c r="AC487" s="2">
        <f t="shared" si="372"/>
        <v>312.16000000000003</v>
      </c>
      <c r="AD487" s="2">
        <f>ROUND((((ET487)-(EU487))+AE487),6)</f>
        <v>0</v>
      </c>
      <c r="AE487" s="2">
        <f t="shared" ref="AE487:AF490" si="398">ROUND((EU487),6)</f>
        <v>0</v>
      </c>
      <c r="AF487" s="2">
        <f t="shared" si="398"/>
        <v>0</v>
      </c>
      <c r="AG487" s="2">
        <f t="shared" si="376"/>
        <v>0</v>
      </c>
      <c r="AH487" s="2">
        <f t="shared" ref="AH487:AI490" si="399">(EW487)</f>
        <v>0</v>
      </c>
      <c r="AI487" s="2">
        <f t="shared" si="399"/>
        <v>0</v>
      </c>
      <c r="AJ487" s="2">
        <f t="shared" si="379"/>
        <v>0</v>
      </c>
      <c r="AK487" s="2">
        <v>312.16000000000003</v>
      </c>
      <c r="AL487" s="2">
        <v>312.16000000000003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112</v>
      </c>
      <c r="AU487" s="2">
        <v>70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3</v>
      </c>
      <c r="BI487" s="2">
        <v>2</v>
      </c>
      <c r="BJ487" s="2" t="s">
        <v>482</v>
      </c>
      <c r="BK487" s="2"/>
      <c r="BL487" s="2"/>
      <c r="BM487" s="2">
        <v>333</v>
      </c>
      <c r="BN487" s="2">
        <v>0</v>
      </c>
      <c r="BO487" s="2" t="s">
        <v>3</v>
      </c>
      <c r="BP487" s="2">
        <v>0</v>
      </c>
      <c r="BQ487" s="2">
        <v>40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112</v>
      </c>
      <c r="CA487" s="2">
        <v>70</v>
      </c>
      <c r="CB487" s="2" t="s">
        <v>3</v>
      </c>
      <c r="CC487" s="2"/>
      <c r="CD487" s="2"/>
      <c r="CE487" s="2">
        <v>30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</v>
      </c>
      <c r="CO487" s="2">
        <v>0</v>
      </c>
      <c r="CP487" s="2">
        <f t="shared" si="380"/>
        <v>312.16000000000003</v>
      </c>
      <c r="CQ487" s="2">
        <f t="shared" si="381"/>
        <v>312.16000000000003</v>
      </c>
      <c r="CR487" s="2">
        <f>(ROUND((ROUND(((ET487)*AV487*1),2)*BB487),2)+ROUND((ROUND(((AE487-(EU487))*AV487*1),2)*BS487),2))</f>
        <v>0</v>
      </c>
      <c r="CS487" s="2">
        <f t="shared" si="383"/>
        <v>0</v>
      </c>
      <c r="CT487" s="2">
        <f t="shared" si="384"/>
        <v>0</v>
      </c>
      <c r="CU487" s="2">
        <f t="shared" si="385"/>
        <v>0</v>
      </c>
      <c r="CV487" s="2">
        <f t="shared" si="386"/>
        <v>0</v>
      </c>
      <c r="CW487" s="2">
        <f t="shared" si="387"/>
        <v>0</v>
      </c>
      <c r="CX487" s="2">
        <f t="shared" si="388"/>
        <v>0</v>
      </c>
      <c r="CY487" s="2">
        <f>((S487*BZ487)/100)</f>
        <v>0</v>
      </c>
      <c r="CZ487" s="2">
        <f>((S487*CA487)/100)</f>
        <v>0</v>
      </c>
      <c r="DA487" s="2"/>
      <c r="DB487" s="2"/>
      <c r="DC487" s="2" t="s">
        <v>3</v>
      </c>
      <c r="DD487" s="2" t="s">
        <v>3</v>
      </c>
      <c r="DE487" s="2" t="s">
        <v>3</v>
      </c>
      <c r="DF487" s="2" t="s">
        <v>3</v>
      </c>
      <c r="DG487" s="2" t="s">
        <v>3</v>
      </c>
      <c r="DH487" s="2" t="s">
        <v>3</v>
      </c>
      <c r="DI487" s="2" t="s">
        <v>3</v>
      </c>
      <c r="DJ487" s="2" t="s">
        <v>3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1010</v>
      </c>
      <c r="DV487" s="2" t="s">
        <v>356</v>
      </c>
      <c r="DW487" s="2" t="s">
        <v>356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49573648</v>
      </c>
      <c r="EF487" s="2">
        <v>40</v>
      </c>
      <c r="EG487" s="2" t="s">
        <v>425</v>
      </c>
      <c r="EH487" s="2">
        <v>0</v>
      </c>
      <c r="EI487" s="2" t="s">
        <v>3</v>
      </c>
      <c r="EJ487" s="2">
        <v>2</v>
      </c>
      <c r="EK487" s="2">
        <v>333</v>
      </c>
      <c r="EL487" s="2" t="s">
        <v>468</v>
      </c>
      <c r="EM487" s="2" t="s">
        <v>469</v>
      </c>
      <c r="EN487" s="2"/>
      <c r="EO487" s="2" t="s">
        <v>3</v>
      </c>
      <c r="EP487" s="2"/>
      <c r="EQ487" s="2">
        <v>0</v>
      </c>
      <c r="ER487" s="2">
        <v>312.16000000000003</v>
      </c>
      <c r="ES487" s="2">
        <v>312.16000000000003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f t="shared" si="389"/>
        <v>0</v>
      </c>
      <c r="FS487" s="2">
        <v>0</v>
      </c>
      <c r="FT487" s="2"/>
      <c r="FU487" s="2"/>
      <c r="FV487" s="2"/>
      <c r="FW487" s="2"/>
      <c r="FX487" s="2">
        <v>112</v>
      </c>
      <c r="FY487" s="2">
        <v>70</v>
      </c>
      <c r="FZ487" s="2"/>
      <c r="GA487" s="2" t="s">
        <v>3</v>
      </c>
      <c r="GB487" s="2"/>
      <c r="GC487" s="2"/>
      <c r="GD487" s="2">
        <v>0</v>
      </c>
      <c r="GE487" s="2"/>
      <c r="GF487" s="2">
        <v>404647027</v>
      </c>
      <c r="GG487" s="2">
        <v>2</v>
      </c>
      <c r="GH487" s="2">
        <v>1</v>
      </c>
      <c r="GI487" s="2">
        <v>-2</v>
      </c>
      <c r="GJ487" s="2">
        <v>0</v>
      </c>
      <c r="GK487" s="2">
        <f>ROUND(R487*(R12)/100,2)</f>
        <v>0</v>
      </c>
      <c r="GL487" s="2">
        <f t="shared" si="390"/>
        <v>0</v>
      </c>
      <c r="GM487" s="2">
        <f t="shared" si="391"/>
        <v>312.16000000000003</v>
      </c>
      <c r="GN487" s="2">
        <f t="shared" si="392"/>
        <v>0</v>
      </c>
      <c r="GO487" s="2">
        <f t="shared" si="393"/>
        <v>312.16000000000003</v>
      </c>
      <c r="GP487" s="2">
        <f t="shared" si="394"/>
        <v>0</v>
      </c>
      <c r="GQ487" s="2"/>
      <c r="GR487" s="2">
        <v>0</v>
      </c>
      <c r="GS487" s="2">
        <v>3</v>
      </c>
      <c r="GT487" s="2">
        <v>0</v>
      </c>
      <c r="GU487" s="2" t="s">
        <v>3</v>
      </c>
      <c r="GV487" s="2">
        <f t="shared" si="395"/>
        <v>0</v>
      </c>
      <c r="GW487" s="2">
        <v>1</v>
      </c>
      <c r="GX487" s="2">
        <f t="shared" si="396"/>
        <v>0</v>
      </c>
      <c r="GY487" s="2"/>
      <c r="GZ487" s="2"/>
      <c r="HA487" s="2">
        <v>0</v>
      </c>
      <c r="HB487" s="2">
        <v>0</v>
      </c>
      <c r="HC487" s="2">
        <f t="shared" si="397"/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3</v>
      </c>
      <c r="HO487" s="2" t="s">
        <v>3</v>
      </c>
      <c r="HP487" s="2" t="s">
        <v>3</v>
      </c>
      <c r="HQ487" s="2" t="s">
        <v>3</v>
      </c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">
      <c r="A488">
        <v>18</v>
      </c>
      <c r="B488">
        <v>1</v>
      </c>
      <c r="C488">
        <v>225</v>
      </c>
      <c r="E488" t="s">
        <v>479</v>
      </c>
      <c r="F488" t="s">
        <v>480</v>
      </c>
      <c r="G488" t="s">
        <v>481</v>
      </c>
      <c r="H488" t="s">
        <v>356</v>
      </c>
      <c r="I488">
        <f>I486*J488</f>
        <v>1</v>
      </c>
      <c r="J488">
        <v>0.5</v>
      </c>
      <c r="K488">
        <v>0.5</v>
      </c>
      <c r="O488">
        <f t="shared" si="360"/>
        <v>2228.8200000000002</v>
      </c>
      <c r="P488">
        <f t="shared" si="361"/>
        <v>2228.8200000000002</v>
      </c>
      <c r="Q488">
        <f>(ROUND((ROUND(((ET488)*AV488*I488),2)*BB488),2)+ROUND((ROUND(((AE488-(EU488))*AV488*I488),2)*BS488),2))</f>
        <v>0</v>
      </c>
      <c r="R488">
        <f t="shared" si="363"/>
        <v>0</v>
      </c>
      <c r="S488">
        <f t="shared" si="364"/>
        <v>0</v>
      </c>
      <c r="T488">
        <f t="shared" si="365"/>
        <v>0</v>
      </c>
      <c r="U488">
        <f t="shared" si="366"/>
        <v>0</v>
      </c>
      <c r="V488">
        <f t="shared" si="367"/>
        <v>0</v>
      </c>
      <c r="W488">
        <f t="shared" si="368"/>
        <v>0</v>
      </c>
      <c r="X488">
        <f t="shared" si="369"/>
        <v>0</v>
      </c>
      <c r="Y488">
        <f t="shared" si="370"/>
        <v>0</v>
      </c>
      <c r="AA488">
        <v>50449122</v>
      </c>
      <c r="AB488">
        <f t="shared" si="371"/>
        <v>312.16000000000003</v>
      </c>
      <c r="AC488">
        <f t="shared" si="372"/>
        <v>312.16000000000003</v>
      </c>
      <c r="AD488">
        <f>ROUND((((ET488)-(EU488))+AE488),6)</f>
        <v>0</v>
      </c>
      <c r="AE488">
        <f t="shared" si="398"/>
        <v>0</v>
      </c>
      <c r="AF488">
        <f t="shared" si="398"/>
        <v>0</v>
      </c>
      <c r="AG488">
        <f t="shared" si="376"/>
        <v>0</v>
      </c>
      <c r="AH488">
        <f t="shared" si="399"/>
        <v>0</v>
      </c>
      <c r="AI488">
        <f t="shared" si="399"/>
        <v>0</v>
      </c>
      <c r="AJ488">
        <f t="shared" si="379"/>
        <v>0</v>
      </c>
      <c r="AK488">
        <v>312.16000000000003</v>
      </c>
      <c r="AL488">
        <v>312.16000000000003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7.14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482</v>
      </c>
      <c r="BM488">
        <v>333</v>
      </c>
      <c r="BN488">
        <v>0</v>
      </c>
      <c r="BO488" t="s">
        <v>480</v>
      </c>
      <c r="BP488">
        <v>1</v>
      </c>
      <c r="BQ488">
        <v>40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80"/>
        <v>2228.8200000000002</v>
      </c>
      <c r="CQ488">
        <f t="shared" si="381"/>
        <v>2228.8200000000002</v>
      </c>
      <c r="CR488">
        <f>(ROUND((ROUND(((ET488)*AV488*1),2)*BB488),2)+ROUND((ROUND(((AE488-(EU488))*AV488*1),2)*BS488),2))</f>
        <v>0</v>
      </c>
      <c r="CS488">
        <f t="shared" si="383"/>
        <v>0</v>
      </c>
      <c r="CT488">
        <f t="shared" si="384"/>
        <v>0</v>
      </c>
      <c r="CU488">
        <f t="shared" si="385"/>
        <v>0</v>
      </c>
      <c r="CV488">
        <f t="shared" si="386"/>
        <v>0</v>
      </c>
      <c r="CW488">
        <f t="shared" si="387"/>
        <v>0</v>
      </c>
      <c r="CX488">
        <f t="shared" si="388"/>
        <v>0</v>
      </c>
      <c r="CY488">
        <f>S488*(BZ488/100)</f>
        <v>0</v>
      </c>
      <c r="CZ488">
        <f>S488*(CA488/100)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</v>
      </c>
      <c r="DQ488">
        <v>1</v>
      </c>
      <c r="DU488">
        <v>1010</v>
      </c>
      <c r="DV488" t="s">
        <v>356</v>
      </c>
      <c r="DW488" t="s">
        <v>356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49573648</v>
      </c>
      <c r="EF488">
        <v>40</v>
      </c>
      <c r="EG488" t="s">
        <v>425</v>
      </c>
      <c r="EH488">
        <v>0</v>
      </c>
      <c r="EI488" t="s">
        <v>3</v>
      </c>
      <c r="EJ488">
        <v>2</v>
      </c>
      <c r="EK488">
        <v>333</v>
      </c>
      <c r="EL488" t="s">
        <v>468</v>
      </c>
      <c r="EM488" t="s">
        <v>469</v>
      </c>
      <c r="EO488" t="s">
        <v>3</v>
      </c>
      <c r="EQ488">
        <v>0</v>
      </c>
      <c r="ER488">
        <v>312.16000000000003</v>
      </c>
      <c r="ES488">
        <v>312.16000000000003</v>
      </c>
      <c r="ET488">
        <v>0</v>
      </c>
      <c r="EU488">
        <v>0</v>
      </c>
      <c r="EV488">
        <v>0</v>
      </c>
      <c r="EW488">
        <v>0</v>
      </c>
      <c r="EX488">
        <v>0</v>
      </c>
      <c r="FQ488">
        <v>0</v>
      </c>
      <c r="FR488">
        <f t="shared" si="389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404647027</v>
      </c>
      <c r="GG488">
        <v>2</v>
      </c>
      <c r="GH488">
        <v>1</v>
      </c>
      <c r="GI488">
        <v>2</v>
      </c>
      <c r="GJ488">
        <v>0</v>
      </c>
      <c r="GK488">
        <f>ROUND(R488*(S12)/100,2)</f>
        <v>0</v>
      </c>
      <c r="GL488">
        <f t="shared" si="390"/>
        <v>0</v>
      </c>
      <c r="GM488">
        <f t="shared" si="391"/>
        <v>2228.8200000000002</v>
      </c>
      <c r="GN488">
        <f t="shared" si="392"/>
        <v>0</v>
      </c>
      <c r="GO488">
        <f t="shared" si="393"/>
        <v>2228.8200000000002</v>
      </c>
      <c r="GP488">
        <f t="shared" si="394"/>
        <v>0</v>
      </c>
      <c r="GR488">
        <v>0</v>
      </c>
      <c r="GS488">
        <v>3</v>
      </c>
      <c r="GT488">
        <v>0</v>
      </c>
      <c r="GU488" t="s">
        <v>3</v>
      </c>
      <c r="GV488">
        <f t="shared" si="395"/>
        <v>0</v>
      </c>
      <c r="GW488">
        <v>1</v>
      </c>
      <c r="GX488">
        <f t="shared" si="396"/>
        <v>0</v>
      </c>
      <c r="HA488">
        <v>0</v>
      </c>
      <c r="HB488">
        <v>0</v>
      </c>
      <c r="HC488">
        <f t="shared" si="397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55" x14ac:dyDescent="0.2">
      <c r="A489" s="2">
        <v>18</v>
      </c>
      <c r="B489" s="2">
        <v>1</v>
      </c>
      <c r="C489" s="2">
        <v>208</v>
      </c>
      <c r="D489" s="2"/>
      <c r="E489" s="2" t="s">
        <v>483</v>
      </c>
      <c r="F489" s="2" t="s">
        <v>484</v>
      </c>
      <c r="G489" s="2" t="s">
        <v>485</v>
      </c>
      <c r="H489" s="2" t="s">
        <v>356</v>
      </c>
      <c r="I489" s="2">
        <f>I485*J489</f>
        <v>1</v>
      </c>
      <c r="J489" s="2">
        <v>0.5</v>
      </c>
      <c r="K489" s="2">
        <v>0.5</v>
      </c>
      <c r="L489" s="2"/>
      <c r="M489" s="2"/>
      <c r="N489" s="2"/>
      <c r="O489" s="2">
        <f t="shared" si="360"/>
        <v>398.82</v>
      </c>
      <c r="P489" s="2">
        <f t="shared" si="361"/>
        <v>398.82</v>
      </c>
      <c r="Q489" s="2">
        <f>(ROUND((ROUND(((ET489)*AV489*I489),2)*BB489),2)+ROUND((ROUND(((AE489-(EU489))*AV489*I489),2)*BS489),2))</f>
        <v>0</v>
      </c>
      <c r="R489" s="2">
        <f t="shared" si="363"/>
        <v>0</v>
      </c>
      <c r="S489" s="2">
        <f t="shared" si="364"/>
        <v>0</v>
      </c>
      <c r="T489" s="2">
        <f t="shared" si="365"/>
        <v>0</v>
      </c>
      <c r="U489" s="2">
        <f t="shared" si="366"/>
        <v>0</v>
      </c>
      <c r="V489" s="2">
        <f t="shared" si="367"/>
        <v>0</v>
      </c>
      <c r="W489" s="2">
        <f t="shared" si="368"/>
        <v>0</v>
      </c>
      <c r="X489" s="2">
        <f t="shared" si="369"/>
        <v>0</v>
      </c>
      <c r="Y489" s="2">
        <f t="shared" si="370"/>
        <v>0</v>
      </c>
      <c r="Z489" s="2"/>
      <c r="AA489" s="2">
        <v>50449121</v>
      </c>
      <c r="AB489" s="2">
        <f t="shared" si="371"/>
        <v>398.82</v>
      </c>
      <c r="AC489" s="2">
        <f t="shared" si="372"/>
        <v>398.82</v>
      </c>
      <c r="AD489" s="2">
        <f>ROUND((((ET489)-(EU489))+AE489),6)</f>
        <v>0</v>
      </c>
      <c r="AE489" s="2">
        <f t="shared" si="398"/>
        <v>0</v>
      </c>
      <c r="AF489" s="2">
        <f t="shared" si="398"/>
        <v>0</v>
      </c>
      <c r="AG489" s="2">
        <f t="shared" si="376"/>
        <v>0</v>
      </c>
      <c r="AH489" s="2">
        <f t="shared" si="399"/>
        <v>0</v>
      </c>
      <c r="AI489" s="2">
        <f t="shared" si="399"/>
        <v>0</v>
      </c>
      <c r="AJ489" s="2">
        <f t="shared" si="379"/>
        <v>0</v>
      </c>
      <c r="AK489" s="2">
        <v>398.82</v>
      </c>
      <c r="AL489" s="2">
        <v>398.82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112</v>
      </c>
      <c r="AU489" s="2">
        <v>70</v>
      </c>
      <c r="AV489" s="2">
        <v>1</v>
      </c>
      <c r="AW489" s="2">
        <v>1</v>
      </c>
      <c r="AX489" s="2"/>
      <c r="AY489" s="2"/>
      <c r="AZ489" s="2">
        <v>1</v>
      </c>
      <c r="BA489" s="2">
        <v>1</v>
      </c>
      <c r="BB489" s="2">
        <v>1</v>
      </c>
      <c r="BC489" s="2">
        <v>1</v>
      </c>
      <c r="BD489" s="2" t="s">
        <v>3</v>
      </c>
      <c r="BE489" s="2" t="s">
        <v>3</v>
      </c>
      <c r="BF489" s="2" t="s">
        <v>3</v>
      </c>
      <c r="BG489" s="2" t="s">
        <v>3</v>
      </c>
      <c r="BH489" s="2">
        <v>3</v>
      </c>
      <c r="BI489" s="2">
        <v>2</v>
      </c>
      <c r="BJ489" s="2" t="s">
        <v>486</v>
      </c>
      <c r="BK489" s="2"/>
      <c r="BL489" s="2"/>
      <c r="BM489" s="2">
        <v>333</v>
      </c>
      <c r="BN489" s="2">
        <v>0</v>
      </c>
      <c r="BO489" s="2" t="s">
        <v>3</v>
      </c>
      <c r="BP489" s="2">
        <v>0</v>
      </c>
      <c r="BQ489" s="2">
        <v>40</v>
      </c>
      <c r="BR489" s="2">
        <v>0</v>
      </c>
      <c r="BS489" s="2">
        <v>1</v>
      </c>
      <c r="BT489" s="2">
        <v>1</v>
      </c>
      <c r="BU489" s="2">
        <v>1</v>
      </c>
      <c r="BV489" s="2">
        <v>1</v>
      </c>
      <c r="BW489" s="2">
        <v>1</v>
      </c>
      <c r="BX489" s="2">
        <v>1</v>
      </c>
      <c r="BY489" s="2" t="s">
        <v>3</v>
      </c>
      <c r="BZ489" s="2">
        <v>112</v>
      </c>
      <c r="CA489" s="2">
        <v>70</v>
      </c>
      <c r="CB489" s="2" t="s">
        <v>3</v>
      </c>
      <c r="CC489" s="2"/>
      <c r="CD489" s="2"/>
      <c r="CE489" s="2">
        <v>30</v>
      </c>
      <c r="CF489" s="2">
        <v>0</v>
      </c>
      <c r="CG489" s="2">
        <v>0</v>
      </c>
      <c r="CH489" s="2"/>
      <c r="CI489" s="2"/>
      <c r="CJ489" s="2"/>
      <c r="CK489" s="2"/>
      <c r="CL489" s="2"/>
      <c r="CM489" s="2">
        <v>0</v>
      </c>
      <c r="CN489" s="2" t="s">
        <v>3</v>
      </c>
      <c r="CO489" s="2">
        <v>0</v>
      </c>
      <c r="CP489" s="2">
        <f t="shared" si="380"/>
        <v>398.82</v>
      </c>
      <c r="CQ489" s="2">
        <f t="shared" si="381"/>
        <v>398.82</v>
      </c>
      <c r="CR489" s="2">
        <f>(ROUND((ROUND(((ET489)*AV489*1),2)*BB489),2)+ROUND((ROUND(((AE489-(EU489))*AV489*1),2)*BS489),2))</f>
        <v>0</v>
      </c>
      <c r="CS489" s="2">
        <f t="shared" si="383"/>
        <v>0</v>
      </c>
      <c r="CT489" s="2">
        <f t="shared" si="384"/>
        <v>0</v>
      </c>
      <c r="CU489" s="2">
        <f t="shared" si="385"/>
        <v>0</v>
      </c>
      <c r="CV489" s="2">
        <f t="shared" si="386"/>
        <v>0</v>
      </c>
      <c r="CW489" s="2">
        <f t="shared" si="387"/>
        <v>0</v>
      </c>
      <c r="CX489" s="2">
        <f t="shared" si="388"/>
        <v>0</v>
      </c>
      <c r="CY489" s="2">
        <f>((S489*BZ489)/100)</f>
        <v>0</v>
      </c>
      <c r="CZ489" s="2">
        <f>((S489*CA489)/100)</f>
        <v>0</v>
      </c>
      <c r="DA489" s="2"/>
      <c r="DB489" s="2"/>
      <c r="DC489" s="2" t="s">
        <v>3</v>
      </c>
      <c r="DD489" s="2" t="s">
        <v>3</v>
      </c>
      <c r="DE489" s="2" t="s">
        <v>3</v>
      </c>
      <c r="DF489" s="2" t="s">
        <v>3</v>
      </c>
      <c r="DG489" s="2" t="s">
        <v>3</v>
      </c>
      <c r="DH489" s="2" t="s">
        <v>3</v>
      </c>
      <c r="DI489" s="2" t="s">
        <v>3</v>
      </c>
      <c r="DJ489" s="2" t="s">
        <v>3</v>
      </c>
      <c r="DK489" s="2" t="s">
        <v>3</v>
      </c>
      <c r="DL489" s="2" t="s">
        <v>3</v>
      </c>
      <c r="DM489" s="2" t="s">
        <v>3</v>
      </c>
      <c r="DN489" s="2">
        <v>0</v>
      </c>
      <c r="DO489" s="2">
        <v>0</v>
      </c>
      <c r="DP489" s="2">
        <v>1</v>
      </c>
      <c r="DQ489" s="2">
        <v>1</v>
      </c>
      <c r="DR489" s="2"/>
      <c r="DS489" s="2"/>
      <c r="DT489" s="2"/>
      <c r="DU489" s="2">
        <v>1010</v>
      </c>
      <c r="DV489" s="2" t="s">
        <v>356</v>
      </c>
      <c r="DW489" s="2" t="s">
        <v>356</v>
      </c>
      <c r="DX489" s="2">
        <v>1</v>
      </c>
      <c r="DY489" s="2"/>
      <c r="DZ489" s="2" t="s">
        <v>3</v>
      </c>
      <c r="EA489" s="2" t="s">
        <v>3</v>
      </c>
      <c r="EB489" s="2" t="s">
        <v>3</v>
      </c>
      <c r="EC489" s="2" t="s">
        <v>3</v>
      </c>
      <c r="ED489" s="2"/>
      <c r="EE489" s="2">
        <v>49573648</v>
      </c>
      <c r="EF489" s="2">
        <v>40</v>
      </c>
      <c r="EG489" s="2" t="s">
        <v>425</v>
      </c>
      <c r="EH489" s="2">
        <v>0</v>
      </c>
      <c r="EI489" s="2" t="s">
        <v>3</v>
      </c>
      <c r="EJ489" s="2">
        <v>2</v>
      </c>
      <c r="EK489" s="2">
        <v>333</v>
      </c>
      <c r="EL489" s="2" t="s">
        <v>468</v>
      </c>
      <c r="EM489" s="2" t="s">
        <v>469</v>
      </c>
      <c r="EN489" s="2"/>
      <c r="EO489" s="2" t="s">
        <v>3</v>
      </c>
      <c r="EP489" s="2"/>
      <c r="EQ489" s="2">
        <v>0</v>
      </c>
      <c r="ER489" s="2">
        <v>398.82</v>
      </c>
      <c r="ES489" s="2">
        <v>398.82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>
        <v>0</v>
      </c>
      <c r="FR489" s="2">
        <f t="shared" si="389"/>
        <v>0</v>
      </c>
      <c r="FS489" s="2">
        <v>0</v>
      </c>
      <c r="FT489" s="2"/>
      <c r="FU489" s="2"/>
      <c r="FV489" s="2"/>
      <c r="FW489" s="2"/>
      <c r="FX489" s="2">
        <v>112</v>
      </c>
      <c r="FY489" s="2">
        <v>70</v>
      </c>
      <c r="FZ489" s="2"/>
      <c r="GA489" s="2" t="s">
        <v>3</v>
      </c>
      <c r="GB489" s="2"/>
      <c r="GC489" s="2"/>
      <c r="GD489" s="2">
        <v>0</v>
      </c>
      <c r="GE489" s="2"/>
      <c r="GF489" s="2">
        <v>-1543957231</v>
      </c>
      <c r="GG489" s="2">
        <v>2</v>
      </c>
      <c r="GH489" s="2">
        <v>1</v>
      </c>
      <c r="GI489" s="2">
        <v>-2</v>
      </c>
      <c r="GJ489" s="2">
        <v>0</v>
      </c>
      <c r="GK489" s="2">
        <f>ROUND(R489*(R12)/100,2)</f>
        <v>0</v>
      </c>
      <c r="GL489" s="2">
        <f t="shared" si="390"/>
        <v>0</v>
      </c>
      <c r="GM489" s="2">
        <f t="shared" si="391"/>
        <v>398.82</v>
      </c>
      <c r="GN489" s="2">
        <f t="shared" si="392"/>
        <v>0</v>
      </c>
      <c r="GO489" s="2">
        <f t="shared" si="393"/>
        <v>398.82</v>
      </c>
      <c r="GP489" s="2">
        <f t="shared" si="394"/>
        <v>0</v>
      </c>
      <c r="GQ489" s="2"/>
      <c r="GR489" s="2">
        <v>0</v>
      </c>
      <c r="GS489" s="2">
        <v>3</v>
      </c>
      <c r="GT489" s="2">
        <v>0</v>
      </c>
      <c r="GU489" s="2" t="s">
        <v>3</v>
      </c>
      <c r="GV489" s="2">
        <f t="shared" si="395"/>
        <v>0</v>
      </c>
      <c r="GW489" s="2">
        <v>1</v>
      </c>
      <c r="GX489" s="2">
        <f t="shared" si="396"/>
        <v>0</v>
      </c>
      <c r="GY489" s="2"/>
      <c r="GZ489" s="2"/>
      <c r="HA489" s="2">
        <v>0</v>
      </c>
      <c r="HB489" s="2">
        <v>0</v>
      </c>
      <c r="HC489" s="2">
        <f t="shared" si="397"/>
        <v>0</v>
      </c>
      <c r="HD489" s="2"/>
      <c r="HE489" s="2" t="s">
        <v>3</v>
      </c>
      <c r="HF489" s="2" t="s">
        <v>3</v>
      </c>
      <c r="HG489" s="2"/>
      <c r="HH489" s="2"/>
      <c r="HI489" s="2"/>
      <c r="HJ489" s="2"/>
      <c r="HK489" s="2"/>
      <c r="HL489" s="2"/>
      <c r="HM489" s="2" t="s">
        <v>3</v>
      </c>
      <c r="HN489" s="2" t="s">
        <v>3</v>
      </c>
      <c r="HO489" s="2" t="s">
        <v>3</v>
      </c>
      <c r="HP489" s="2" t="s">
        <v>3</v>
      </c>
      <c r="HQ489" s="2" t="s">
        <v>3</v>
      </c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>
        <v>0</v>
      </c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0" spans="1:255" x14ac:dyDescent="0.2">
      <c r="A490">
        <v>18</v>
      </c>
      <c r="B490">
        <v>1</v>
      </c>
      <c r="C490">
        <v>226</v>
      </c>
      <c r="E490" t="s">
        <v>483</v>
      </c>
      <c r="F490" t="s">
        <v>484</v>
      </c>
      <c r="G490" t="s">
        <v>485</v>
      </c>
      <c r="H490" t="s">
        <v>356</v>
      </c>
      <c r="I490">
        <f>I486*J490</f>
        <v>1</v>
      </c>
      <c r="J490">
        <v>0.5</v>
      </c>
      <c r="K490">
        <v>0.5</v>
      </c>
      <c r="O490">
        <f t="shared" si="360"/>
        <v>2125.71</v>
      </c>
      <c r="P490">
        <f t="shared" si="361"/>
        <v>2125.71</v>
      </c>
      <c r="Q490">
        <f>(ROUND((ROUND(((ET490)*AV490*I490),2)*BB490),2)+ROUND((ROUND(((AE490-(EU490))*AV490*I490),2)*BS490),2))</f>
        <v>0</v>
      </c>
      <c r="R490">
        <f t="shared" si="363"/>
        <v>0</v>
      </c>
      <c r="S490">
        <f t="shared" si="364"/>
        <v>0</v>
      </c>
      <c r="T490">
        <f t="shared" si="365"/>
        <v>0</v>
      </c>
      <c r="U490">
        <f t="shared" si="366"/>
        <v>0</v>
      </c>
      <c r="V490">
        <f t="shared" si="367"/>
        <v>0</v>
      </c>
      <c r="W490">
        <f t="shared" si="368"/>
        <v>0</v>
      </c>
      <c r="X490">
        <f t="shared" si="369"/>
        <v>0</v>
      </c>
      <c r="Y490">
        <f t="shared" si="370"/>
        <v>0</v>
      </c>
      <c r="AA490">
        <v>50449122</v>
      </c>
      <c r="AB490">
        <f t="shared" si="371"/>
        <v>398.82</v>
      </c>
      <c r="AC490">
        <f t="shared" si="372"/>
        <v>398.82</v>
      </c>
      <c r="AD490">
        <f>ROUND((((ET490)-(EU490))+AE490),6)</f>
        <v>0</v>
      </c>
      <c r="AE490">
        <f t="shared" si="398"/>
        <v>0</v>
      </c>
      <c r="AF490">
        <f t="shared" si="398"/>
        <v>0</v>
      </c>
      <c r="AG490">
        <f t="shared" si="376"/>
        <v>0</v>
      </c>
      <c r="AH490">
        <f t="shared" si="399"/>
        <v>0</v>
      </c>
      <c r="AI490">
        <f t="shared" si="399"/>
        <v>0</v>
      </c>
      <c r="AJ490">
        <f t="shared" si="379"/>
        <v>0</v>
      </c>
      <c r="AK490">
        <v>398.82</v>
      </c>
      <c r="AL490">
        <v>398.82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5.33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486</v>
      </c>
      <c r="BM490">
        <v>333</v>
      </c>
      <c r="BN490">
        <v>0</v>
      </c>
      <c r="BO490" t="s">
        <v>484</v>
      </c>
      <c r="BP490">
        <v>1</v>
      </c>
      <c r="BQ490">
        <v>40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30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80"/>
        <v>2125.71</v>
      </c>
      <c r="CQ490">
        <f t="shared" si="381"/>
        <v>2125.71</v>
      </c>
      <c r="CR490">
        <f>(ROUND((ROUND(((ET490)*AV490*1),2)*BB490),2)+ROUND((ROUND(((AE490-(EU490))*AV490*1),2)*BS490),2))</f>
        <v>0</v>
      </c>
      <c r="CS490">
        <f t="shared" si="383"/>
        <v>0</v>
      </c>
      <c r="CT490">
        <f t="shared" si="384"/>
        <v>0</v>
      </c>
      <c r="CU490">
        <f t="shared" si="385"/>
        <v>0</v>
      </c>
      <c r="CV490">
        <f t="shared" si="386"/>
        <v>0</v>
      </c>
      <c r="CW490">
        <f t="shared" si="387"/>
        <v>0</v>
      </c>
      <c r="CX490">
        <f t="shared" si="388"/>
        <v>0</v>
      </c>
      <c r="CY490">
        <f>S490*(BZ490/100)</f>
        <v>0</v>
      </c>
      <c r="CZ490">
        <f>S490*(CA490/100)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112</v>
      </c>
      <c r="DO490">
        <v>70</v>
      </c>
      <c r="DP490">
        <v>1</v>
      </c>
      <c r="DQ490">
        <v>1</v>
      </c>
      <c r="DU490">
        <v>1010</v>
      </c>
      <c r="DV490" t="s">
        <v>356</v>
      </c>
      <c r="DW490" t="s">
        <v>356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49573648</v>
      </c>
      <c r="EF490">
        <v>40</v>
      </c>
      <c r="EG490" t="s">
        <v>425</v>
      </c>
      <c r="EH490">
        <v>0</v>
      </c>
      <c r="EI490" t="s">
        <v>3</v>
      </c>
      <c r="EJ490">
        <v>2</v>
      </c>
      <c r="EK490">
        <v>333</v>
      </c>
      <c r="EL490" t="s">
        <v>468</v>
      </c>
      <c r="EM490" t="s">
        <v>469</v>
      </c>
      <c r="EO490" t="s">
        <v>3</v>
      </c>
      <c r="EQ490">
        <v>0</v>
      </c>
      <c r="ER490">
        <v>398.82</v>
      </c>
      <c r="ES490">
        <v>398.82</v>
      </c>
      <c r="ET490">
        <v>0</v>
      </c>
      <c r="EU490">
        <v>0</v>
      </c>
      <c r="EV490">
        <v>0</v>
      </c>
      <c r="EW490">
        <v>0</v>
      </c>
      <c r="EX490">
        <v>0</v>
      </c>
      <c r="FQ490">
        <v>0</v>
      </c>
      <c r="FR490">
        <f t="shared" si="389"/>
        <v>0</v>
      </c>
      <c r="FS490">
        <v>0</v>
      </c>
      <c r="FX490">
        <v>112</v>
      </c>
      <c r="FY490">
        <v>70</v>
      </c>
      <c r="GA490" t="s">
        <v>3</v>
      </c>
      <c r="GD490">
        <v>0</v>
      </c>
      <c r="GF490">
        <v>-1543957231</v>
      </c>
      <c r="GG490">
        <v>2</v>
      </c>
      <c r="GH490">
        <v>1</v>
      </c>
      <c r="GI490">
        <v>2</v>
      </c>
      <c r="GJ490">
        <v>0</v>
      </c>
      <c r="GK490">
        <f>ROUND(R490*(S12)/100,2)</f>
        <v>0</v>
      </c>
      <c r="GL490">
        <f t="shared" si="390"/>
        <v>0</v>
      </c>
      <c r="GM490">
        <f t="shared" si="391"/>
        <v>2125.71</v>
      </c>
      <c r="GN490">
        <f t="shared" si="392"/>
        <v>0</v>
      </c>
      <c r="GO490">
        <f t="shared" si="393"/>
        <v>2125.71</v>
      </c>
      <c r="GP490">
        <f t="shared" si="394"/>
        <v>0</v>
      </c>
      <c r="GR490">
        <v>0</v>
      </c>
      <c r="GS490">
        <v>3</v>
      </c>
      <c r="GT490">
        <v>0</v>
      </c>
      <c r="GU490" t="s">
        <v>3</v>
      </c>
      <c r="GV490">
        <f t="shared" si="395"/>
        <v>0</v>
      </c>
      <c r="GW490">
        <v>1</v>
      </c>
      <c r="GX490">
        <f t="shared" si="396"/>
        <v>0</v>
      </c>
      <c r="HA490">
        <v>0</v>
      </c>
      <c r="HB490">
        <v>0</v>
      </c>
      <c r="HC490">
        <f t="shared" si="397"/>
        <v>0</v>
      </c>
      <c r="HE490" t="s">
        <v>3</v>
      </c>
      <c r="HF490" t="s">
        <v>3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55" x14ac:dyDescent="0.2">
      <c r="A491" s="2">
        <v>17</v>
      </c>
      <c r="B491" s="2">
        <v>1</v>
      </c>
      <c r="C491" s="2">
        <f>ROW(SmtRes!A243)</f>
        <v>243</v>
      </c>
      <c r="D491" s="2">
        <f>ROW(EtalonRes!A298)</f>
        <v>298</v>
      </c>
      <c r="E491" s="2" t="s">
        <v>487</v>
      </c>
      <c r="F491" s="2" t="s">
        <v>488</v>
      </c>
      <c r="G491" s="2" t="s">
        <v>489</v>
      </c>
      <c r="H491" s="2" t="s">
        <v>323</v>
      </c>
      <c r="I491" s="2">
        <v>5</v>
      </c>
      <c r="J491" s="2">
        <v>0</v>
      </c>
      <c r="K491" s="2">
        <v>5</v>
      </c>
      <c r="L491" s="2"/>
      <c r="M491" s="2"/>
      <c r="N491" s="2"/>
      <c r="O491" s="2">
        <f t="shared" ref="O491:O512" si="400">ROUND(CP491,2)</f>
        <v>196.31</v>
      </c>
      <c r="P491" s="2">
        <f t="shared" ref="P491:P512" si="401">ROUND((ROUND((AC491*AW491*I491),2)*BC491),2)</f>
        <v>126.35</v>
      </c>
      <c r="Q491" s="2">
        <f>(ROUND((ROUND((((ET491*0.8))*AV491*I491),2)*BB491),2)+ROUND((ROUND(((AE491-((EU491*0.8)))*AV491*I491),2)*BS491),2))</f>
        <v>3.16</v>
      </c>
      <c r="R491" s="2">
        <f t="shared" ref="R491:R512" si="402">ROUND((ROUND((AE491*AV491*I491),2)*BS491),2)</f>
        <v>0</v>
      </c>
      <c r="S491" s="2">
        <f t="shared" ref="S491:S512" si="403">ROUND((ROUND((AF491*AV491*I491),2)*BA491),2)</f>
        <v>66.8</v>
      </c>
      <c r="T491" s="2">
        <f t="shared" ref="T491:T512" si="404">ROUND(CU491*I491,2)</f>
        <v>0</v>
      </c>
      <c r="U491" s="2">
        <f t="shared" ref="U491:U512" si="405">CV491*I491</f>
        <v>5.36</v>
      </c>
      <c r="V491" s="2">
        <f t="shared" ref="V491:V512" si="406">CW491*I491</f>
        <v>0</v>
      </c>
      <c r="W491" s="2">
        <f t="shared" ref="W491:W512" si="407">ROUND(CX491*I491,2)</f>
        <v>0</v>
      </c>
      <c r="X491" s="2">
        <f t="shared" ref="X491:X512" si="408">ROUND(CY491,2)</f>
        <v>74.819999999999993</v>
      </c>
      <c r="Y491" s="2">
        <f t="shared" ref="Y491:Y512" si="409">ROUND(CZ491,2)</f>
        <v>46.76</v>
      </c>
      <c r="Z491" s="2"/>
      <c r="AA491" s="2">
        <v>50449121</v>
      </c>
      <c r="AB491" s="2">
        <f t="shared" ref="AB491:AB512" si="410">ROUND((AC491+AD491+AF491),6)</f>
        <v>39.262</v>
      </c>
      <c r="AC491" s="2">
        <f t="shared" ref="AC491:AC512" si="411">ROUND((ES491),6)</f>
        <v>25.27</v>
      </c>
      <c r="AD491" s="2">
        <f>ROUND(((((ET491*0.8))-((EU491*0.8)))+AE491),6)</f>
        <v>0.63200000000000001</v>
      </c>
      <c r="AE491" s="2">
        <f>ROUND(((EU491*0.8)),6)</f>
        <v>0</v>
      </c>
      <c r="AF491" s="2">
        <f>ROUND(((EV491*0.8)),6)</f>
        <v>13.36</v>
      </c>
      <c r="AG491" s="2">
        <f t="shared" ref="AG491:AG512" si="412">ROUND((AP491),6)</f>
        <v>0</v>
      </c>
      <c r="AH491" s="2">
        <f>((EW491*0.8))</f>
        <v>1.0720000000000001</v>
      </c>
      <c r="AI491" s="2">
        <f>((EX491*0.8))</f>
        <v>0</v>
      </c>
      <c r="AJ491" s="2">
        <f t="shared" ref="AJ491:AJ512" si="413">(AS491)</f>
        <v>0</v>
      </c>
      <c r="AK491" s="2">
        <v>42.76</v>
      </c>
      <c r="AL491" s="2">
        <v>25.27</v>
      </c>
      <c r="AM491" s="2">
        <v>0.79</v>
      </c>
      <c r="AN491" s="2">
        <v>0</v>
      </c>
      <c r="AO491" s="2">
        <v>16.7</v>
      </c>
      <c r="AP491" s="2">
        <v>0</v>
      </c>
      <c r="AQ491" s="2">
        <v>1.34</v>
      </c>
      <c r="AR491" s="2">
        <v>0</v>
      </c>
      <c r="AS491" s="2">
        <v>0</v>
      </c>
      <c r="AT491" s="2">
        <v>112</v>
      </c>
      <c r="AU491" s="2">
        <v>70</v>
      </c>
      <c r="AV491" s="2">
        <v>1</v>
      </c>
      <c r="AW491" s="2">
        <v>1</v>
      </c>
      <c r="AX491" s="2"/>
      <c r="AY491" s="2"/>
      <c r="AZ491" s="2">
        <v>1</v>
      </c>
      <c r="BA491" s="2">
        <v>1</v>
      </c>
      <c r="BB491" s="2">
        <v>1</v>
      </c>
      <c r="BC491" s="2">
        <v>1</v>
      </c>
      <c r="BD491" s="2" t="s">
        <v>3</v>
      </c>
      <c r="BE491" s="2" t="s">
        <v>3</v>
      </c>
      <c r="BF491" s="2" t="s">
        <v>3</v>
      </c>
      <c r="BG491" s="2" t="s">
        <v>3</v>
      </c>
      <c r="BH491" s="2">
        <v>0</v>
      </c>
      <c r="BI491" s="2">
        <v>2</v>
      </c>
      <c r="BJ491" s="2" t="s">
        <v>490</v>
      </c>
      <c r="BK491" s="2"/>
      <c r="BL491" s="2"/>
      <c r="BM491" s="2">
        <v>333</v>
      </c>
      <c r="BN491" s="2">
        <v>0</v>
      </c>
      <c r="BO491" s="2" t="s">
        <v>3</v>
      </c>
      <c r="BP491" s="2">
        <v>0</v>
      </c>
      <c r="BQ491" s="2">
        <v>40</v>
      </c>
      <c r="BR491" s="2">
        <v>0</v>
      </c>
      <c r="BS491" s="2">
        <v>1</v>
      </c>
      <c r="BT491" s="2">
        <v>1</v>
      </c>
      <c r="BU491" s="2">
        <v>1</v>
      </c>
      <c r="BV491" s="2">
        <v>1</v>
      </c>
      <c r="BW491" s="2">
        <v>1</v>
      </c>
      <c r="BX491" s="2">
        <v>1</v>
      </c>
      <c r="BY491" s="2" t="s">
        <v>3</v>
      </c>
      <c r="BZ491" s="2">
        <v>112</v>
      </c>
      <c r="CA491" s="2">
        <v>70</v>
      </c>
      <c r="CB491" s="2" t="s">
        <v>3</v>
      </c>
      <c r="CC491" s="2"/>
      <c r="CD491" s="2"/>
      <c r="CE491" s="2">
        <v>30</v>
      </c>
      <c r="CF491" s="2">
        <v>0</v>
      </c>
      <c r="CG491" s="2">
        <v>0</v>
      </c>
      <c r="CH491" s="2"/>
      <c r="CI491" s="2"/>
      <c r="CJ491" s="2"/>
      <c r="CK491" s="2"/>
      <c r="CL491" s="2"/>
      <c r="CM491" s="2">
        <v>0</v>
      </c>
      <c r="CN491" s="2" t="s">
        <v>3</v>
      </c>
      <c r="CO491" s="2">
        <v>0</v>
      </c>
      <c r="CP491" s="2">
        <f t="shared" ref="CP491:CP512" si="414">(P491+Q491+S491)</f>
        <v>196.31</v>
      </c>
      <c r="CQ491" s="2">
        <f t="shared" ref="CQ491:CQ512" si="415">ROUND((ROUND((AC491*AW491*1),2)*BC491),2)</f>
        <v>25.27</v>
      </c>
      <c r="CR491" s="2">
        <f>(ROUND((ROUND((((ET491*0.8))*AV491*1),2)*BB491),2)+ROUND((ROUND(((AE491-((EU491*0.8)))*AV491*1),2)*BS491),2))</f>
        <v>0.63</v>
      </c>
      <c r="CS491" s="2">
        <f t="shared" ref="CS491:CS512" si="416">ROUND((ROUND((AE491*AV491*1),2)*BS491),2)</f>
        <v>0</v>
      </c>
      <c r="CT491" s="2">
        <f t="shared" ref="CT491:CT512" si="417">ROUND((ROUND((AF491*AV491*1),2)*BA491),2)</f>
        <v>13.36</v>
      </c>
      <c r="CU491" s="2">
        <f t="shared" ref="CU491:CU512" si="418">AG491</f>
        <v>0</v>
      </c>
      <c r="CV491" s="2">
        <f t="shared" ref="CV491:CV512" si="419">(AH491*AV491)</f>
        <v>1.0720000000000001</v>
      </c>
      <c r="CW491" s="2">
        <f t="shared" ref="CW491:CW512" si="420">AI491</f>
        <v>0</v>
      </c>
      <c r="CX491" s="2">
        <f t="shared" ref="CX491:CX512" si="421">AJ491</f>
        <v>0</v>
      </c>
      <c r="CY491" s="2">
        <f>((S491*BZ491)/100)</f>
        <v>74.815999999999988</v>
      </c>
      <c r="CZ491" s="2">
        <f>((S491*CA491)/100)</f>
        <v>46.76</v>
      </c>
      <c r="DA491" s="2"/>
      <c r="DB491" s="2"/>
      <c r="DC491" s="2" t="s">
        <v>3</v>
      </c>
      <c r="DD491" s="2" t="s">
        <v>3</v>
      </c>
      <c r="DE491" s="2" t="s">
        <v>478</v>
      </c>
      <c r="DF491" s="2" t="s">
        <v>478</v>
      </c>
      <c r="DG491" s="2" t="s">
        <v>478</v>
      </c>
      <c r="DH491" s="2" t="s">
        <v>3</v>
      </c>
      <c r="DI491" s="2" t="s">
        <v>478</v>
      </c>
      <c r="DJ491" s="2" t="s">
        <v>478</v>
      </c>
      <c r="DK491" s="2" t="s">
        <v>3</v>
      </c>
      <c r="DL491" s="2" t="s">
        <v>3</v>
      </c>
      <c r="DM491" s="2" t="s">
        <v>3</v>
      </c>
      <c r="DN491" s="2">
        <v>0</v>
      </c>
      <c r="DO491" s="2">
        <v>0</v>
      </c>
      <c r="DP491" s="2">
        <v>1</v>
      </c>
      <c r="DQ491" s="2">
        <v>1</v>
      </c>
      <c r="DR491" s="2"/>
      <c r="DS491" s="2"/>
      <c r="DT491" s="2"/>
      <c r="DU491" s="2">
        <v>1013</v>
      </c>
      <c r="DV491" s="2" t="s">
        <v>323</v>
      </c>
      <c r="DW491" s="2" t="s">
        <v>323</v>
      </c>
      <c r="DX491" s="2">
        <v>1</v>
      </c>
      <c r="DY491" s="2"/>
      <c r="DZ491" s="2" t="s">
        <v>3</v>
      </c>
      <c r="EA491" s="2" t="s">
        <v>3</v>
      </c>
      <c r="EB491" s="2" t="s">
        <v>3</v>
      </c>
      <c r="EC491" s="2" t="s">
        <v>3</v>
      </c>
      <c r="ED491" s="2"/>
      <c r="EE491" s="2">
        <v>49573648</v>
      </c>
      <c r="EF491" s="2">
        <v>40</v>
      </c>
      <c r="EG491" s="2" t="s">
        <v>425</v>
      </c>
      <c r="EH491" s="2">
        <v>0</v>
      </c>
      <c r="EI491" s="2" t="s">
        <v>3</v>
      </c>
      <c r="EJ491" s="2">
        <v>2</v>
      </c>
      <c r="EK491" s="2">
        <v>333</v>
      </c>
      <c r="EL491" s="2" t="s">
        <v>468</v>
      </c>
      <c r="EM491" s="2" t="s">
        <v>469</v>
      </c>
      <c r="EN491" s="2"/>
      <c r="EO491" s="2" t="s">
        <v>3</v>
      </c>
      <c r="EP491" s="2"/>
      <c r="EQ491" s="2">
        <v>0</v>
      </c>
      <c r="ER491" s="2">
        <v>42.76</v>
      </c>
      <c r="ES491" s="2">
        <v>25.27</v>
      </c>
      <c r="ET491" s="2">
        <v>0.79</v>
      </c>
      <c r="EU491" s="2">
        <v>0</v>
      </c>
      <c r="EV491" s="2">
        <v>16.7</v>
      </c>
      <c r="EW491" s="2">
        <v>1.34</v>
      </c>
      <c r="EX491" s="2">
        <v>0</v>
      </c>
      <c r="EY491" s="2">
        <v>0</v>
      </c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>
        <v>0</v>
      </c>
      <c r="FR491" s="2">
        <f t="shared" ref="FR491:FR512" si="422">ROUND(IF(BI491=3,GM491,0),2)</f>
        <v>0</v>
      </c>
      <c r="FS491" s="2">
        <v>0</v>
      </c>
      <c r="FT491" s="2"/>
      <c r="FU491" s="2"/>
      <c r="FV491" s="2"/>
      <c r="FW491" s="2"/>
      <c r="FX491" s="2">
        <v>112</v>
      </c>
      <c r="FY491" s="2">
        <v>70</v>
      </c>
      <c r="FZ491" s="2"/>
      <c r="GA491" s="2" t="s">
        <v>3</v>
      </c>
      <c r="GB491" s="2"/>
      <c r="GC491" s="2"/>
      <c r="GD491" s="2">
        <v>0</v>
      </c>
      <c r="GE491" s="2"/>
      <c r="GF491" s="2">
        <v>873416963</v>
      </c>
      <c r="GG491" s="2">
        <v>2</v>
      </c>
      <c r="GH491" s="2">
        <v>1</v>
      </c>
      <c r="GI491" s="2">
        <v>-2</v>
      </c>
      <c r="GJ491" s="2">
        <v>0</v>
      </c>
      <c r="GK491" s="2">
        <f>ROUND(R491*(R12)/100,2)</f>
        <v>0</v>
      </c>
      <c r="GL491" s="2">
        <f t="shared" ref="GL491:GL512" si="423">ROUND(IF(AND(BH491=3,BI491=3,FS491&lt;&gt;0),P491,0),2)</f>
        <v>0</v>
      </c>
      <c r="GM491" s="2">
        <f t="shared" ref="GM491:GM512" si="424">ROUND(O491+X491+Y491+GK491,2)+GX491</f>
        <v>317.89</v>
      </c>
      <c r="GN491" s="2">
        <f t="shared" ref="GN491:GN512" si="425">IF(OR(BI491=0,BI491=1),GM491-GX491,0)</f>
        <v>0</v>
      </c>
      <c r="GO491" s="2">
        <f t="shared" ref="GO491:GO512" si="426">IF(BI491=2,GM491-GX491,0)</f>
        <v>317.89</v>
      </c>
      <c r="GP491" s="2">
        <f t="shared" ref="GP491:GP512" si="427">IF(BI491=4,GM491-GX491,0)</f>
        <v>0</v>
      </c>
      <c r="GQ491" s="2"/>
      <c r="GR491" s="2">
        <v>0</v>
      </c>
      <c r="GS491" s="2">
        <v>3</v>
      </c>
      <c r="GT491" s="2">
        <v>0</v>
      </c>
      <c r="GU491" s="2" t="s">
        <v>3</v>
      </c>
      <c r="GV491" s="2">
        <f t="shared" ref="GV491:GV512" si="428">ROUND((GT491),6)</f>
        <v>0</v>
      </c>
      <c r="GW491" s="2">
        <v>1</v>
      </c>
      <c r="GX491" s="2">
        <f t="shared" ref="GX491:GX512" si="429">ROUND(HC491*I491,2)</f>
        <v>0</v>
      </c>
      <c r="GY491" s="2"/>
      <c r="GZ491" s="2"/>
      <c r="HA491" s="2">
        <v>0</v>
      </c>
      <c r="HB491" s="2">
        <v>0</v>
      </c>
      <c r="HC491" s="2">
        <f t="shared" ref="HC491:HC512" si="430">GV491*GW491</f>
        <v>0</v>
      </c>
      <c r="HD491" s="2"/>
      <c r="HE491" s="2" t="s">
        <v>3</v>
      </c>
      <c r="HF491" s="2" t="s">
        <v>3</v>
      </c>
      <c r="HG491" s="2"/>
      <c r="HH491" s="2"/>
      <c r="HI491" s="2"/>
      <c r="HJ491" s="2"/>
      <c r="HK491" s="2"/>
      <c r="HL491" s="2"/>
      <c r="HM491" s="2" t="s">
        <v>3</v>
      </c>
      <c r="HN491" s="2" t="s">
        <v>3</v>
      </c>
      <c r="HO491" s="2" t="s">
        <v>3</v>
      </c>
      <c r="HP491" s="2" t="s">
        <v>3</v>
      </c>
      <c r="HQ491" s="2" t="s">
        <v>3</v>
      </c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>
        <v>0</v>
      </c>
      <c r="IL491" s="2"/>
      <c r="IM491" s="2"/>
      <c r="IN491" s="2"/>
      <c r="IO491" s="2"/>
      <c r="IP491" s="2"/>
      <c r="IQ491" s="2"/>
      <c r="IR491" s="2"/>
      <c r="IS491" s="2"/>
      <c r="IT491" s="2"/>
      <c r="IU491" s="2"/>
    </row>
    <row r="492" spans="1:255" x14ac:dyDescent="0.2">
      <c r="A492">
        <v>17</v>
      </c>
      <c r="B492">
        <v>1</v>
      </c>
      <c r="C492">
        <f>ROW(SmtRes!A258)</f>
        <v>258</v>
      </c>
      <c r="D492">
        <f>ROW(EtalonRes!A316)</f>
        <v>316</v>
      </c>
      <c r="E492" t="s">
        <v>487</v>
      </c>
      <c r="F492" t="s">
        <v>488</v>
      </c>
      <c r="G492" t="s">
        <v>489</v>
      </c>
      <c r="H492" t="s">
        <v>323</v>
      </c>
      <c r="I492">
        <v>5</v>
      </c>
      <c r="J492">
        <v>0</v>
      </c>
      <c r="K492">
        <v>5</v>
      </c>
      <c r="O492">
        <f t="shared" si="400"/>
        <v>2749.24</v>
      </c>
      <c r="P492">
        <f t="shared" si="401"/>
        <v>777.05</v>
      </c>
      <c r="Q492">
        <f>(ROUND((ROUND((((ET492*0.8))*AV492*I492),2)*BB492),2)+ROUND((ROUND(((AE492-((EU492*0.8)))*AV492*I492),2)*BS492),2))</f>
        <v>32.99</v>
      </c>
      <c r="R492">
        <f t="shared" si="402"/>
        <v>0</v>
      </c>
      <c r="S492">
        <f t="shared" si="403"/>
        <v>1939.2</v>
      </c>
      <c r="T492">
        <f t="shared" si="404"/>
        <v>0</v>
      </c>
      <c r="U492">
        <f t="shared" si="405"/>
        <v>5.36</v>
      </c>
      <c r="V492">
        <f t="shared" si="406"/>
        <v>0</v>
      </c>
      <c r="W492">
        <f t="shared" si="407"/>
        <v>0</v>
      </c>
      <c r="X492">
        <f t="shared" si="408"/>
        <v>1784.06</v>
      </c>
      <c r="Y492">
        <f t="shared" si="409"/>
        <v>833.86</v>
      </c>
      <c r="AA492">
        <v>50449122</v>
      </c>
      <c r="AB492">
        <f t="shared" si="410"/>
        <v>39.262</v>
      </c>
      <c r="AC492">
        <f t="shared" si="411"/>
        <v>25.27</v>
      </c>
      <c r="AD492">
        <f>ROUND(((((ET492*0.8))-((EU492*0.8)))+AE492),6)</f>
        <v>0.63200000000000001</v>
      </c>
      <c r="AE492">
        <f>ROUND(((EU492*0.8)),6)</f>
        <v>0</v>
      </c>
      <c r="AF492">
        <f>ROUND(((EV492*0.8)),6)</f>
        <v>13.36</v>
      </c>
      <c r="AG492">
        <f t="shared" si="412"/>
        <v>0</v>
      </c>
      <c r="AH492">
        <f>((EW492*0.8))</f>
        <v>1.0720000000000001</v>
      </c>
      <c r="AI492">
        <f>((EX492*0.8))</f>
        <v>0</v>
      </c>
      <c r="AJ492">
        <f t="shared" si="413"/>
        <v>0</v>
      </c>
      <c r="AK492">
        <v>42.76</v>
      </c>
      <c r="AL492">
        <v>25.27</v>
      </c>
      <c r="AM492">
        <v>0.79</v>
      </c>
      <c r="AN492">
        <v>0</v>
      </c>
      <c r="AO492">
        <v>16.7</v>
      </c>
      <c r="AP492">
        <v>0</v>
      </c>
      <c r="AQ492">
        <v>1.34</v>
      </c>
      <c r="AR492">
        <v>0</v>
      </c>
      <c r="AS492">
        <v>0</v>
      </c>
      <c r="AT492">
        <v>92</v>
      </c>
      <c r="AU492">
        <v>43</v>
      </c>
      <c r="AV492">
        <v>1</v>
      </c>
      <c r="AW492">
        <v>1</v>
      </c>
      <c r="AZ492">
        <v>1</v>
      </c>
      <c r="BA492">
        <v>29.03</v>
      </c>
      <c r="BB492">
        <v>10.44</v>
      </c>
      <c r="BC492">
        <v>6.15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490</v>
      </c>
      <c r="BM492">
        <v>333</v>
      </c>
      <c r="BN492">
        <v>0</v>
      </c>
      <c r="BO492" t="s">
        <v>488</v>
      </c>
      <c r="BP492">
        <v>1</v>
      </c>
      <c r="BQ492">
        <v>40</v>
      </c>
      <c r="BR492">
        <v>0</v>
      </c>
      <c r="BS492">
        <v>29.03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14"/>
        <v>2749.24</v>
      </c>
      <c r="CQ492">
        <f t="shared" si="415"/>
        <v>155.41</v>
      </c>
      <c r="CR492">
        <f>(ROUND((ROUND((((ET492*0.8))*AV492*1),2)*BB492),2)+ROUND((ROUND(((AE492-((EU492*0.8)))*AV492*1),2)*BS492),2))</f>
        <v>6.58</v>
      </c>
      <c r="CS492">
        <f t="shared" si="416"/>
        <v>0</v>
      </c>
      <c r="CT492">
        <f t="shared" si="417"/>
        <v>387.84</v>
      </c>
      <c r="CU492">
        <f t="shared" si="418"/>
        <v>0</v>
      </c>
      <c r="CV492">
        <f t="shared" si="419"/>
        <v>1.0720000000000001</v>
      </c>
      <c r="CW492">
        <f t="shared" si="420"/>
        <v>0</v>
      </c>
      <c r="CX492">
        <f t="shared" si="421"/>
        <v>0</v>
      </c>
      <c r="CY492">
        <f>S492*(BZ492/100)</f>
        <v>1784.0640000000001</v>
      </c>
      <c r="CZ492">
        <f>S492*(CA492/100)</f>
        <v>833.85599999999999</v>
      </c>
      <c r="DC492" t="s">
        <v>3</v>
      </c>
      <c r="DD492" t="s">
        <v>3</v>
      </c>
      <c r="DE492" t="s">
        <v>478</v>
      </c>
      <c r="DF492" t="s">
        <v>478</v>
      </c>
      <c r="DG492" t="s">
        <v>478</v>
      </c>
      <c r="DH492" t="s">
        <v>3</v>
      </c>
      <c r="DI492" t="s">
        <v>478</v>
      </c>
      <c r="DJ492" t="s">
        <v>478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</v>
      </c>
      <c r="DQ492">
        <v>1</v>
      </c>
      <c r="DU492">
        <v>1013</v>
      </c>
      <c r="DV492" t="s">
        <v>323</v>
      </c>
      <c r="DW492" t="s">
        <v>323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49573648</v>
      </c>
      <c r="EF492">
        <v>40</v>
      </c>
      <c r="EG492" t="s">
        <v>425</v>
      </c>
      <c r="EH492">
        <v>0</v>
      </c>
      <c r="EI492" t="s">
        <v>3</v>
      </c>
      <c r="EJ492">
        <v>2</v>
      </c>
      <c r="EK492">
        <v>333</v>
      </c>
      <c r="EL492" t="s">
        <v>468</v>
      </c>
      <c r="EM492" t="s">
        <v>469</v>
      </c>
      <c r="EO492" t="s">
        <v>3</v>
      </c>
      <c r="EQ492">
        <v>0</v>
      </c>
      <c r="ER492">
        <v>42.76</v>
      </c>
      <c r="ES492">
        <v>25.27</v>
      </c>
      <c r="ET492">
        <v>0.79</v>
      </c>
      <c r="EU492">
        <v>0</v>
      </c>
      <c r="EV492">
        <v>16.7</v>
      </c>
      <c r="EW492">
        <v>1.34</v>
      </c>
      <c r="EX492">
        <v>0</v>
      </c>
      <c r="EY492">
        <v>0</v>
      </c>
      <c r="FQ492">
        <v>0</v>
      </c>
      <c r="FR492">
        <f t="shared" si="422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873416963</v>
      </c>
      <c r="GG492">
        <v>2</v>
      </c>
      <c r="GH492">
        <v>1</v>
      </c>
      <c r="GI492">
        <v>2</v>
      </c>
      <c r="GJ492">
        <v>0</v>
      </c>
      <c r="GK492">
        <f>ROUND(R492*(S12)/100,2)</f>
        <v>0</v>
      </c>
      <c r="GL492">
        <f t="shared" si="423"/>
        <v>0</v>
      </c>
      <c r="GM492">
        <f t="shared" si="424"/>
        <v>5367.16</v>
      </c>
      <c r="GN492">
        <f t="shared" si="425"/>
        <v>0</v>
      </c>
      <c r="GO492">
        <f t="shared" si="426"/>
        <v>5367.16</v>
      </c>
      <c r="GP492">
        <f t="shared" si="427"/>
        <v>0</v>
      </c>
      <c r="GR492">
        <v>0</v>
      </c>
      <c r="GS492">
        <v>3</v>
      </c>
      <c r="GT492">
        <v>0</v>
      </c>
      <c r="GU492" t="s">
        <v>3</v>
      </c>
      <c r="GV492">
        <f t="shared" si="428"/>
        <v>0</v>
      </c>
      <c r="GW492">
        <v>1</v>
      </c>
      <c r="GX492">
        <f t="shared" si="429"/>
        <v>0</v>
      </c>
      <c r="HA492">
        <v>0</v>
      </c>
      <c r="HB492">
        <v>0</v>
      </c>
      <c r="HC492">
        <f t="shared" si="430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55" x14ac:dyDescent="0.2">
      <c r="A493" s="2">
        <v>18</v>
      </c>
      <c r="B493" s="2">
        <v>1</v>
      </c>
      <c r="C493" s="2">
        <v>241</v>
      </c>
      <c r="D493" s="2"/>
      <c r="E493" s="2" t="s">
        <v>491</v>
      </c>
      <c r="F493" s="2" t="s">
        <v>492</v>
      </c>
      <c r="G493" s="2" t="s">
        <v>493</v>
      </c>
      <c r="H493" s="2" t="s">
        <v>356</v>
      </c>
      <c r="I493" s="2">
        <f>I491*J493</f>
        <v>5</v>
      </c>
      <c r="J493" s="2">
        <v>1</v>
      </c>
      <c r="K493" s="2">
        <v>1</v>
      </c>
      <c r="L493" s="2"/>
      <c r="M493" s="2"/>
      <c r="N493" s="2"/>
      <c r="O493" s="2">
        <f t="shared" si="400"/>
        <v>385.05</v>
      </c>
      <c r="P493" s="2">
        <f t="shared" si="401"/>
        <v>385.05</v>
      </c>
      <c r="Q493" s="2">
        <f t="shared" ref="Q493:Q512" si="431">(ROUND((ROUND(((ET493)*AV493*I493),2)*BB493),2)+ROUND((ROUND(((AE493-(EU493))*AV493*I493),2)*BS493),2))</f>
        <v>0</v>
      </c>
      <c r="R493" s="2">
        <f t="shared" si="402"/>
        <v>0</v>
      </c>
      <c r="S493" s="2">
        <f t="shared" si="403"/>
        <v>0</v>
      </c>
      <c r="T493" s="2">
        <f t="shared" si="404"/>
        <v>0</v>
      </c>
      <c r="U493" s="2">
        <f t="shared" si="405"/>
        <v>0</v>
      </c>
      <c r="V493" s="2">
        <f t="shared" si="406"/>
        <v>0</v>
      </c>
      <c r="W493" s="2">
        <f t="shared" si="407"/>
        <v>0</v>
      </c>
      <c r="X493" s="2">
        <f t="shared" si="408"/>
        <v>0</v>
      </c>
      <c r="Y493" s="2">
        <f t="shared" si="409"/>
        <v>0</v>
      </c>
      <c r="Z493" s="2"/>
      <c r="AA493" s="2">
        <v>50449121</v>
      </c>
      <c r="AB493" s="2">
        <f t="shared" si="410"/>
        <v>77.010000000000005</v>
      </c>
      <c r="AC493" s="2">
        <f t="shared" si="411"/>
        <v>77.010000000000005</v>
      </c>
      <c r="AD493" s="2">
        <f t="shared" ref="AD493:AD512" si="432">ROUND((((ET493)-(EU493))+AE493),6)</f>
        <v>0</v>
      </c>
      <c r="AE493" s="2">
        <f t="shared" ref="AE493:AE512" si="433">ROUND((EU493),6)</f>
        <v>0</v>
      </c>
      <c r="AF493" s="2">
        <f t="shared" ref="AF493:AF512" si="434">ROUND((EV493),6)</f>
        <v>0</v>
      </c>
      <c r="AG493" s="2">
        <f t="shared" si="412"/>
        <v>0</v>
      </c>
      <c r="AH493" s="2">
        <f t="shared" ref="AH493:AH512" si="435">(EW493)</f>
        <v>0</v>
      </c>
      <c r="AI493" s="2">
        <f t="shared" ref="AI493:AI512" si="436">(EX493)</f>
        <v>0</v>
      </c>
      <c r="AJ493" s="2">
        <f t="shared" si="413"/>
        <v>0</v>
      </c>
      <c r="AK493" s="2">
        <v>77.010000000000005</v>
      </c>
      <c r="AL493" s="2">
        <v>77.010000000000005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112</v>
      </c>
      <c r="AU493" s="2">
        <v>70</v>
      </c>
      <c r="AV493" s="2">
        <v>1</v>
      </c>
      <c r="AW493" s="2">
        <v>1</v>
      </c>
      <c r="AX493" s="2"/>
      <c r="AY493" s="2"/>
      <c r="AZ493" s="2">
        <v>1</v>
      </c>
      <c r="BA493" s="2">
        <v>1</v>
      </c>
      <c r="BB493" s="2">
        <v>1</v>
      </c>
      <c r="BC493" s="2">
        <v>1</v>
      </c>
      <c r="BD493" s="2" t="s">
        <v>3</v>
      </c>
      <c r="BE493" s="2" t="s">
        <v>3</v>
      </c>
      <c r="BF493" s="2" t="s">
        <v>3</v>
      </c>
      <c r="BG493" s="2" t="s">
        <v>3</v>
      </c>
      <c r="BH493" s="2">
        <v>3</v>
      </c>
      <c r="BI493" s="2">
        <v>2</v>
      </c>
      <c r="BJ493" s="2" t="s">
        <v>494</v>
      </c>
      <c r="BK493" s="2"/>
      <c r="BL493" s="2"/>
      <c r="BM493" s="2">
        <v>333</v>
      </c>
      <c r="BN493" s="2">
        <v>0</v>
      </c>
      <c r="BO493" s="2" t="s">
        <v>3</v>
      </c>
      <c r="BP493" s="2">
        <v>0</v>
      </c>
      <c r="BQ493" s="2">
        <v>40</v>
      </c>
      <c r="BR493" s="2">
        <v>0</v>
      </c>
      <c r="BS493" s="2">
        <v>1</v>
      </c>
      <c r="BT493" s="2">
        <v>1</v>
      </c>
      <c r="BU493" s="2">
        <v>1</v>
      </c>
      <c r="BV493" s="2">
        <v>1</v>
      </c>
      <c r="BW493" s="2">
        <v>1</v>
      </c>
      <c r="BX493" s="2">
        <v>1</v>
      </c>
      <c r="BY493" s="2" t="s">
        <v>3</v>
      </c>
      <c r="BZ493" s="2">
        <v>112</v>
      </c>
      <c r="CA493" s="2">
        <v>70</v>
      </c>
      <c r="CB493" s="2" t="s">
        <v>3</v>
      </c>
      <c r="CC493" s="2"/>
      <c r="CD493" s="2"/>
      <c r="CE493" s="2">
        <v>30</v>
      </c>
      <c r="CF493" s="2">
        <v>0</v>
      </c>
      <c r="CG493" s="2">
        <v>0</v>
      </c>
      <c r="CH493" s="2"/>
      <c r="CI493" s="2"/>
      <c r="CJ493" s="2"/>
      <c r="CK493" s="2"/>
      <c r="CL493" s="2"/>
      <c r="CM493" s="2">
        <v>0</v>
      </c>
      <c r="CN493" s="2" t="s">
        <v>3</v>
      </c>
      <c r="CO493" s="2">
        <v>0</v>
      </c>
      <c r="CP493" s="2">
        <f t="shared" si="414"/>
        <v>385.05</v>
      </c>
      <c r="CQ493" s="2">
        <f t="shared" si="415"/>
        <v>77.010000000000005</v>
      </c>
      <c r="CR493" s="2">
        <f t="shared" ref="CR493:CR512" si="437">(ROUND((ROUND(((ET493)*AV493*1),2)*BB493),2)+ROUND((ROUND(((AE493-(EU493))*AV493*1),2)*BS493),2))</f>
        <v>0</v>
      </c>
      <c r="CS493" s="2">
        <f t="shared" si="416"/>
        <v>0</v>
      </c>
      <c r="CT493" s="2">
        <f t="shared" si="417"/>
        <v>0</v>
      </c>
      <c r="CU493" s="2">
        <f t="shared" si="418"/>
        <v>0</v>
      </c>
      <c r="CV493" s="2">
        <f t="shared" si="419"/>
        <v>0</v>
      </c>
      <c r="CW493" s="2">
        <f t="shared" si="420"/>
        <v>0</v>
      </c>
      <c r="CX493" s="2">
        <f t="shared" si="421"/>
        <v>0</v>
      </c>
      <c r="CY493" s="2">
        <f>((S493*BZ493)/100)</f>
        <v>0</v>
      </c>
      <c r="CZ493" s="2">
        <f>((S493*CA493)/100)</f>
        <v>0</v>
      </c>
      <c r="DA493" s="2"/>
      <c r="DB493" s="2"/>
      <c r="DC493" s="2" t="s">
        <v>3</v>
      </c>
      <c r="DD493" s="2" t="s">
        <v>3</v>
      </c>
      <c r="DE493" s="2" t="s">
        <v>3</v>
      </c>
      <c r="DF493" s="2" t="s">
        <v>3</v>
      </c>
      <c r="DG493" s="2" t="s">
        <v>3</v>
      </c>
      <c r="DH493" s="2" t="s">
        <v>3</v>
      </c>
      <c r="DI493" s="2" t="s">
        <v>3</v>
      </c>
      <c r="DJ493" s="2" t="s">
        <v>3</v>
      </c>
      <c r="DK493" s="2" t="s">
        <v>3</v>
      </c>
      <c r="DL493" s="2" t="s">
        <v>3</v>
      </c>
      <c r="DM493" s="2" t="s">
        <v>3</v>
      </c>
      <c r="DN493" s="2">
        <v>0</v>
      </c>
      <c r="DO493" s="2">
        <v>0</v>
      </c>
      <c r="DP493" s="2">
        <v>1</v>
      </c>
      <c r="DQ493" s="2">
        <v>1</v>
      </c>
      <c r="DR493" s="2"/>
      <c r="DS493" s="2"/>
      <c r="DT493" s="2"/>
      <c r="DU493" s="2">
        <v>1010</v>
      </c>
      <c r="DV493" s="2" t="s">
        <v>356</v>
      </c>
      <c r="DW493" s="2" t="s">
        <v>356</v>
      </c>
      <c r="DX493" s="2">
        <v>1</v>
      </c>
      <c r="DY493" s="2"/>
      <c r="DZ493" s="2" t="s">
        <v>3</v>
      </c>
      <c r="EA493" s="2" t="s">
        <v>3</v>
      </c>
      <c r="EB493" s="2" t="s">
        <v>3</v>
      </c>
      <c r="EC493" s="2" t="s">
        <v>3</v>
      </c>
      <c r="ED493" s="2"/>
      <c r="EE493" s="2">
        <v>49573648</v>
      </c>
      <c r="EF493" s="2">
        <v>40</v>
      </c>
      <c r="EG493" s="2" t="s">
        <v>425</v>
      </c>
      <c r="EH493" s="2">
        <v>0</v>
      </c>
      <c r="EI493" s="2" t="s">
        <v>3</v>
      </c>
      <c r="EJ493" s="2">
        <v>2</v>
      </c>
      <c r="EK493" s="2">
        <v>333</v>
      </c>
      <c r="EL493" s="2" t="s">
        <v>468</v>
      </c>
      <c r="EM493" s="2" t="s">
        <v>469</v>
      </c>
      <c r="EN493" s="2"/>
      <c r="EO493" s="2" t="s">
        <v>3</v>
      </c>
      <c r="EP493" s="2"/>
      <c r="EQ493" s="2">
        <v>0</v>
      </c>
      <c r="ER493" s="2">
        <v>77.010000000000005</v>
      </c>
      <c r="ES493" s="2">
        <v>77.010000000000005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>
        <v>0</v>
      </c>
      <c r="FR493" s="2">
        <f t="shared" si="422"/>
        <v>0</v>
      </c>
      <c r="FS493" s="2">
        <v>0</v>
      </c>
      <c r="FT493" s="2"/>
      <c r="FU493" s="2"/>
      <c r="FV493" s="2"/>
      <c r="FW493" s="2"/>
      <c r="FX493" s="2">
        <v>112</v>
      </c>
      <c r="FY493" s="2">
        <v>70</v>
      </c>
      <c r="FZ493" s="2"/>
      <c r="GA493" s="2" t="s">
        <v>3</v>
      </c>
      <c r="GB493" s="2"/>
      <c r="GC493" s="2"/>
      <c r="GD493" s="2">
        <v>0</v>
      </c>
      <c r="GE493" s="2"/>
      <c r="GF493" s="2">
        <v>-797544188</v>
      </c>
      <c r="GG493" s="2">
        <v>2</v>
      </c>
      <c r="GH493" s="2">
        <v>1</v>
      </c>
      <c r="GI493" s="2">
        <v>-2</v>
      </c>
      <c r="GJ493" s="2">
        <v>0</v>
      </c>
      <c r="GK493" s="2">
        <f>ROUND(R493*(R12)/100,2)</f>
        <v>0</v>
      </c>
      <c r="GL493" s="2">
        <f t="shared" si="423"/>
        <v>0</v>
      </c>
      <c r="GM493" s="2">
        <f t="shared" si="424"/>
        <v>385.05</v>
      </c>
      <c r="GN493" s="2">
        <f t="shared" si="425"/>
        <v>0</v>
      </c>
      <c r="GO493" s="2">
        <f t="shared" si="426"/>
        <v>385.05</v>
      </c>
      <c r="GP493" s="2">
        <f t="shared" si="427"/>
        <v>0</v>
      </c>
      <c r="GQ493" s="2"/>
      <c r="GR493" s="2">
        <v>0</v>
      </c>
      <c r="GS493" s="2">
        <v>3</v>
      </c>
      <c r="GT493" s="2">
        <v>0</v>
      </c>
      <c r="GU493" s="2" t="s">
        <v>3</v>
      </c>
      <c r="GV493" s="2">
        <f t="shared" si="428"/>
        <v>0</v>
      </c>
      <c r="GW493" s="2">
        <v>1</v>
      </c>
      <c r="GX493" s="2">
        <f t="shared" si="429"/>
        <v>0</v>
      </c>
      <c r="GY493" s="2"/>
      <c r="GZ493" s="2"/>
      <c r="HA493" s="2">
        <v>0</v>
      </c>
      <c r="HB493" s="2">
        <v>0</v>
      </c>
      <c r="HC493" s="2">
        <f t="shared" si="430"/>
        <v>0</v>
      </c>
      <c r="HD493" s="2"/>
      <c r="HE493" s="2" t="s">
        <v>3</v>
      </c>
      <c r="HF493" s="2" t="s">
        <v>3</v>
      </c>
      <c r="HG493" s="2"/>
      <c r="HH493" s="2"/>
      <c r="HI493" s="2"/>
      <c r="HJ493" s="2"/>
      <c r="HK493" s="2"/>
      <c r="HL493" s="2"/>
      <c r="HM493" s="2" t="s">
        <v>3</v>
      </c>
      <c r="HN493" s="2" t="s">
        <v>3</v>
      </c>
      <c r="HO493" s="2" t="s">
        <v>3</v>
      </c>
      <c r="HP493" s="2" t="s">
        <v>3</v>
      </c>
      <c r="HQ493" s="2" t="s">
        <v>3</v>
      </c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>
        <v>0</v>
      </c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x14ac:dyDescent="0.2">
      <c r="A494">
        <v>18</v>
      </c>
      <c r="B494">
        <v>1</v>
      </c>
      <c r="C494">
        <v>256</v>
      </c>
      <c r="E494" t="s">
        <v>491</v>
      </c>
      <c r="F494" t="s">
        <v>492</v>
      </c>
      <c r="G494" t="s">
        <v>493</v>
      </c>
      <c r="H494" t="s">
        <v>356</v>
      </c>
      <c r="I494">
        <f>I492*J494</f>
        <v>5</v>
      </c>
      <c r="J494">
        <v>1</v>
      </c>
      <c r="K494">
        <v>1</v>
      </c>
      <c r="O494">
        <f t="shared" si="400"/>
        <v>3011.09</v>
      </c>
      <c r="P494">
        <f t="shared" si="401"/>
        <v>3011.09</v>
      </c>
      <c r="Q494">
        <f t="shared" si="431"/>
        <v>0</v>
      </c>
      <c r="R494">
        <f t="shared" si="402"/>
        <v>0</v>
      </c>
      <c r="S494">
        <f t="shared" si="403"/>
        <v>0</v>
      </c>
      <c r="T494">
        <f t="shared" si="404"/>
        <v>0</v>
      </c>
      <c r="U494">
        <f t="shared" si="405"/>
        <v>0</v>
      </c>
      <c r="V494">
        <f t="shared" si="406"/>
        <v>0</v>
      </c>
      <c r="W494">
        <f t="shared" si="407"/>
        <v>0</v>
      </c>
      <c r="X494">
        <f t="shared" si="408"/>
        <v>0</v>
      </c>
      <c r="Y494">
        <f t="shared" si="409"/>
        <v>0</v>
      </c>
      <c r="AA494">
        <v>50449122</v>
      </c>
      <c r="AB494">
        <f t="shared" si="410"/>
        <v>77.010000000000005</v>
      </c>
      <c r="AC494">
        <f t="shared" si="411"/>
        <v>77.010000000000005</v>
      </c>
      <c r="AD494">
        <f t="shared" si="432"/>
        <v>0</v>
      </c>
      <c r="AE494">
        <f t="shared" si="433"/>
        <v>0</v>
      </c>
      <c r="AF494">
        <f t="shared" si="434"/>
        <v>0</v>
      </c>
      <c r="AG494">
        <f t="shared" si="412"/>
        <v>0</v>
      </c>
      <c r="AH494">
        <f t="shared" si="435"/>
        <v>0</v>
      </c>
      <c r="AI494">
        <f t="shared" si="436"/>
        <v>0</v>
      </c>
      <c r="AJ494">
        <f t="shared" si="413"/>
        <v>0</v>
      </c>
      <c r="AK494">
        <v>77.010000000000005</v>
      </c>
      <c r="AL494">
        <v>77.010000000000005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7.82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494</v>
      </c>
      <c r="BM494">
        <v>333</v>
      </c>
      <c r="BN494">
        <v>0</v>
      </c>
      <c r="BO494" t="s">
        <v>492</v>
      </c>
      <c r="BP494">
        <v>1</v>
      </c>
      <c r="BQ494">
        <v>40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14"/>
        <v>3011.09</v>
      </c>
      <c r="CQ494">
        <f t="shared" si="415"/>
        <v>602.22</v>
      </c>
      <c r="CR494">
        <f t="shared" si="437"/>
        <v>0</v>
      </c>
      <c r="CS494">
        <f t="shared" si="416"/>
        <v>0</v>
      </c>
      <c r="CT494">
        <f t="shared" si="417"/>
        <v>0</v>
      </c>
      <c r="CU494">
        <f t="shared" si="418"/>
        <v>0</v>
      </c>
      <c r="CV494">
        <f t="shared" si="419"/>
        <v>0</v>
      </c>
      <c r="CW494">
        <f t="shared" si="420"/>
        <v>0</v>
      </c>
      <c r="CX494">
        <f t="shared" si="421"/>
        <v>0</v>
      </c>
      <c r="CY494">
        <f>S494*(BZ494/100)</f>
        <v>0</v>
      </c>
      <c r="CZ494">
        <f>S494*(CA494/100)</f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112</v>
      </c>
      <c r="DO494">
        <v>70</v>
      </c>
      <c r="DP494">
        <v>1</v>
      </c>
      <c r="DQ494">
        <v>1</v>
      </c>
      <c r="DU494">
        <v>1010</v>
      </c>
      <c r="DV494" t="s">
        <v>356</v>
      </c>
      <c r="DW494" t="s">
        <v>356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49573648</v>
      </c>
      <c r="EF494">
        <v>40</v>
      </c>
      <c r="EG494" t="s">
        <v>425</v>
      </c>
      <c r="EH494">
        <v>0</v>
      </c>
      <c r="EI494" t="s">
        <v>3</v>
      </c>
      <c r="EJ494">
        <v>2</v>
      </c>
      <c r="EK494">
        <v>333</v>
      </c>
      <c r="EL494" t="s">
        <v>468</v>
      </c>
      <c r="EM494" t="s">
        <v>469</v>
      </c>
      <c r="EO494" t="s">
        <v>3</v>
      </c>
      <c r="EQ494">
        <v>0</v>
      </c>
      <c r="ER494">
        <v>77.010000000000005</v>
      </c>
      <c r="ES494">
        <v>77.010000000000005</v>
      </c>
      <c r="ET494">
        <v>0</v>
      </c>
      <c r="EU494">
        <v>0</v>
      </c>
      <c r="EV494">
        <v>0</v>
      </c>
      <c r="EW494">
        <v>0</v>
      </c>
      <c r="EX494">
        <v>0</v>
      </c>
      <c r="FQ494">
        <v>0</v>
      </c>
      <c r="FR494">
        <f t="shared" si="422"/>
        <v>0</v>
      </c>
      <c r="FS494">
        <v>0</v>
      </c>
      <c r="FX494">
        <v>112</v>
      </c>
      <c r="FY494">
        <v>70</v>
      </c>
      <c r="GA494" t="s">
        <v>3</v>
      </c>
      <c r="GD494">
        <v>0</v>
      </c>
      <c r="GF494">
        <v>-797544188</v>
      </c>
      <c r="GG494">
        <v>2</v>
      </c>
      <c r="GH494">
        <v>1</v>
      </c>
      <c r="GI494">
        <v>2</v>
      </c>
      <c r="GJ494">
        <v>0</v>
      </c>
      <c r="GK494">
        <f>ROUND(R494*(S12)/100,2)</f>
        <v>0</v>
      </c>
      <c r="GL494">
        <f t="shared" si="423"/>
        <v>0</v>
      </c>
      <c r="GM494">
        <f t="shared" si="424"/>
        <v>3011.09</v>
      </c>
      <c r="GN494">
        <f t="shared" si="425"/>
        <v>0</v>
      </c>
      <c r="GO494">
        <f t="shared" si="426"/>
        <v>3011.09</v>
      </c>
      <c r="GP494">
        <f t="shared" si="427"/>
        <v>0</v>
      </c>
      <c r="GR494">
        <v>0</v>
      </c>
      <c r="GS494">
        <v>3</v>
      </c>
      <c r="GT494">
        <v>0</v>
      </c>
      <c r="GU494" t="s">
        <v>3</v>
      </c>
      <c r="GV494">
        <f t="shared" si="428"/>
        <v>0</v>
      </c>
      <c r="GW494">
        <v>1</v>
      </c>
      <c r="GX494">
        <f t="shared" si="429"/>
        <v>0</v>
      </c>
      <c r="HA494">
        <v>0</v>
      </c>
      <c r="HB494">
        <v>0</v>
      </c>
      <c r="HC494">
        <f t="shared" si="430"/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55" x14ac:dyDescent="0.2">
      <c r="A495" s="2">
        <v>17</v>
      </c>
      <c r="B495" s="2">
        <v>1</v>
      </c>
      <c r="C495" s="2">
        <f>ROW(SmtRes!A265)</f>
        <v>265</v>
      </c>
      <c r="D495" s="2">
        <f>ROW(EtalonRes!A324)</f>
        <v>324</v>
      </c>
      <c r="E495" s="2" t="s">
        <v>495</v>
      </c>
      <c r="F495" s="2" t="s">
        <v>496</v>
      </c>
      <c r="G495" s="2" t="s">
        <v>497</v>
      </c>
      <c r="H495" s="2" t="s">
        <v>498</v>
      </c>
      <c r="I495" s="2">
        <f>ROUND(2/100,9)</f>
        <v>0.02</v>
      </c>
      <c r="J495" s="2">
        <v>0</v>
      </c>
      <c r="K495" s="2">
        <f>ROUND(2/100,9)</f>
        <v>0.02</v>
      </c>
      <c r="L495" s="2"/>
      <c r="M495" s="2"/>
      <c r="N495" s="2"/>
      <c r="O495" s="2">
        <f t="shared" si="400"/>
        <v>9.3699999999999992</v>
      </c>
      <c r="P495" s="2">
        <f t="shared" si="401"/>
        <v>0.43</v>
      </c>
      <c r="Q495" s="2">
        <f t="shared" si="431"/>
        <v>0.08</v>
      </c>
      <c r="R495" s="2">
        <f t="shared" si="402"/>
        <v>0.01</v>
      </c>
      <c r="S495" s="2">
        <f t="shared" si="403"/>
        <v>8.86</v>
      </c>
      <c r="T495" s="2">
        <f t="shared" si="404"/>
        <v>0</v>
      </c>
      <c r="U495" s="2">
        <f t="shared" si="405"/>
        <v>0.68200000000000005</v>
      </c>
      <c r="V495" s="2">
        <f t="shared" si="406"/>
        <v>0</v>
      </c>
      <c r="W495" s="2">
        <f t="shared" si="407"/>
        <v>0</v>
      </c>
      <c r="X495" s="2">
        <f t="shared" si="408"/>
        <v>9.92</v>
      </c>
      <c r="Y495" s="2">
        <f t="shared" si="409"/>
        <v>6.2</v>
      </c>
      <c r="Z495" s="2"/>
      <c r="AA495" s="2">
        <v>50449121</v>
      </c>
      <c r="AB495" s="2">
        <f t="shared" si="410"/>
        <v>468.49</v>
      </c>
      <c r="AC495" s="2">
        <f t="shared" si="411"/>
        <v>21.61</v>
      </c>
      <c r="AD495" s="2">
        <f t="shared" si="432"/>
        <v>3.92</v>
      </c>
      <c r="AE495" s="2">
        <f t="shared" si="433"/>
        <v>0.38</v>
      </c>
      <c r="AF495" s="2">
        <f t="shared" si="434"/>
        <v>442.96</v>
      </c>
      <c r="AG495" s="2">
        <f t="shared" si="412"/>
        <v>0</v>
      </c>
      <c r="AH495" s="2">
        <f t="shared" si="435"/>
        <v>34.1</v>
      </c>
      <c r="AI495" s="2">
        <f t="shared" si="436"/>
        <v>0</v>
      </c>
      <c r="AJ495" s="2">
        <f t="shared" si="413"/>
        <v>0</v>
      </c>
      <c r="AK495" s="2">
        <v>468.49</v>
      </c>
      <c r="AL495" s="2">
        <v>21.61</v>
      </c>
      <c r="AM495" s="2">
        <v>3.92</v>
      </c>
      <c r="AN495" s="2">
        <v>0.38</v>
      </c>
      <c r="AO495" s="2">
        <v>442.96</v>
      </c>
      <c r="AP495" s="2">
        <v>0</v>
      </c>
      <c r="AQ495" s="2">
        <v>34.1</v>
      </c>
      <c r="AR495" s="2">
        <v>0</v>
      </c>
      <c r="AS495" s="2">
        <v>0</v>
      </c>
      <c r="AT495" s="2">
        <v>112</v>
      </c>
      <c r="AU495" s="2">
        <v>70</v>
      </c>
      <c r="AV495" s="2">
        <v>1</v>
      </c>
      <c r="AW495" s="2">
        <v>1</v>
      </c>
      <c r="AX495" s="2"/>
      <c r="AY495" s="2"/>
      <c r="AZ495" s="2">
        <v>1</v>
      </c>
      <c r="BA495" s="2">
        <v>1</v>
      </c>
      <c r="BB495" s="2">
        <v>1</v>
      </c>
      <c r="BC495" s="2">
        <v>1</v>
      </c>
      <c r="BD495" s="2" t="s">
        <v>3</v>
      </c>
      <c r="BE495" s="2" t="s">
        <v>3</v>
      </c>
      <c r="BF495" s="2" t="s">
        <v>3</v>
      </c>
      <c r="BG495" s="2" t="s">
        <v>3</v>
      </c>
      <c r="BH495" s="2">
        <v>0</v>
      </c>
      <c r="BI495" s="2">
        <v>2</v>
      </c>
      <c r="BJ495" s="2" t="s">
        <v>499</v>
      </c>
      <c r="BK495" s="2"/>
      <c r="BL495" s="2"/>
      <c r="BM495" s="2">
        <v>333</v>
      </c>
      <c r="BN495" s="2">
        <v>0</v>
      </c>
      <c r="BO495" s="2" t="s">
        <v>3</v>
      </c>
      <c r="BP495" s="2">
        <v>0</v>
      </c>
      <c r="BQ495" s="2">
        <v>40</v>
      </c>
      <c r="BR495" s="2">
        <v>0</v>
      </c>
      <c r="BS495" s="2">
        <v>1</v>
      </c>
      <c r="BT495" s="2">
        <v>1</v>
      </c>
      <c r="BU495" s="2">
        <v>1</v>
      </c>
      <c r="BV495" s="2">
        <v>1</v>
      </c>
      <c r="BW495" s="2">
        <v>1</v>
      </c>
      <c r="BX495" s="2">
        <v>1</v>
      </c>
      <c r="BY495" s="2" t="s">
        <v>3</v>
      </c>
      <c r="BZ495" s="2">
        <v>112</v>
      </c>
      <c r="CA495" s="2">
        <v>70</v>
      </c>
      <c r="CB495" s="2" t="s">
        <v>3</v>
      </c>
      <c r="CC495" s="2"/>
      <c r="CD495" s="2"/>
      <c r="CE495" s="2">
        <v>30</v>
      </c>
      <c r="CF495" s="2">
        <v>0</v>
      </c>
      <c r="CG495" s="2">
        <v>0</v>
      </c>
      <c r="CH495" s="2"/>
      <c r="CI495" s="2"/>
      <c r="CJ495" s="2"/>
      <c r="CK495" s="2"/>
      <c r="CL495" s="2"/>
      <c r="CM495" s="2">
        <v>0</v>
      </c>
      <c r="CN495" s="2" t="s">
        <v>3</v>
      </c>
      <c r="CO495" s="2">
        <v>0</v>
      </c>
      <c r="CP495" s="2">
        <f t="shared" si="414"/>
        <v>9.3699999999999992</v>
      </c>
      <c r="CQ495" s="2">
        <f t="shared" si="415"/>
        <v>21.61</v>
      </c>
      <c r="CR495" s="2">
        <f t="shared" si="437"/>
        <v>3.92</v>
      </c>
      <c r="CS495" s="2">
        <f t="shared" si="416"/>
        <v>0.38</v>
      </c>
      <c r="CT495" s="2">
        <f t="shared" si="417"/>
        <v>442.96</v>
      </c>
      <c r="CU495" s="2">
        <f t="shared" si="418"/>
        <v>0</v>
      </c>
      <c r="CV495" s="2">
        <f t="shared" si="419"/>
        <v>34.1</v>
      </c>
      <c r="CW495" s="2">
        <f t="shared" si="420"/>
        <v>0</v>
      </c>
      <c r="CX495" s="2">
        <f t="shared" si="421"/>
        <v>0</v>
      </c>
      <c r="CY495" s="2">
        <f>((S495*BZ495)/100)</f>
        <v>9.9231999999999996</v>
      </c>
      <c r="CZ495" s="2">
        <f>((S495*CA495)/100)</f>
        <v>6.2019999999999991</v>
      </c>
      <c r="DA495" s="2"/>
      <c r="DB495" s="2"/>
      <c r="DC495" s="2" t="s">
        <v>3</v>
      </c>
      <c r="DD495" s="2" t="s">
        <v>3</v>
      </c>
      <c r="DE495" s="2" t="s">
        <v>3</v>
      </c>
      <c r="DF495" s="2" t="s">
        <v>3</v>
      </c>
      <c r="DG495" s="2" t="s">
        <v>3</v>
      </c>
      <c r="DH495" s="2" t="s">
        <v>3</v>
      </c>
      <c r="DI495" s="2" t="s">
        <v>3</v>
      </c>
      <c r="DJ495" s="2" t="s">
        <v>3</v>
      </c>
      <c r="DK495" s="2" t="s">
        <v>3</v>
      </c>
      <c r="DL495" s="2" t="s">
        <v>3</v>
      </c>
      <c r="DM495" s="2" t="s">
        <v>3</v>
      </c>
      <c r="DN495" s="2">
        <v>0</v>
      </c>
      <c r="DO495" s="2">
        <v>0</v>
      </c>
      <c r="DP495" s="2">
        <v>1</v>
      </c>
      <c r="DQ495" s="2">
        <v>1</v>
      </c>
      <c r="DR495" s="2"/>
      <c r="DS495" s="2"/>
      <c r="DT495" s="2"/>
      <c r="DU495" s="2">
        <v>1010</v>
      </c>
      <c r="DV495" s="2" t="s">
        <v>498</v>
      </c>
      <c r="DW495" s="2" t="s">
        <v>498</v>
      </c>
      <c r="DX495" s="2">
        <v>100</v>
      </c>
      <c r="DY495" s="2"/>
      <c r="DZ495" s="2" t="s">
        <v>3</v>
      </c>
      <c r="EA495" s="2" t="s">
        <v>3</v>
      </c>
      <c r="EB495" s="2" t="s">
        <v>3</v>
      </c>
      <c r="EC495" s="2" t="s">
        <v>3</v>
      </c>
      <c r="ED495" s="2"/>
      <c r="EE495" s="2">
        <v>49573648</v>
      </c>
      <c r="EF495" s="2">
        <v>40</v>
      </c>
      <c r="EG495" s="2" t="s">
        <v>425</v>
      </c>
      <c r="EH495" s="2">
        <v>0</v>
      </c>
      <c r="EI495" s="2" t="s">
        <v>3</v>
      </c>
      <c r="EJ495" s="2">
        <v>2</v>
      </c>
      <c r="EK495" s="2">
        <v>333</v>
      </c>
      <c r="EL495" s="2" t="s">
        <v>468</v>
      </c>
      <c r="EM495" s="2" t="s">
        <v>469</v>
      </c>
      <c r="EN495" s="2"/>
      <c r="EO495" s="2" t="s">
        <v>3</v>
      </c>
      <c r="EP495" s="2"/>
      <c r="EQ495" s="2">
        <v>0</v>
      </c>
      <c r="ER495" s="2">
        <v>468.49</v>
      </c>
      <c r="ES495" s="2">
        <v>21.61</v>
      </c>
      <c r="ET495" s="2">
        <v>3.92</v>
      </c>
      <c r="EU495" s="2">
        <v>0.38</v>
      </c>
      <c r="EV495" s="2">
        <v>442.96</v>
      </c>
      <c r="EW495" s="2">
        <v>34.1</v>
      </c>
      <c r="EX495" s="2">
        <v>0</v>
      </c>
      <c r="EY495" s="2">
        <v>0</v>
      </c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>
        <v>0</v>
      </c>
      <c r="FR495" s="2">
        <f t="shared" si="422"/>
        <v>0</v>
      </c>
      <c r="FS495" s="2">
        <v>0</v>
      </c>
      <c r="FT495" s="2"/>
      <c r="FU495" s="2"/>
      <c r="FV495" s="2"/>
      <c r="FW495" s="2"/>
      <c r="FX495" s="2">
        <v>112</v>
      </c>
      <c r="FY495" s="2">
        <v>70</v>
      </c>
      <c r="FZ495" s="2"/>
      <c r="GA495" s="2" t="s">
        <v>3</v>
      </c>
      <c r="GB495" s="2"/>
      <c r="GC495" s="2"/>
      <c r="GD495" s="2">
        <v>0</v>
      </c>
      <c r="GE495" s="2"/>
      <c r="GF495" s="2">
        <v>1086309485</v>
      </c>
      <c r="GG495" s="2">
        <v>2</v>
      </c>
      <c r="GH495" s="2">
        <v>1</v>
      </c>
      <c r="GI495" s="2">
        <v>-2</v>
      </c>
      <c r="GJ495" s="2">
        <v>0</v>
      </c>
      <c r="GK495" s="2">
        <f>ROUND(R495*(R12)/100,2)</f>
        <v>0.02</v>
      </c>
      <c r="GL495" s="2">
        <f t="shared" si="423"/>
        <v>0</v>
      </c>
      <c r="GM495" s="2">
        <f t="shared" si="424"/>
        <v>25.51</v>
      </c>
      <c r="GN495" s="2">
        <f t="shared" si="425"/>
        <v>0</v>
      </c>
      <c r="GO495" s="2">
        <f t="shared" si="426"/>
        <v>25.51</v>
      </c>
      <c r="GP495" s="2">
        <f t="shared" si="427"/>
        <v>0</v>
      </c>
      <c r="GQ495" s="2"/>
      <c r="GR495" s="2">
        <v>0</v>
      </c>
      <c r="GS495" s="2">
        <v>3</v>
      </c>
      <c r="GT495" s="2">
        <v>0</v>
      </c>
      <c r="GU495" s="2" t="s">
        <v>3</v>
      </c>
      <c r="GV495" s="2">
        <f t="shared" si="428"/>
        <v>0</v>
      </c>
      <c r="GW495" s="2">
        <v>1</v>
      </c>
      <c r="GX495" s="2">
        <f t="shared" si="429"/>
        <v>0</v>
      </c>
      <c r="GY495" s="2"/>
      <c r="GZ495" s="2"/>
      <c r="HA495" s="2">
        <v>0</v>
      </c>
      <c r="HB495" s="2">
        <v>0</v>
      </c>
      <c r="HC495" s="2">
        <f t="shared" si="430"/>
        <v>0</v>
      </c>
      <c r="HD495" s="2"/>
      <c r="HE495" s="2" t="s">
        <v>3</v>
      </c>
      <c r="HF495" s="2" t="s">
        <v>3</v>
      </c>
      <c r="HG495" s="2"/>
      <c r="HH495" s="2"/>
      <c r="HI495" s="2"/>
      <c r="HJ495" s="2"/>
      <c r="HK495" s="2"/>
      <c r="HL495" s="2"/>
      <c r="HM495" s="2" t="s">
        <v>3</v>
      </c>
      <c r="HN495" s="2" t="s">
        <v>3</v>
      </c>
      <c r="HO495" s="2" t="s">
        <v>3</v>
      </c>
      <c r="HP495" s="2" t="s">
        <v>3</v>
      </c>
      <c r="HQ495" s="2" t="s">
        <v>3</v>
      </c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>
        <v>0</v>
      </c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x14ac:dyDescent="0.2">
      <c r="A496">
        <v>17</v>
      </c>
      <c r="B496">
        <v>1</v>
      </c>
      <c r="C496">
        <f>ROW(SmtRes!A272)</f>
        <v>272</v>
      </c>
      <c r="D496">
        <f>ROW(EtalonRes!A332)</f>
        <v>332</v>
      </c>
      <c r="E496" t="s">
        <v>495</v>
      </c>
      <c r="F496" t="s">
        <v>496</v>
      </c>
      <c r="G496" t="s">
        <v>497</v>
      </c>
      <c r="H496" t="s">
        <v>498</v>
      </c>
      <c r="I496">
        <f>ROUND(2/100,9)</f>
        <v>0.02</v>
      </c>
      <c r="J496">
        <v>0</v>
      </c>
      <c r="K496">
        <f>ROUND(2/100,9)</f>
        <v>0.02</v>
      </c>
      <c r="O496">
        <f t="shared" si="400"/>
        <v>259.45999999999998</v>
      </c>
      <c r="P496">
        <f t="shared" si="401"/>
        <v>1.45</v>
      </c>
      <c r="Q496">
        <f t="shared" si="431"/>
        <v>0.8</v>
      </c>
      <c r="R496">
        <f t="shared" si="402"/>
        <v>0.28999999999999998</v>
      </c>
      <c r="S496">
        <f t="shared" si="403"/>
        <v>257.20999999999998</v>
      </c>
      <c r="T496">
        <f t="shared" si="404"/>
        <v>0</v>
      </c>
      <c r="U496">
        <f t="shared" si="405"/>
        <v>0.68200000000000005</v>
      </c>
      <c r="V496">
        <f t="shared" si="406"/>
        <v>0</v>
      </c>
      <c r="W496">
        <f t="shared" si="407"/>
        <v>0</v>
      </c>
      <c r="X496">
        <f t="shared" si="408"/>
        <v>236.63</v>
      </c>
      <c r="Y496">
        <f t="shared" si="409"/>
        <v>110.6</v>
      </c>
      <c r="AA496">
        <v>50449122</v>
      </c>
      <c r="AB496">
        <f t="shared" si="410"/>
        <v>468.49</v>
      </c>
      <c r="AC496">
        <f t="shared" si="411"/>
        <v>21.61</v>
      </c>
      <c r="AD496">
        <f t="shared" si="432"/>
        <v>3.92</v>
      </c>
      <c r="AE496">
        <f t="shared" si="433"/>
        <v>0.38</v>
      </c>
      <c r="AF496">
        <f t="shared" si="434"/>
        <v>442.96</v>
      </c>
      <c r="AG496">
        <f t="shared" si="412"/>
        <v>0</v>
      </c>
      <c r="AH496">
        <f t="shared" si="435"/>
        <v>34.1</v>
      </c>
      <c r="AI496">
        <f t="shared" si="436"/>
        <v>0</v>
      </c>
      <c r="AJ496">
        <f t="shared" si="413"/>
        <v>0</v>
      </c>
      <c r="AK496">
        <v>468.49</v>
      </c>
      <c r="AL496">
        <v>21.61</v>
      </c>
      <c r="AM496">
        <v>3.92</v>
      </c>
      <c r="AN496">
        <v>0.38</v>
      </c>
      <c r="AO496">
        <v>442.96</v>
      </c>
      <c r="AP496">
        <v>0</v>
      </c>
      <c r="AQ496">
        <v>34.1</v>
      </c>
      <c r="AR496">
        <v>0</v>
      </c>
      <c r="AS496">
        <v>0</v>
      </c>
      <c r="AT496">
        <v>92</v>
      </c>
      <c r="AU496">
        <v>43</v>
      </c>
      <c r="AV496">
        <v>1</v>
      </c>
      <c r="AW496">
        <v>1</v>
      </c>
      <c r="AZ496">
        <v>1</v>
      </c>
      <c r="BA496">
        <v>29.03</v>
      </c>
      <c r="BB496">
        <v>9.9600000000000009</v>
      </c>
      <c r="BC496">
        <v>3.38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2</v>
      </c>
      <c r="BJ496" t="s">
        <v>499</v>
      </c>
      <c r="BM496">
        <v>333</v>
      </c>
      <c r="BN496">
        <v>0</v>
      </c>
      <c r="BO496" t="s">
        <v>496</v>
      </c>
      <c r="BP496">
        <v>1</v>
      </c>
      <c r="BQ496">
        <v>40</v>
      </c>
      <c r="BR496">
        <v>0</v>
      </c>
      <c r="BS496">
        <v>29.03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92</v>
      </c>
      <c r="CA496">
        <v>43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14"/>
        <v>259.45999999999998</v>
      </c>
      <c r="CQ496">
        <f t="shared" si="415"/>
        <v>73.040000000000006</v>
      </c>
      <c r="CR496">
        <f t="shared" si="437"/>
        <v>39.04</v>
      </c>
      <c r="CS496">
        <f t="shared" si="416"/>
        <v>11.03</v>
      </c>
      <c r="CT496">
        <f t="shared" si="417"/>
        <v>12859.13</v>
      </c>
      <c r="CU496">
        <f t="shared" si="418"/>
        <v>0</v>
      </c>
      <c r="CV496">
        <f t="shared" si="419"/>
        <v>34.1</v>
      </c>
      <c r="CW496">
        <f t="shared" si="420"/>
        <v>0</v>
      </c>
      <c r="CX496">
        <f t="shared" si="421"/>
        <v>0</v>
      </c>
      <c r="CY496">
        <f>S496*(BZ496/100)</f>
        <v>236.63319999999999</v>
      </c>
      <c r="CZ496">
        <f>S496*(CA496/100)</f>
        <v>110.60029999999999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112</v>
      </c>
      <c r="DO496">
        <v>70</v>
      </c>
      <c r="DP496">
        <v>1</v>
      </c>
      <c r="DQ496">
        <v>1</v>
      </c>
      <c r="DU496">
        <v>1010</v>
      </c>
      <c r="DV496" t="s">
        <v>498</v>
      </c>
      <c r="DW496" t="s">
        <v>498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49573648</v>
      </c>
      <c r="EF496">
        <v>40</v>
      </c>
      <c r="EG496" t="s">
        <v>425</v>
      </c>
      <c r="EH496">
        <v>0</v>
      </c>
      <c r="EI496" t="s">
        <v>3</v>
      </c>
      <c r="EJ496">
        <v>2</v>
      </c>
      <c r="EK496">
        <v>333</v>
      </c>
      <c r="EL496" t="s">
        <v>468</v>
      </c>
      <c r="EM496" t="s">
        <v>469</v>
      </c>
      <c r="EO496" t="s">
        <v>3</v>
      </c>
      <c r="EQ496">
        <v>0</v>
      </c>
      <c r="ER496">
        <v>468.49</v>
      </c>
      <c r="ES496">
        <v>21.61</v>
      </c>
      <c r="ET496">
        <v>3.92</v>
      </c>
      <c r="EU496">
        <v>0.38</v>
      </c>
      <c r="EV496">
        <v>442.96</v>
      </c>
      <c r="EW496">
        <v>34.1</v>
      </c>
      <c r="EX496">
        <v>0</v>
      </c>
      <c r="EY496">
        <v>0</v>
      </c>
      <c r="FQ496">
        <v>0</v>
      </c>
      <c r="FR496">
        <f t="shared" si="422"/>
        <v>0</v>
      </c>
      <c r="FS496">
        <v>0</v>
      </c>
      <c r="FX496">
        <v>112</v>
      </c>
      <c r="FY496">
        <v>70</v>
      </c>
      <c r="GA496" t="s">
        <v>3</v>
      </c>
      <c r="GD496">
        <v>0</v>
      </c>
      <c r="GF496">
        <v>1086309485</v>
      </c>
      <c r="GG496">
        <v>2</v>
      </c>
      <c r="GH496">
        <v>1</v>
      </c>
      <c r="GI496">
        <v>2</v>
      </c>
      <c r="GJ496">
        <v>0</v>
      </c>
      <c r="GK496">
        <f>ROUND(R496*(S12)/100,2)</f>
        <v>0.46</v>
      </c>
      <c r="GL496">
        <f t="shared" si="423"/>
        <v>0</v>
      </c>
      <c r="GM496">
        <f t="shared" si="424"/>
        <v>607.15</v>
      </c>
      <c r="GN496">
        <f t="shared" si="425"/>
        <v>0</v>
      </c>
      <c r="GO496">
        <f t="shared" si="426"/>
        <v>607.15</v>
      </c>
      <c r="GP496">
        <f t="shared" si="427"/>
        <v>0</v>
      </c>
      <c r="GR496">
        <v>0</v>
      </c>
      <c r="GS496">
        <v>3</v>
      </c>
      <c r="GT496">
        <v>0</v>
      </c>
      <c r="GU496" t="s">
        <v>3</v>
      </c>
      <c r="GV496">
        <f t="shared" si="428"/>
        <v>0</v>
      </c>
      <c r="GW496">
        <v>1</v>
      </c>
      <c r="GX496">
        <f t="shared" si="429"/>
        <v>0</v>
      </c>
      <c r="HA496">
        <v>0</v>
      </c>
      <c r="HB496">
        <v>0</v>
      </c>
      <c r="HC496">
        <f t="shared" si="430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55" x14ac:dyDescent="0.2">
      <c r="A497" s="2">
        <v>18</v>
      </c>
      <c r="B497" s="2">
        <v>1</v>
      </c>
      <c r="C497" s="2">
        <v>265</v>
      </c>
      <c r="D497" s="2"/>
      <c r="E497" s="2" t="s">
        <v>500</v>
      </c>
      <c r="F497" s="2" t="s">
        <v>501</v>
      </c>
      <c r="G497" s="2" t="s">
        <v>502</v>
      </c>
      <c r="H497" s="2" t="s">
        <v>356</v>
      </c>
      <c r="I497" s="2">
        <f>I495*J497</f>
        <v>2</v>
      </c>
      <c r="J497" s="2">
        <v>100</v>
      </c>
      <c r="K497" s="2">
        <v>100</v>
      </c>
      <c r="L497" s="2"/>
      <c r="M497" s="2"/>
      <c r="N497" s="2"/>
      <c r="O497" s="2">
        <f t="shared" si="400"/>
        <v>62.84</v>
      </c>
      <c r="P497" s="2">
        <f t="shared" si="401"/>
        <v>62.84</v>
      </c>
      <c r="Q497" s="2">
        <f t="shared" si="431"/>
        <v>0</v>
      </c>
      <c r="R497" s="2">
        <f t="shared" si="402"/>
        <v>0</v>
      </c>
      <c r="S497" s="2">
        <f t="shared" si="403"/>
        <v>0</v>
      </c>
      <c r="T497" s="2">
        <f t="shared" si="404"/>
        <v>0</v>
      </c>
      <c r="U497" s="2">
        <f t="shared" si="405"/>
        <v>0</v>
      </c>
      <c r="V497" s="2">
        <f t="shared" si="406"/>
        <v>0</v>
      </c>
      <c r="W497" s="2">
        <f t="shared" si="407"/>
        <v>0</v>
      </c>
      <c r="X497" s="2">
        <f t="shared" si="408"/>
        <v>0</v>
      </c>
      <c r="Y497" s="2">
        <f t="shared" si="409"/>
        <v>0</v>
      </c>
      <c r="Z497" s="2"/>
      <c r="AA497" s="2">
        <v>50449121</v>
      </c>
      <c r="AB497" s="2">
        <f t="shared" si="410"/>
        <v>31.42</v>
      </c>
      <c r="AC497" s="2">
        <f t="shared" si="411"/>
        <v>31.42</v>
      </c>
      <c r="AD497" s="2">
        <f t="shared" si="432"/>
        <v>0</v>
      </c>
      <c r="AE497" s="2">
        <f t="shared" si="433"/>
        <v>0</v>
      </c>
      <c r="AF497" s="2">
        <f t="shared" si="434"/>
        <v>0</v>
      </c>
      <c r="AG497" s="2">
        <f t="shared" si="412"/>
        <v>0</v>
      </c>
      <c r="AH497" s="2">
        <f t="shared" si="435"/>
        <v>0</v>
      </c>
      <c r="AI497" s="2">
        <f t="shared" si="436"/>
        <v>0</v>
      </c>
      <c r="AJ497" s="2">
        <f t="shared" si="413"/>
        <v>0</v>
      </c>
      <c r="AK497" s="2">
        <v>31.42</v>
      </c>
      <c r="AL497" s="2">
        <v>31.42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112</v>
      </c>
      <c r="AU497" s="2">
        <v>70</v>
      </c>
      <c r="AV497" s="2">
        <v>1</v>
      </c>
      <c r="AW497" s="2">
        <v>1</v>
      </c>
      <c r="AX497" s="2"/>
      <c r="AY497" s="2"/>
      <c r="AZ497" s="2">
        <v>1</v>
      </c>
      <c r="BA497" s="2">
        <v>1</v>
      </c>
      <c r="BB497" s="2">
        <v>1</v>
      </c>
      <c r="BC497" s="2">
        <v>1</v>
      </c>
      <c r="BD497" s="2" t="s">
        <v>3</v>
      </c>
      <c r="BE497" s="2" t="s">
        <v>3</v>
      </c>
      <c r="BF497" s="2" t="s">
        <v>3</v>
      </c>
      <c r="BG497" s="2" t="s">
        <v>3</v>
      </c>
      <c r="BH497" s="2">
        <v>3</v>
      </c>
      <c r="BI497" s="2">
        <v>2</v>
      </c>
      <c r="BJ497" s="2" t="s">
        <v>503</v>
      </c>
      <c r="BK497" s="2"/>
      <c r="BL497" s="2"/>
      <c r="BM497" s="2">
        <v>333</v>
      </c>
      <c r="BN497" s="2">
        <v>0</v>
      </c>
      <c r="BO497" s="2" t="s">
        <v>3</v>
      </c>
      <c r="BP497" s="2">
        <v>0</v>
      </c>
      <c r="BQ497" s="2">
        <v>40</v>
      </c>
      <c r="BR497" s="2">
        <v>0</v>
      </c>
      <c r="BS497" s="2">
        <v>1</v>
      </c>
      <c r="BT497" s="2">
        <v>1</v>
      </c>
      <c r="BU497" s="2">
        <v>1</v>
      </c>
      <c r="BV497" s="2">
        <v>1</v>
      </c>
      <c r="BW497" s="2">
        <v>1</v>
      </c>
      <c r="BX497" s="2">
        <v>1</v>
      </c>
      <c r="BY497" s="2" t="s">
        <v>3</v>
      </c>
      <c r="BZ497" s="2">
        <v>112</v>
      </c>
      <c r="CA497" s="2">
        <v>70</v>
      </c>
      <c r="CB497" s="2" t="s">
        <v>3</v>
      </c>
      <c r="CC497" s="2"/>
      <c r="CD497" s="2"/>
      <c r="CE497" s="2">
        <v>30</v>
      </c>
      <c r="CF497" s="2">
        <v>0</v>
      </c>
      <c r="CG497" s="2">
        <v>0</v>
      </c>
      <c r="CH497" s="2"/>
      <c r="CI497" s="2"/>
      <c r="CJ497" s="2"/>
      <c r="CK497" s="2"/>
      <c r="CL497" s="2"/>
      <c r="CM497" s="2">
        <v>0</v>
      </c>
      <c r="CN497" s="2" t="s">
        <v>3</v>
      </c>
      <c r="CO497" s="2">
        <v>0</v>
      </c>
      <c r="CP497" s="2">
        <f t="shared" si="414"/>
        <v>62.84</v>
      </c>
      <c r="CQ497" s="2">
        <f t="shared" si="415"/>
        <v>31.42</v>
      </c>
      <c r="CR497" s="2">
        <f t="shared" si="437"/>
        <v>0</v>
      </c>
      <c r="CS497" s="2">
        <f t="shared" si="416"/>
        <v>0</v>
      </c>
      <c r="CT497" s="2">
        <f t="shared" si="417"/>
        <v>0</v>
      </c>
      <c r="CU497" s="2">
        <f t="shared" si="418"/>
        <v>0</v>
      </c>
      <c r="CV497" s="2">
        <f t="shared" si="419"/>
        <v>0</v>
      </c>
      <c r="CW497" s="2">
        <f t="shared" si="420"/>
        <v>0</v>
      </c>
      <c r="CX497" s="2">
        <f t="shared" si="421"/>
        <v>0</v>
      </c>
      <c r="CY497" s="2">
        <f>((S497*BZ497)/100)</f>
        <v>0</v>
      </c>
      <c r="CZ497" s="2">
        <f>((S497*CA497)/100)</f>
        <v>0</v>
      </c>
      <c r="DA497" s="2"/>
      <c r="DB497" s="2"/>
      <c r="DC497" s="2" t="s">
        <v>3</v>
      </c>
      <c r="DD497" s="2" t="s">
        <v>3</v>
      </c>
      <c r="DE497" s="2" t="s">
        <v>3</v>
      </c>
      <c r="DF497" s="2" t="s">
        <v>3</v>
      </c>
      <c r="DG497" s="2" t="s">
        <v>3</v>
      </c>
      <c r="DH497" s="2" t="s">
        <v>3</v>
      </c>
      <c r="DI497" s="2" t="s">
        <v>3</v>
      </c>
      <c r="DJ497" s="2" t="s">
        <v>3</v>
      </c>
      <c r="DK497" s="2" t="s">
        <v>3</v>
      </c>
      <c r="DL497" s="2" t="s">
        <v>3</v>
      </c>
      <c r="DM497" s="2" t="s">
        <v>3</v>
      </c>
      <c r="DN497" s="2">
        <v>0</v>
      </c>
      <c r="DO497" s="2">
        <v>0</v>
      </c>
      <c r="DP497" s="2">
        <v>1</v>
      </c>
      <c r="DQ497" s="2">
        <v>1</v>
      </c>
      <c r="DR497" s="2"/>
      <c r="DS497" s="2"/>
      <c r="DT497" s="2"/>
      <c r="DU497" s="2">
        <v>1010</v>
      </c>
      <c r="DV497" s="2" t="s">
        <v>356</v>
      </c>
      <c r="DW497" s="2" t="s">
        <v>356</v>
      </c>
      <c r="DX497" s="2">
        <v>1</v>
      </c>
      <c r="DY497" s="2"/>
      <c r="DZ497" s="2" t="s">
        <v>3</v>
      </c>
      <c r="EA497" s="2" t="s">
        <v>3</v>
      </c>
      <c r="EB497" s="2" t="s">
        <v>3</v>
      </c>
      <c r="EC497" s="2" t="s">
        <v>3</v>
      </c>
      <c r="ED497" s="2"/>
      <c r="EE497" s="2">
        <v>49573648</v>
      </c>
      <c r="EF497" s="2">
        <v>40</v>
      </c>
      <c r="EG497" s="2" t="s">
        <v>425</v>
      </c>
      <c r="EH497" s="2">
        <v>0</v>
      </c>
      <c r="EI497" s="2" t="s">
        <v>3</v>
      </c>
      <c r="EJ497" s="2">
        <v>2</v>
      </c>
      <c r="EK497" s="2">
        <v>333</v>
      </c>
      <c r="EL497" s="2" t="s">
        <v>468</v>
      </c>
      <c r="EM497" s="2" t="s">
        <v>469</v>
      </c>
      <c r="EN497" s="2"/>
      <c r="EO497" s="2" t="s">
        <v>3</v>
      </c>
      <c r="EP497" s="2"/>
      <c r="EQ497" s="2">
        <v>0</v>
      </c>
      <c r="ER497" s="2">
        <v>31.42</v>
      </c>
      <c r="ES497" s="2">
        <v>31.42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>
        <v>0</v>
      </c>
      <c r="FR497" s="2">
        <f t="shared" si="422"/>
        <v>0</v>
      </c>
      <c r="FS497" s="2">
        <v>0</v>
      </c>
      <c r="FT497" s="2"/>
      <c r="FU497" s="2"/>
      <c r="FV497" s="2"/>
      <c r="FW497" s="2"/>
      <c r="FX497" s="2">
        <v>112</v>
      </c>
      <c r="FY497" s="2">
        <v>70</v>
      </c>
      <c r="FZ497" s="2"/>
      <c r="GA497" s="2" t="s">
        <v>3</v>
      </c>
      <c r="GB497" s="2"/>
      <c r="GC497" s="2"/>
      <c r="GD497" s="2">
        <v>0</v>
      </c>
      <c r="GE497" s="2"/>
      <c r="GF497" s="2">
        <v>-588437384</v>
      </c>
      <c r="GG497" s="2">
        <v>2</v>
      </c>
      <c r="GH497" s="2">
        <v>1</v>
      </c>
      <c r="GI497" s="2">
        <v>-2</v>
      </c>
      <c r="GJ497" s="2">
        <v>0</v>
      </c>
      <c r="GK497" s="2">
        <f>ROUND(R497*(R12)/100,2)</f>
        <v>0</v>
      </c>
      <c r="GL497" s="2">
        <f t="shared" si="423"/>
        <v>0</v>
      </c>
      <c r="GM497" s="2">
        <f t="shared" si="424"/>
        <v>62.84</v>
      </c>
      <c r="GN497" s="2">
        <f t="shared" si="425"/>
        <v>0</v>
      </c>
      <c r="GO497" s="2">
        <f t="shared" si="426"/>
        <v>62.84</v>
      </c>
      <c r="GP497" s="2">
        <f t="shared" si="427"/>
        <v>0</v>
      </c>
      <c r="GQ497" s="2"/>
      <c r="GR497" s="2">
        <v>0</v>
      </c>
      <c r="GS497" s="2">
        <v>3</v>
      </c>
      <c r="GT497" s="2">
        <v>0</v>
      </c>
      <c r="GU497" s="2" t="s">
        <v>3</v>
      </c>
      <c r="GV497" s="2">
        <f t="shared" si="428"/>
        <v>0</v>
      </c>
      <c r="GW497" s="2">
        <v>1</v>
      </c>
      <c r="GX497" s="2">
        <f t="shared" si="429"/>
        <v>0</v>
      </c>
      <c r="GY497" s="2"/>
      <c r="GZ497" s="2"/>
      <c r="HA497" s="2">
        <v>0</v>
      </c>
      <c r="HB497" s="2">
        <v>0</v>
      </c>
      <c r="HC497" s="2">
        <f t="shared" si="430"/>
        <v>0</v>
      </c>
      <c r="HD497" s="2"/>
      <c r="HE497" s="2" t="s">
        <v>3</v>
      </c>
      <c r="HF497" s="2" t="s">
        <v>3</v>
      </c>
      <c r="HG497" s="2"/>
      <c r="HH497" s="2"/>
      <c r="HI497" s="2"/>
      <c r="HJ497" s="2"/>
      <c r="HK497" s="2"/>
      <c r="HL497" s="2"/>
      <c r="HM497" s="2" t="s">
        <v>3</v>
      </c>
      <c r="HN497" s="2" t="s">
        <v>3</v>
      </c>
      <c r="HO497" s="2" t="s">
        <v>3</v>
      </c>
      <c r="HP497" s="2" t="s">
        <v>3</v>
      </c>
      <c r="HQ497" s="2" t="s">
        <v>3</v>
      </c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>
        <v>0</v>
      </c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x14ac:dyDescent="0.2">
      <c r="A498">
        <v>18</v>
      </c>
      <c r="B498">
        <v>1</v>
      </c>
      <c r="C498">
        <v>272</v>
      </c>
      <c r="E498" t="s">
        <v>500</v>
      </c>
      <c r="F498" t="s">
        <v>501</v>
      </c>
      <c r="G498" t="s">
        <v>502</v>
      </c>
      <c r="H498" t="s">
        <v>356</v>
      </c>
      <c r="I498">
        <f>I496*J498</f>
        <v>2</v>
      </c>
      <c r="J498">
        <v>100</v>
      </c>
      <c r="K498">
        <v>100</v>
      </c>
      <c r="O498">
        <f t="shared" si="400"/>
        <v>350.65</v>
      </c>
      <c r="P498">
        <f t="shared" si="401"/>
        <v>350.65</v>
      </c>
      <c r="Q498">
        <f t="shared" si="431"/>
        <v>0</v>
      </c>
      <c r="R498">
        <f t="shared" si="402"/>
        <v>0</v>
      </c>
      <c r="S498">
        <f t="shared" si="403"/>
        <v>0</v>
      </c>
      <c r="T498">
        <f t="shared" si="404"/>
        <v>0</v>
      </c>
      <c r="U498">
        <f t="shared" si="405"/>
        <v>0</v>
      </c>
      <c r="V498">
        <f t="shared" si="406"/>
        <v>0</v>
      </c>
      <c r="W498">
        <f t="shared" si="407"/>
        <v>0</v>
      </c>
      <c r="X498">
        <f t="shared" si="408"/>
        <v>0</v>
      </c>
      <c r="Y498">
        <f t="shared" si="409"/>
        <v>0</v>
      </c>
      <c r="AA498">
        <v>50449122</v>
      </c>
      <c r="AB498">
        <f t="shared" si="410"/>
        <v>31.42</v>
      </c>
      <c r="AC498">
        <f t="shared" si="411"/>
        <v>31.42</v>
      </c>
      <c r="AD498">
        <f t="shared" si="432"/>
        <v>0</v>
      </c>
      <c r="AE498">
        <f t="shared" si="433"/>
        <v>0</v>
      </c>
      <c r="AF498">
        <f t="shared" si="434"/>
        <v>0</v>
      </c>
      <c r="AG498">
        <f t="shared" si="412"/>
        <v>0</v>
      </c>
      <c r="AH498">
        <f t="shared" si="435"/>
        <v>0</v>
      </c>
      <c r="AI498">
        <f t="shared" si="436"/>
        <v>0</v>
      </c>
      <c r="AJ498">
        <f t="shared" si="413"/>
        <v>0</v>
      </c>
      <c r="AK498">
        <v>31.42</v>
      </c>
      <c r="AL498">
        <v>31.42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5.58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503</v>
      </c>
      <c r="BM498">
        <v>333</v>
      </c>
      <c r="BN498">
        <v>0</v>
      </c>
      <c r="BO498" t="s">
        <v>501</v>
      </c>
      <c r="BP498">
        <v>1</v>
      </c>
      <c r="BQ498">
        <v>40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30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414"/>
        <v>350.65</v>
      </c>
      <c r="CQ498">
        <f t="shared" si="415"/>
        <v>175.32</v>
      </c>
      <c r="CR498">
        <f t="shared" si="437"/>
        <v>0</v>
      </c>
      <c r="CS498">
        <f t="shared" si="416"/>
        <v>0</v>
      </c>
      <c r="CT498">
        <f t="shared" si="417"/>
        <v>0</v>
      </c>
      <c r="CU498">
        <f t="shared" si="418"/>
        <v>0</v>
      </c>
      <c r="CV498">
        <f t="shared" si="419"/>
        <v>0</v>
      </c>
      <c r="CW498">
        <f t="shared" si="420"/>
        <v>0</v>
      </c>
      <c r="CX498">
        <f t="shared" si="421"/>
        <v>0</v>
      </c>
      <c r="CY498">
        <f>S498*(BZ498/100)</f>
        <v>0</v>
      </c>
      <c r="CZ498">
        <f>S498*(CA498/100)</f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112</v>
      </c>
      <c r="DO498">
        <v>70</v>
      </c>
      <c r="DP498">
        <v>1</v>
      </c>
      <c r="DQ498">
        <v>1</v>
      </c>
      <c r="DU498">
        <v>1010</v>
      </c>
      <c r="DV498" t="s">
        <v>356</v>
      </c>
      <c r="DW498" t="s">
        <v>356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49573648</v>
      </c>
      <c r="EF498">
        <v>40</v>
      </c>
      <c r="EG498" t="s">
        <v>425</v>
      </c>
      <c r="EH498">
        <v>0</v>
      </c>
      <c r="EI498" t="s">
        <v>3</v>
      </c>
      <c r="EJ498">
        <v>2</v>
      </c>
      <c r="EK498">
        <v>333</v>
      </c>
      <c r="EL498" t="s">
        <v>468</v>
      </c>
      <c r="EM498" t="s">
        <v>469</v>
      </c>
      <c r="EO498" t="s">
        <v>3</v>
      </c>
      <c r="EQ498">
        <v>0</v>
      </c>
      <c r="ER498">
        <v>31.42</v>
      </c>
      <c r="ES498">
        <v>31.42</v>
      </c>
      <c r="ET498">
        <v>0</v>
      </c>
      <c r="EU498">
        <v>0</v>
      </c>
      <c r="EV498">
        <v>0</v>
      </c>
      <c r="EW498">
        <v>0</v>
      </c>
      <c r="EX498">
        <v>0</v>
      </c>
      <c r="FQ498">
        <v>0</v>
      </c>
      <c r="FR498">
        <f t="shared" si="422"/>
        <v>0</v>
      </c>
      <c r="FS498">
        <v>0</v>
      </c>
      <c r="FX498">
        <v>112</v>
      </c>
      <c r="FY498">
        <v>70</v>
      </c>
      <c r="GA498" t="s">
        <v>3</v>
      </c>
      <c r="GD498">
        <v>0</v>
      </c>
      <c r="GF498">
        <v>-588437384</v>
      </c>
      <c r="GG498">
        <v>2</v>
      </c>
      <c r="GH498">
        <v>1</v>
      </c>
      <c r="GI498">
        <v>2</v>
      </c>
      <c r="GJ498">
        <v>0</v>
      </c>
      <c r="GK498">
        <f>ROUND(R498*(S12)/100,2)</f>
        <v>0</v>
      </c>
      <c r="GL498">
        <f t="shared" si="423"/>
        <v>0</v>
      </c>
      <c r="GM498">
        <f t="shared" si="424"/>
        <v>350.65</v>
      </c>
      <c r="GN498">
        <f t="shared" si="425"/>
        <v>0</v>
      </c>
      <c r="GO498">
        <f t="shared" si="426"/>
        <v>350.65</v>
      </c>
      <c r="GP498">
        <f t="shared" si="427"/>
        <v>0</v>
      </c>
      <c r="GR498">
        <v>0</v>
      </c>
      <c r="GS498">
        <v>3</v>
      </c>
      <c r="GT498">
        <v>0</v>
      </c>
      <c r="GU498" t="s">
        <v>3</v>
      </c>
      <c r="GV498">
        <f t="shared" si="428"/>
        <v>0</v>
      </c>
      <c r="GW498">
        <v>1</v>
      </c>
      <c r="GX498">
        <f t="shared" si="429"/>
        <v>0</v>
      </c>
      <c r="HA498">
        <v>0</v>
      </c>
      <c r="HB498">
        <v>0</v>
      </c>
      <c r="HC498">
        <f t="shared" si="430"/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55" x14ac:dyDescent="0.2">
      <c r="A499" s="2">
        <v>17</v>
      </c>
      <c r="B499" s="2">
        <v>1</v>
      </c>
      <c r="C499" s="2">
        <f>ROW(SmtRes!A277)</f>
        <v>277</v>
      </c>
      <c r="D499" s="2">
        <f>ROW(EtalonRes!A342)</f>
        <v>342</v>
      </c>
      <c r="E499" s="2" t="s">
        <v>504</v>
      </c>
      <c r="F499" s="2" t="s">
        <v>505</v>
      </c>
      <c r="G499" s="2" t="s">
        <v>506</v>
      </c>
      <c r="H499" s="2" t="s">
        <v>498</v>
      </c>
      <c r="I499" s="2">
        <f>ROUND(16/100,9)</f>
        <v>0.16</v>
      </c>
      <c r="J499" s="2">
        <v>0</v>
      </c>
      <c r="K499" s="2">
        <f>ROUND(16/100,9)</f>
        <v>0.16</v>
      </c>
      <c r="L499" s="2"/>
      <c r="M499" s="2"/>
      <c r="N499" s="2"/>
      <c r="O499" s="2">
        <f t="shared" si="400"/>
        <v>330.51</v>
      </c>
      <c r="P499" s="2">
        <f t="shared" si="401"/>
        <v>23.45</v>
      </c>
      <c r="Q499" s="2">
        <f t="shared" si="431"/>
        <v>32.71</v>
      </c>
      <c r="R499" s="2">
        <f t="shared" si="402"/>
        <v>4.97</v>
      </c>
      <c r="S499" s="2">
        <f t="shared" si="403"/>
        <v>274.35000000000002</v>
      </c>
      <c r="T499" s="2">
        <f t="shared" si="404"/>
        <v>0</v>
      </c>
      <c r="U499" s="2">
        <f t="shared" si="405"/>
        <v>21.12</v>
      </c>
      <c r="V499" s="2">
        <f t="shared" si="406"/>
        <v>0</v>
      </c>
      <c r="W499" s="2">
        <f t="shared" si="407"/>
        <v>0</v>
      </c>
      <c r="X499" s="2">
        <f t="shared" si="408"/>
        <v>307.27</v>
      </c>
      <c r="Y499" s="2">
        <f t="shared" si="409"/>
        <v>192.05</v>
      </c>
      <c r="Z499" s="2"/>
      <c r="AA499" s="2">
        <v>50449121</v>
      </c>
      <c r="AB499" s="2">
        <f t="shared" si="410"/>
        <v>2065.67</v>
      </c>
      <c r="AC499" s="2">
        <f t="shared" si="411"/>
        <v>146.56</v>
      </c>
      <c r="AD499" s="2">
        <f t="shared" si="432"/>
        <v>204.43</v>
      </c>
      <c r="AE499" s="2">
        <f t="shared" si="433"/>
        <v>31.05</v>
      </c>
      <c r="AF499" s="2">
        <f t="shared" si="434"/>
        <v>1714.68</v>
      </c>
      <c r="AG499" s="2">
        <f t="shared" si="412"/>
        <v>0</v>
      </c>
      <c r="AH499" s="2">
        <f t="shared" si="435"/>
        <v>132</v>
      </c>
      <c r="AI499" s="2">
        <f t="shared" si="436"/>
        <v>0</v>
      </c>
      <c r="AJ499" s="2">
        <f t="shared" si="413"/>
        <v>0</v>
      </c>
      <c r="AK499" s="2">
        <v>2065.67</v>
      </c>
      <c r="AL499" s="2">
        <v>146.56</v>
      </c>
      <c r="AM499" s="2">
        <v>204.43</v>
      </c>
      <c r="AN499" s="2">
        <v>31.05</v>
      </c>
      <c r="AO499" s="2">
        <v>1714.68</v>
      </c>
      <c r="AP499" s="2">
        <v>0</v>
      </c>
      <c r="AQ499" s="2">
        <v>132</v>
      </c>
      <c r="AR499" s="2">
        <v>0</v>
      </c>
      <c r="AS499" s="2">
        <v>0</v>
      </c>
      <c r="AT499" s="2">
        <v>112</v>
      </c>
      <c r="AU499" s="2">
        <v>70</v>
      </c>
      <c r="AV499" s="2">
        <v>1</v>
      </c>
      <c r="AW499" s="2">
        <v>1</v>
      </c>
      <c r="AX499" s="2"/>
      <c r="AY499" s="2"/>
      <c r="AZ499" s="2">
        <v>1</v>
      </c>
      <c r="BA499" s="2">
        <v>1</v>
      </c>
      <c r="BB499" s="2">
        <v>1</v>
      </c>
      <c r="BC499" s="2">
        <v>1</v>
      </c>
      <c r="BD499" s="2" t="s">
        <v>3</v>
      </c>
      <c r="BE499" s="2" t="s">
        <v>3</v>
      </c>
      <c r="BF499" s="2" t="s">
        <v>3</v>
      </c>
      <c r="BG499" s="2" t="s">
        <v>3</v>
      </c>
      <c r="BH499" s="2">
        <v>0</v>
      </c>
      <c r="BI499" s="2">
        <v>2</v>
      </c>
      <c r="BJ499" s="2" t="s">
        <v>507</v>
      </c>
      <c r="BK499" s="2"/>
      <c r="BL499" s="2"/>
      <c r="BM499" s="2">
        <v>333</v>
      </c>
      <c r="BN499" s="2">
        <v>0</v>
      </c>
      <c r="BO499" s="2" t="s">
        <v>3</v>
      </c>
      <c r="BP499" s="2">
        <v>0</v>
      </c>
      <c r="BQ499" s="2">
        <v>40</v>
      </c>
      <c r="BR499" s="2">
        <v>0</v>
      </c>
      <c r="BS499" s="2">
        <v>1</v>
      </c>
      <c r="BT499" s="2">
        <v>1</v>
      </c>
      <c r="BU499" s="2">
        <v>1</v>
      </c>
      <c r="BV499" s="2">
        <v>1</v>
      </c>
      <c r="BW499" s="2">
        <v>1</v>
      </c>
      <c r="BX499" s="2">
        <v>1</v>
      </c>
      <c r="BY499" s="2" t="s">
        <v>3</v>
      </c>
      <c r="BZ499" s="2">
        <v>112</v>
      </c>
      <c r="CA499" s="2">
        <v>70</v>
      </c>
      <c r="CB499" s="2" t="s">
        <v>3</v>
      </c>
      <c r="CC499" s="2"/>
      <c r="CD499" s="2"/>
      <c r="CE499" s="2">
        <v>30</v>
      </c>
      <c r="CF499" s="2">
        <v>0</v>
      </c>
      <c r="CG499" s="2">
        <v>0</v>
      </c>
      <c r="CH499" s="2"/>
      <c r="CI499" s="2"/>
      <c r="CJ499" s="2"/>
      <c r="CK499" s="2"/>
      <c r="CL499" s="2"/>
      <c r="CM499" s="2">
        <v>0</v>
      </c>
      <c r="CN499" s="2" t="s">
        <v>3</v>
      </c>
      <c r="CO499" s="2">
        <v>0</v>
      </c>
      <c r="CP499" s="2">
        <f t="shared" si="414"/>
        <v>330.51</v>
      </c>
      <c r="CQ499" s="2">
        <f t="shared" si="415"/>
        <v>146.56</v>
      </c>
      <c r="CR499" s="2">
        <f t="shared" si="437"/>
        <v>204.43</v>
      </c>
      <c r="CS499" s="2">
        <f t="shared" si="416"/>
        <v>31.05</v>
      </c>
      <c r="CT499" s="2">
        <f t="shared" si="417"/>
        <v>1714.68</v>
      </c>
      <c r="CU499" s="2">
        <f t="shared" si="418"/>
        <v>0</v>
      </c>
      <c r="CV499" s="2">
        <f t="shared" si="419"/>
        <v>132</v>
      </c>
      <c r="CW499" s="2">
        <f t="shared" si="420"/>
        <v>0</v>
      </c>
      <c r="CX499" s="2">
        <f t="shared" si="421"/>
        <v>0</v>
      </c>
      <c r="CY499" s="2">
        <f>((S499*BZ499)/100)</f>
        <v>307.27200000000005</v>
      </c>
      <c r="CZ499" s="2">
        <f>((S499*CA499)/100)</f>
        <v>192.04499999999999</v>
      </c>
      <c r="DA499" s="2"/>
      <c r="DB499" s="2"/>
      <c r="DC499" s="2" t="s">
        <v>3</v>
      </c>
      <c r="DD499" s="2" t="s">
        <v>3</v>
      </c>
      <c r="DE499" s="2" t="s">
        <v>3</v>
      </c>
      <c r="DF499" s="2" t="s">
        <v>3</v>
      </c>
      <c r="DG499" s="2" t="s">
        <v>3</v>
      </c>
      <c r="DH499" s="2" t="s">
        <v>3</v>
      </c>
      <c r="DI499" s="2" t="s">
        <v>3</v>
      </c>
      <c r="DJ499" s="2" t="s">
        <v>3</v>
      </c>
      <c r="DK499" s="2" t="s">
        <v>3</v>
      </c>
      <c r="DL499" s="2" t="s">
        <v>3</v>
      </c>
      <c r="DM499" s="2" t="s">
        <v>3</v>
      </c>
      <c r="DN499" s="2">
        <v>0</v>
      </c>
      <c r="DO499" s="2">
        <v>0</v>
      </c>
      <c r="DP499" s="2">
        <v>1</v>
      </c>
      <c r="DQ499" s="2">
        <v>1</v>
      </c>
      <c r="DR499" s="2"/>
      <c r="DS499" s="2"/>
      <c r="DT499" s="2"/>
      <c r="DU499" s="2">
        <v>1010</v>
      </c>
      <c r="DV499" s="2" t="s">
        <v>498</v>
      </c>
      <c r="DW499" s="2" t="s">
        <v>498</v>
      </c>
      <c r="DX499" s="2">
        <v>100</v>
      </c>
      <c r="DY499" s="2"/>
      <c r="DZ499" s="2" t="s">
        <v>3</v>
      </c>
      <c r="EA499" s="2" t="s">
        <v>3</v>
      </c>
      <c r="EB499" s="2" t="s">
        <v>3</v>
      </c>
      <c r="EC499" s="2" t="s">
        <v>3</v>
      </c>
      <c r="ED499" s="2"/>
      <c r="EE499" s="2">
        <v>49573648</v>
      </c>
      <c r="EF499" s="2">
        <v>40</v>
      </c>
      <c r="EG499" s="2" t="s">
        <v>425</v>
      </c>
      <c r="EH499" s="2">
        <v>0</v>
      </c>
      <c r="EI499" s="2" t="s">
        <v>3</v>
      </c>
      <c r="EJ499" s="2">
        <v>2</v>
      </c>
      <c r="EK499" s="2">
        <v>333</v>
      </c>
      <c r="EL499" s="2" t="s">
        <v>468</v>
      </c>
      <c r="EM499" s="2" t="s">
        <v>469</v>
      </c>
      <c r="EN499" s="2"/>
      <c r="EO499" s="2" t="s">
        <v>3</v>
      </c>
      <c r="EP499" s="2"/>
      <c r="EQ499" s="2">
        <v>0</v>
      </c>
      <c r="ER499" s="2">
        <v>2065.67</v>
      </c>
      <c r="ES499" s="2">
        <v>146.56</v>
      </c>
      <c r="ET499" s="2">
        <v>204.43</v>
      </c>
      <c r="EU499" s="2">
        <v>31.05</v>
      </c>
      <c r="EV499" s="2">
        <v>1714.68</v>
      </c>
      <c r="EW499" s="2">
        <v>132</v>
      </c>
      <c r="EX499" s="2">
        <v>0</v>
      </c>
      <c r="EY499" s="2">
        <v>0</v>
      </c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>
        <v>0</v>
      </c>
      <c r="FR499" s="2">
        <f t="shared" si="422"/>
        <v>0</v>
      </c>
      <c r="FS499" s="2">
        <v>0</v>
      </c>
      <c r="FT499" s="2"/>
      <c r="FU499" s="2"/>
      <c r="FV499" s="2"/>
      <c r="FW499" s="2"/>
      <c r="FX499" s="2">
        <v>112</v>
      </c>
      <c r="FY499" s="2">
        <v>70</v>
      </c>
      <c r="FZ499" s="2"/>
      <c r="GA499" s="2" t="s">
        <v>3</v>
      </c>
      <c r="GB499" s="2"/>
      <c r="GC499" s="2"/>
      <c r="GD499" s="2">
        <v>0</v>
      </c>
      <c r="GE499" s="2"/>
      <c r="GF499" s="2">
        <v>452090840</v>
      </c>
      <c r="GG499" s="2">
        <v>2</v>
      </c>
      <c r="GH499" s="2">
        <v>1</v>
      </c>
      <c r="GI499" s="2">
        <v>-2</v>
      </c>
      <c r="GJ499" s="2">
        <v>0</v>
      </c>
      <c r="GK499" s="2">
        <f>ROUND(R499*(R12)/100,2)</f>
        <v>8.6999999999999993</v>
      </c>
      <c r="GL499" s="2">
        <f t="shared" si="423"/>
        <v>0</v>
      </c>
      <c r="GM499" s="2">
        <f t="shared" si="424"/>
        <v>838.53</v>
      </c>
      <c r="GN499" s="2">
        <f t="shared" si="425"/>
        <v>0</v>
      </c>
      <c r="GO499" s="2">
        <f t="shared" si="426"/>
        <v>838.53</v>
      </c>
      <c r="GP499" s="2">
        <f t="shared" si="427"/>
        <v>0</v>
      </c>
      <c r="GQ499" s="2"/>
      <c r="GR499" s="2">
        <v>0</v>
      </c>
      <c r="GS499" s="2">
        <v>3</v>
      </c>
      <c r="GT499" s="2">
        <v>0</v>
      </c>
      <c r="GU499" s="2" t="s">
        <v>3</v>
      </c>
      <c r="GV499" s="2">
        <f t="shared" si="428"/>
        <v>0</v>
      </c>
      <c r="GW499" s="2">
        <v>1</v>
      </c>
      <c r="GX499" s="2">
        <f t="shared" si="429"/>
        <v>0</v>
      </c>
      <c r="GY499" s="2"/>
      <c r="GZ499" s="2"/>
      <c r="HA499" s="2">
        <v>0</v>
      </c>
      <c r="HB499" s="2">
        <v>0</v>
      </c>
      <c r="HC499" s="2">
        <f t="shared" si="430"/>
        <v>0</v>
      </c>
      <c r="HD499" s="2"/>
      <c r="HE499" s="2" t="s">
        <v>3</v>
      </c>
      <c r="HF499" s="2" t="s">
        <v>3</v>
      </c>
      <c r="HG499" s="2"/>
      <c r="HH499" s="2"/>
      <c r="HI499" s="2"/>
      <c r="HJ499" s="2"/>
      <c r="HK499" s="2"/>
      <c r="HL499" s="2"/>
      <c r="HM499" s="2" t="s">
        <v>3</v>
      </c>
      <c r="HN499" s="2" t="s">
        <v>3</v>
      </c>
      <c r="HO499" s="2" t="s">
        <v>3</v>
      </c>
      <c r="HP499" s="2" t="s">
        <v>3</v>
      </c>
      <c r="HQ499" s="2" t="s">
        <v>3</v>
      </c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>
        <v>0</v>
      </c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x14ac:dyDescent="0.2">
      <c r="A500">
        <v>17</v>
      </c>
      <c r="B500">
        <v>1</v>
      </c>
      <c r="C500">
        <f>ROW(SmtRes!A282)</f>
        <v>282</v>
      </c>
      <c r="D500">
        <f>ROW(EtalonRes!A352)</f>
        <v>352</v>
      </c>
      <c r="E500" t="s">
        <v>504</v>
      </c>
      <c r="F500" t="s">
        <v>505</v>
      </c>
      <c r="G500" t="s">
        <v>506</v>
      </c>
      <c r="H500" t="s">
        <v>498</v>
      </c>
      <c r="I500">
        <f>ROUND(16/100,9)</f>
        <v>0.16</v>
      </c>
      <c r="J500">
        <v>0</v>
      </c>
      <c r="K500">
        <f>ROUND(16/100,9)</f>
        <v>0.16</v>
      </c>
      <c r="O500">
        <f t="shared" si="400"/>
        <v>8479.6200000000008</v>
      </c>
      <c r="P500">
        <f t="shared" si="401"/>
        <v>143.97999999999999</v>
      </c>
      <c r="Q500">
        <f t="shared" si="431"/>
        <v>371.26</v>
      </c>
      <c r="R500">
        <f t="shared" si="402"/>
        <v>144.28</v>
      </c>
      <c r="S500">
        <f t="shared" si="403"/>
        <v>7964.38</v>
      </c>
      <c r="T500">
        <f t="shared" si="404"/>
        <v>0</v>
      </c>
      <c r="U500">
        <f t="shared" si="405"/>
        <v>21.12</v>
      </c>
      <c r="V500">
        <f t="shared" si="406"/>
        <v>0</v>
      </c>
      <c r="W500">
        <f t="shared" si="407"/>
        <v>0</v>
      </c>
      <c r="X500">
        <f t="shared" si="408"/>
        <v>7327.23</v>
      </c>
      <c r="Y500">
        <f t="shared" si="409"/>
        <v>3424.68</v>
      </c>
      <c r="AA500">
        <v>50449122</v>
      </c>
      <c r="AB500">
        <f t="shared" si="410"/>
        <v>2065.67</v>
      </c>
      <c r="AC500">
        <f t="shared" si="411"/>
        <v>146.56</v>
      </c>
      <c r="AD500">
        <f t="shared" si="432"/>
        <v>204.43</v>
      </c>
      <c r="AE500">
        <f t="shared" si="433"/>
        <v>31.05</v>
      </c>
      <c r="AF500">
        <f t="shared" si="434"/>
        <v>1714.68</v>
      </c>
      <c r="AG500">
        <f t="shared" si="412"/>
        <v>0</v>
      </c>
      <c r="AH500">
        <f t="shared" si="435"/>
        <v>132</v>
      </c>
      <c r="AI500">
        <f t="shared" si="436"/>
        <v>0</v>
      </c>
      <c r="AJ500">
        <f t="shared" si="413"/>
        <v>0</v>
      </c>
      <c r="AK500">
        <v>2065.67</v>
      </c>
      <c r="AL500">
        <v>146.56</v>
      </c>
      <c r="AM500">
        <v>204.43</v>
      </c>
      <c r="AN500">
        <v>31.05</v>
      </c>
      <c r="AO500">
        <v>1714.68</v>
      </c>
      <c r="AP500">
        <v>0</v>
      </c>
      <c r="AQ500">
        <v>132</v>
      </c>
      <c r="AR500">
        <v>0</v>
      </c>
      <c r="AS500">
        <v>0</v>
      </c>
      <c r="AT500">
        <v>92</v>
      </c>
      <c r="AU500">
        <v>43</v>
      </c>
      <c r="AV500">
        <v>1</v>
      </c>
      <c r="AW500">
        <v>1</v>
      </c>
      <c r="AZ500">
        <v>1</v>
      </c>
      <c r="BA500">
        <v>29.03</v>
      </c>
      <c r="BB500">
        <v>11.35</v>
      </c>
      <c r="BC500">
        <v>6.14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2</v>
      </c>
      <c r="BJ500" t="s">
        <v>507</v>
      </c>
      <c r="BM500">
        <v>333</v>
      </c>
      <c r="BN500">
        <v>0</v>
      </c>
      <c r="BO500" t="s">
        <v>505</v>
      </c>
      <c r="BP500">
        <v>1</v>
      </c>
      <c r="BQ500">
        <v>40</v>
      </c>
      <c r="BR500">
        <v>0</v>
      </c>
      <c r="BS500">
        <v>29.03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92</v>
      </c>
      <c r="CA500">
        <v>43</v>
      </c>
      <c r="CB500" t="s">
        <v>3</v>
      </c>
      <c r="CE500">
        <v>30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414"/>
        <v>8479.6200000000008</v>
      </c>
      <c r="CQ500">
        <f t="shared" si="415"/>
        <v>899.88</v>
      </c>
      <c r="CR500">
        <f t="shared" si="437"/>
        <v>2320.2800000000002</v>
      </c>
      <c r="CS500">
        <f t="shared" si="416"/>
        <v>901.38</v>
      </c>
      <c r="CT500">
        <f t="shared" si="417"/>
        <v>49777.16</v>
      </c>
      <c r="CU500">
        <f t="shared" si="418"/>
        <v>0</v>
      </c>
      <c r="CV500">
        <f t="shared" si="419"/>
        <v>132</v>
      </c>
      <c r="CW500">
        <f t="shared" si="420"/>
        <v>0</v>
      </c>
      <c r="CX500">
        <f t="shared" si="421"/>
        <v>0</v>
      </c>
      <c r="CY500">
        <f>S500*(BZ500/100)</f>
        <v>7327.2296000000006</v>
      </c>
      <c r="CZ500">
        <f>S500*(CA500/100)</f>
        <v>3424.6833999999999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112</v>
      </c>
      <c r="DO500">
        <v>70</v>
      </c>
      <c r="DP500">
        <v>1</v>
      </c>
      <c r="DQ500">
        <v>1</v>
      </c>
      <c r="DU500">
        <v>1010</v>
      </c>
      <c r="DV500" t="s">
        <v>498</v>
      </c>
      <c r="DW500" t="s">
        <v>498</v>
      </c>
      <c r="DX500">
        <v>100</v>
      </c>
      <c r="DZ500" t="s">
        <v>3</v>
      </c>
      <c r="EA500" t="s">
        <v>3</v>
      </c>
      <c r="EB500" t="s">
        <v>3</v>
      </c>
      <c r="EC500" t="s">
        <v>3</v>
      </c>
      <c r="EE500">
        <v>49573648</v>
      </c>
      <c r="EF500">
        <v>40</v>
      </c>
      <c r="EG500" t="s">
        <v>425</v>
      </c>
      <c r="EH500">
        <v>0</v>
      </c>
      <c r="EI500" t="s">
        <v>3</v>
      </c>
      <c r="EJ500">
        <v>2</v>
      </c>
      <c r="EK500">
        <v>333</v>
      </c>
      <c r="EL500" t="s">
        <v>468</v>
      </c>
      <c r="EM500" t="s">
        <v>469</v>
      </c>
      <c r="EO500" t="s">
        <v>3</v>
      </c>
      <c r="EQ500">
        <v>0</v>
      </c>
      <c r="ER500">
        <v>2065.67</v>
      </c>
      <c r="ES500">
        <v>146.56</v>
      </c>
      <c r="ET500">
        <v>204.43</v>
      </c>
      <c r="EU500">
        <v>31.05</v>
      </c>
      <c r="EV500">
        <v>1714.68</v>
      </c>
      <c r="EW500">
        <v>132</v>
      </c>
      <c r="EX500">
        <v>0</v>
      </c>
      <c r="EY500">
        <v>0</v>
      </c>
      <c r="FQ500">
        <v>0</v>
      </c>
      <c r="FR500">
        <f t="shared" si="422"/>
        <v>0</v>
      </c>
      <c r="FS500">
        <v>0</v>
      </c>
      <c r="FX500">
        <v>112</v>
      </c>
      <c r="FY500">
        <v>70</v>
      </c>
      <c r="GA500" t="s">
        <v>3</v>
      </c>
      <c r="GD500">
        <v>0</v>
      </c>
      <c r="GF500">
        <v>452090840</v>
      </c>
      <c r="GG500">
        <v>2</v>
      </c>
      <c r="GH500">
        <v>1</v>
      </c>
      <c r="GI500">
        <v>2</v>
      </c>
      <c r="GJ500">
        <v>0</v>
      </c>
      <c r="GK500">
        <f>ROUND(R500*(S12)/100,2)</f>
        <v>230.85</v>
      </c>
      <c r="GL500">
        <f t="shared" si="423"/>
        <v>0</v>
      </c>
      <c r="GM500">
        <f t="shared" si="424"/>
        <v>19462.38</v>
      </c>
      <c r="GN500">
        <f t="shared" si="425"/>
        <v>0</v>
      </c>
      <c r="GO500">
        <f t="shared" si="426"/>
        <v>19462.38</v>
      </c>
      <c r="GP500">
        <f t="shared" si="427"/>
        <v>0</v>
      </c>
      <c r="GR500">
        <v>0</v>
      </c>
      <c r="GS500">
        <v>3</v>
      </c>
      <c r="GT500">
        <v>0</v>
      </c>
      <c r="GU500" t="s">
        <v>3</v>
      </c>
      <c r="GV500">
        <f t="shared" si="428"/>
        <v>0</v>
      </c>
      <c r="GW500">
        <v>1</v>
      </c>
      <c r="GX500">
        <f t="shared" si="429"/>
        <v>0</v>
      </c>
      <c r="HA500">
        <v>0</v>
      </c>
      <c r="HB500">
        <v>0</v>
      </c>
      <c r="HC500">
        <f t="shared" si="430"/>
        <v>0</v>
      </c>
      <c r="HE500" t="s">
        <v>3</v>
      </c>
      <c r="HF500" t="s">
        <v>3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55" x14ac:dyDescent="0.2">
      <c r="A501" s="2">
        <v>18</v>
      </c>
      <c r="B501" s="2">
        <v>1</v>
      </c>
      <c r="C501" s="2">
        <v>277</v>
      </c>
      <c r="D501" s="2"/>
      <c r="E501" s="2" t="s">
        <v>508</v>
      </c>
      <c r="F501" s="2" t="s">
        <v>509</v>
      </c>
      <c r="G501" s="2" t="s">
        <v>510</v>
      </c>
      <c r="H501" s="2" t="s">
        <v>356</v>
      </c>
      <c r="I501" s="2">
        <f>I499*J501</f>
        <v>16</v>
      </c>
      <c r="J501" s="2">
        <v>100</v>
      </c>
      <c r="K501" s="2">
        <v>100</v>
      </c>
      <c r="L501" s="2"/>
      <c r="M501" s="2"/>
      <c r="N501" s="2"/>
      <c r="O501" s="2">
        <f t="shared" si="400"/>
        <v>8898.08</v>
      </c>
      <c r="P501" s="2">
        <f t="shared" si="401"/>
        <v>8898.08</v>
      </c>
      <c r="Q501" s="2">
        <f t="shared" si="431"/>
        <v>0</v>
      </c>
      <c r="R501" s="2">
        <f t="shared" si="402"/>
        <v>0</v>
      </c>
      <c r="S501" s="2">
        <f t="shared" si="403"/>
        <v>0</v>
      </c>
      <c r="T501" s="2">
        <f t="shared" si="404"/>
        <v>0</v>
      </c>
      <c r="U501" s="2">
        <f t="shared" si="405"/>
        <v>0</v>
      </c>
      <c r="V501" s="2">
        <f t="shared" si="406"/>
        <v>0</v>
      </c>
      <c r="W501" s="2">
        <f t="shared" si="407"/>
        <v>0</v>
      </c>
      <c r="X501" s="2">
        <f t="shared" si="408"/>
        <v>0</v>
      </c>
      <c r="Y501" s="2">
        <f t="shared" si="409"/>
        <v>0</v>
      </c>
      <c r="Z501" s="2"/>
      <c r="AA501" s="2">
        <v>50449121</v>
      </c>
      <c r="AB501" s="2">
        <f t="shared" si="410"/>
        <v>556.13</v>
      </c>
      <c r="AC501" s="2">
        <f t="shared" si="411"/>
        <v>556.13</v>
      </c>
      <c r="AD501" s="2">
        <f t="shared" si="432"/>
        <v>0</v>
      </c>
      <c r="AE501" s="2">
        <f t="shared" si="433"/>
        <v>0</v>
      </c>
      <c r="AF501" s="2">
        <f t="shared" si="434"/>
        <v>0</v>
      </c>
      <c r="AG501" s="2">
        <f t="shared" si="412"/>
        <v>0</v>
      </c>
      <c r="AH501" s="2">
        <f t="shared" si="435"/>
        <v>0</v>
      </c>
      <c r="AI501" s="2">
        <f t="shared" si="436"/>
        <v>0</v>
      </c>
      <c r="AJ501" s="2">
        <f t="shared" si="413"/>
        <v>0</v>
      </c>
      <c r="AK501" s="2">
        <v>556.13</v>
      </c>
      <c r="AL501" s="2">
        <v>556.13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112</v>
      </c>
      <c r="AU501" s="2">
        <v>70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2</v>
      </c>
      <c r="BJ501" s="2" t="s">
        <v>511</v>
      </c>
      <c r="BK501" s="2"/>
      <c r="BL501" s="2"/>
      <c r="BM501" s="2">
        <v>333</v>
      </c>
      <c r="BN501" s="2">
        <v>0</v>
      </c>
      <c r="BO501" s="2" t="s">
        <v>3</v>
      </c>
      <c r="BP501" s="2">
        <v>0</v>
      </c>
      <c r="BQ501" s="2">
        <v>40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112</v>
      </c>
      <c r="CA501" s="2">
        <v>70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si="414"/>
        <v>8898.08</v>
      </c>
      <c r="CQ501" s="2">
        <f t="shared" si="415"/>
        <v>556.13</v>
      </c>
      <c r="CR501" s="2">
        <f t="shared" si="437"/>
        <v>0</v>
      </c>
      <c r="CS501" s="2">
        <f t="shared" si="416"/>
        <v>0</v>
      </c>
      <c r="CT501" s="2">
        <f t="shared" si="417"/>
        <v>0</v>
      </c>
      <c r="CU501" s="2">
        <f t="shared" si="418"/>
        <v>0</v>
      </c>
      <c r="CV501" s="2">
        <f t="shared" si="419"/>
        <v>0</v>
      </c>
      <c r="CW501" s="2">
        <f t="shared" si="420"/>
        <v>0</v>
      </c>
      <c r="CX501" s="2">
        <f t="shared" si="421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1010</v>
      </c>
      <c r="DV501" s="2" t="s">
        <v>356</v>
      </c>
      <c r="DW501" s="2" t="s">
        <v>356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49573648</v>
      </c>
      <c r="EF501" s="2">
        <v>40</v>
      </c>
      <c r="EG501" s="2" t="s">
        <v>425</v>
      </c>
      <c r="EH501" s="2">
        <v>0</v>
      </c>
      <c r="EI501" s="2" t="s">
        <v>3</v>
      </c>
      <c r="EJ501" s="2">
        <v>2</v>
      </c>
      <c r="EK501" s="2">
        <v>333</v>
      </c>
      <c r="EL501" s="2" t="s">
        <v>468</v>
      </c>
      <c r="EM501" s="2" t="s">
        <v>469</v>
      </c>
      <c r="EN501" s="2"/>
      <c r="EO501" s="2" t="s">
        <v>3</v>
      </c>
      <c r="EP501" s="2"/>
      <c r="EQ501" s="2">
        <v>0</v>
      </c>
      <c r="ER501" s="2">
        <v>556.13</v>
      </c>
      <c r="ES501" s="2">
        <v>556.13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si="422"/>
        <v>0</v>
      </c>
      <c r="FS501" s="2">
        <v>0</v>
      </c>
      <c r="FT501" s="2"/>
      <c r="FU501" s="2"/>
      <c r="FV501" s="2"/>
      <c r="FW501" s="2"/>
      <c r="FX501" s="2">
        <v>112</v>
      </c>
      <c r="FY501" s="2">
        <v>70</v>
      </c>
      <c r="FZ501" s="2"/>
      <c r="GA501" s="2" t="s">
        <v>3</v>
      </c>
      <c r="GB501" s="2"/>
      <c r="GC501" s="2"/>
      <c r="GD501" s="2">
        <v>0</v>
      </c>
      <c r="GE501" s="2"/>
      <c r="GF501" s="2">
        <v>-1556761351</v>
      </c>
      <c r="GG501" s="2">
        <v>2</v>
      </c>
      <c r="GH501" s="2">
        <v>1</v>
      </c>
      <c r="GI501" s="2">
        <v>-2</v>
      </c>
      <c r="GJ501" s="2">
        <v>0</v>
      </c>
      <c r="GK501" s="2">
        <f>ROUND(R501*(R12)/100,2)</f>
        <v>0</v>
      </c>
      <c r="GL501" s="2">
        <f t="shared" si="423"/>
        <v>0</v>
      </c>
      <c r="GM501" s="2">
        <f t="shared" si="424"/>
        <v>8898.08</v>
      </c>
      <c r="GN501" s="2">
        <f t="shared" si="425"/>
        <v>0</v>
      </c>
      <c r="GO501" s="2">
        <f t="shared" si="426"/>
        <v>8898.08</v>
      </c>
      <c r="GP501" s="2">
        <f t="shared" si="427"/>
        <v>0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si="428"/>
        <v>0</v>
      </c>
      <c r="GW501" s="2">
        <v>1</v>
      </c>
      <c r="GX501" s="2">
        <f t="shared" si="429"/>
        <v>0</v>
      </c>
      <c r="GY501" s="2"/>
      <c r="GZ501" s="2"/>
      <c r="HA501" s="2">
        <v>0</v>
      </c>
      <c r="HB501" s="2">
        <v>0</v>
      </c>
      <c r="HC501" s="2">
        <f t="shared" si="430"/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18</v>
      </c>
      <c r="B502">
        <v>1</v>
      </c>
      <c r="C502">
        <v>282</v>
      </c>
      <c r="E502" t="s">
        <v>508</v>
      </c>
      <c r="F502" t="s">
        <v>509</v>
      </c>
      <c r="G502" t="s">
        <v>510</v>
      </c>
      <c r="H502" t="s">
        <v>356</v>
      </c>
      <c r="I502">
        <f>I500*J502</f>
        <v>16</v>
      </c>
      <c r="J502">
        <v>100</v>
      </c>
      <c r="K502">
        <v>100</v>
      </c>
      <c r="O502">
        <f t="shared" si="400"/>
        <v>81595.39</v>
      </c>
      <c r="P502">
        <f t="shared" si="401"/>
        <v>81595.39</v>
      </c>
      <c r="Q502">
        <f t="shared" si="431"/>
        <v>0</v>
      </c>
      <c r="R502">
        <f t="shared" si="402"/>
        <v>0</v>
      </c>
      <c r="S502">
        <f t="shared" si="403"/>
        <v>0</v>
      </c>
      <c r="T502">
        <f t="shared" si="404"/>
        <v>0</v>
      </c>
      <c r="U502">
        <f t="shared" si="405"/>
        <v>0</v>
      </c>
      <c r="V502">
        <f t="shared" si="406"/>
        <v>0</v>
      </c>
      <c r="W502">
        <f t="shared" si="407"/>
        <v>0</v>
      </c>
      <c r="X502">
        <f t="shared" si="408"/>
        <v>0</v>
      </c>
      <c r="Y502">
        <f t="shared" si="409"/>
        <v>0</v>
      </c>
      <c r="AA502">
        <v>50449122</v>
      </c>
      <c r="AB502">
        <f t="shared" si="410"/>
        <v>556.13</v>
      </c>
      <c r="AC502">
        <f t="shared" si="411"/>
        <v>556.13</v>
      </c>
      <c r="AD502">
        <f t="shared" si="432"/>
        <v>0</v>
      </c>
      <c r="AE502">
        <f t="shared" si="433"/>
        <v>0</v>
      </c>
      <c r="AF502">
        <f t="shared" si="434"/>
        <v>0</v>
      </c>
      <c r="AG502">
        <f t="shared" si="412"/>
        <v>0</v>
      </c>
      <c r="AH502">
        <f t="shared" si="435"/>
        <v>0</v>
      </c>
      <c r="AI502">
        <f t="shared" si="436"/>
        <v>0</v>
      </c>
      <c r="AJ502">
        <f t="shared" si="413"/>
        <v>0</v>
      </c>
      <c r="AK502">
        <v>556.13</v>
      </c>
      <c r="AL502">
        <v>556.13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9.17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2</v>
      </c>
      <c r="BJ502" t="s">
        <v>511</v>
      </c>
      <c r="BM502">
        <v>333</v>
      </c>
      <c r="BN502">
        <v>0</v>
      </c>
      <c r="BO502" t="s">
        <v>509</v>
      </c>
      <c r="BP502">
        <v>1</v>
      </c>
      <c r="BQ502">
        <v>40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14"/>
        <v>81595.39</v>
      </c>
      <c r="CQ502">
        <f t="shared" si="415"/>
        <v>5099.71</v>
      </c>
      <c r="CR502">
        <f t="shared" si="437"/>
        <v>0</v>
      </c>
      <c r="CS502">
        <f t="shared" si="416"/>
        <v>0</v>
      </c>
      <c r="CT502">
        <f t="shared" si="417"/>
        <v>0</v>
      </c>
      <c r="CU502">
        <f t="shared" si="418"/>
        <v>0</v>
      </c>
      <c r="CV502">
        <f t="shared" si="419"/>
        <v>0</v>
      </c>
      <c r="CW502">
        <f t="shared" si="420"/>
        <v>0</v>
      </c>
      <c r="CX502">
        <f t="shared" si="421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112</v>
      </c>
      <c r="DO502">
        <v>70</v>
      </c>
      <c r="DP502">
        <v>1</v>
      </c>
      <c r="DQ502">
        <v>1</v>
      </c>
      <c r="DU502">
        <v>1010</v>
      </c>
      <c r="DV502" t="s">
        <v>356</v>
      </c>
      <c r="DW502" t="s">
        <v>356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49573648</v>
      </c>
      <c r="EF502">
        <v>40</v>
      </c>
      <c r="EG502" t="s">
        <v>425</v>
      </c>
      <c r="EH502">
        <v>0</v>
      </c>
      <c r="EI502" t="s">
        <v>3</v>
      </c>
      <c r="EJ502">
        <v>2</v>
      </c>
      <c r="EK502">
        <v>333</v>
      </c>
      <c r="EL502" t="s">
        <v>468</v>
      </c>
      <c r="EM502" t="s">
        <v>469</v>
      </c>
      <c r="EO502" t="s">
        <v>3</v>
      </c>
      <c r="EQ502">
        <v>0</v>
      </c>
      <c r="ER502">
        <v>556.13</v>
      </c>
      <c r="ES502">
        <v>556.13</v>
      </c>
      <c r="ET502">
        <v>0</v>
      </c>
      <c r="EU502">
        <v>0</v>
      </c>
      <c r="EV502">
        <v>0</v>
      </c>
      <c r="EW502">
        <v>0</v>
      </c>
      <c r="EX502">
        <v>0</v>
      </c>
      <c r="FQ502">
        <v>0</v>
      </c>
      <c r="FR502">
        <f t="shared" si="422"/>
        <v>0</v>
      </c>
      <c r="FS502">
        <v>0</v>
      </c>
      <c r="FX502">
        <v>112</v>
      </c>
      <c r="FY502">
        <v>70</v>
      </c>
      <c r="GA502" t="s">
        <v>3</v>
      </c>
      <c r="GD502">
        <v>0</v>
      </c>
      <c r="GF502">
        <v>-1556761351</v>
      </c>
      <c r="GG502">
        <v>2</v>
      </c>
      <c r="GH502">
        <v>1</v>
      </c>
      <c r="GI502">
        <v>2</v>
      </c>
      <c r="GJ502">
        <v>0</v>
      </c>
      <c r="GK502">
        <f>ROUND(R502*(S12)/100,2)</f>
        <v>0</v>
      </c>
      <c r="GL502">
        <f t="shared" si="423"/>
        <v>0</v>
      </c>
      <c r="GM502">
        <f t="shared" si="424"/>
        <v>81595.39</v>
      </c>
      <c r="GN502">
        <f t="shared" si="425"/>
        <v>0</v>
      </c>
      <c r="GO502">
        <f t="shared" si="426"/>
        <v>81595.39</v>
      </c>
      <c r="GP502">
        <f t="shared" si="427"/>
        <v>0</v>
      </c>
      <c r="GR502">
        <v>0</v>
      </c>
      <c r="GS502">
        <v>3</v>
      </c>
      <c r="GT502">
        <v>0</v>
      </c>
      <c r="GU502" t="s">
        <v>3</v>
      </c>
      <c r="GV502">
        <f t="shared" si="428"/>
        <v>0</v>
      </c>
      <c r="GW502">
        <v>1</v>
      </c>
      <c r="GX502">
        <f t="shared" si="429"/>
        <v>0</v>
      </c>
      <c r="HA502">
        <v>0</v>
      </c>
      <c r="HB502">
        <v>0</v>
      </c>
      <c r="HC502">
        <f t="shared" si="430"/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>
        <f>ROW(SmtRes!A284)</f>
        <v>284</v>
      </c>
      <c r="D503" s="2">
        <f>ROW(EtalonRes!A353)</f>
        <v>353</v>
      </c>
      <c r="E503" s="2" t="s">
        <v>512</v>
      </c>
      <c r="F503" s="2" t="s">
        <v>513</v>
      </c>
      <c r="G503" s="2" t="s">
        <v>514</v>
      </c>
      <c r="H503" s="2" t="s">
        <v>323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0"/>
        <v>96.02</v>
      </c>
      <c r="P503" s="2">
        <f t="shared" si="401"/>
        <v>0.24</v>
      </c>
      <c r="Q503" s="2">
        <f t="shared" si="431"/>
        <v>68.52</v>
      </c>
      <c r="R503" s="2">
        <f t="shared" si="402"/>
        <v>13.6</v>
      </c>
      <c r="S503" s="2">
        <f t="shared" si="403"/>
        <v>27.26</v>
      </c>
      <c r="T503" s="2">
        <f t="shared" si="404"/>
        <v>0</v>
      </c>
      <c r="U503" s="2">
        <f t="shared" si="405"/>
        <v>1.98</v>
      </c>
      <c r="V503" s="2">
        <f t="shared" si="406"/>
        <v>0</v>
      </c>
      <c r="W503" s="2">
        <f t="shared" si="407"/>
        <v>0</v>
      </c>
      <c r="X503" s="2">
        <f t="shared" si="408"/>
        <v>30.53</v>
      </c>
      <c r="Y503" s="2">
        <f t="shared" si="409"/>
        <v>19.079999999999998</v>
      </c>
      <c r="Z503" s="2"/>
      <c r="AA503" s="2">
        <v>50449121</v>
      </c>
      <c r="AB503" s="2">
        <f t="shared" si="410"/>
        <v>48.01</v>
      </c>
      <c r="AC503" s="2">
        <f t="shared" si="411"/>
        <v>0.12</v>
      </c>
      <c r="AD503" s="2">
        <f t="shared" si="432"/>
        <v>34.26</v>
      </c>
      <c r="AE503" s="2">
        <f t="shared" si="433"/>
        <v>6.8</v>
      </c>
      <c r="AF503" s="2">
        <f t="shared" si="434"/>
        <v>13.63</v>
      </c>
      <c r="AG503" s="2">
        <f t="shared" si="412"/>
        <v>0</v>
      </c>
      <c r="AH503" s="2">
        <f t="shared" si="435"/>
        <v>0.99</v>
      </c>
      <c r="AI503" s="2">
        <f t="shared" si="436"/>
        <v>0</v>
      </c>
      <c r="AJ503" s="2">
        <f t="shared" si="413"/>
        <v>0</v>
      </c>
      <c r="AK503" s="2">
        <v>48.01</v>
      </c>
      <c r="AL503" s="2">
        <v>0.12</v>
      </c>
      <c r="AM503" s="2">
        <v>34.26</v>
      </c>
      <c r="AN503" s="2">
        <v>6.8</v>
      </c>
      <c r="AO503" s="2">
        <v>13.63</v>
      </c>
      <c r="AP503" s="2">
        <v>0</v>
      </c>
      <c r="AQ503" s="2">
        <v>0.99</v>
      </c>
      <c r="AR503" s="2">
        <v>0</v>
      </c>
      <c r="AS503" s="2">
        <v>0</v>
      </c>
      <c r="AT503" s="2">
        <v>112</v>
      </c>
      <c r="AU503" s="2">
        <v>70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0</v>
      </c>
      <c r="BI503" s="2">
        <v>2</v>
      </c>
      <c r="BJ503" s="2" t="s">
        <v>515</v>
      </c>
      <c r="BK503" s="2"/>
      <c r="BL503" s="2"/>
      <c r="BM503" s="2">
        <v>329</v>
      </c>
      <c r="BN503" s="2">
        <v>0</v>
      </c>
      <c r="BO503" s="2" t="s">
        <v>3</v>
      </c>
      <c r="BP503" s="2">
        <v>0</v>
      </c>
      <c r="BQ503" s="2">
        <v>40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112</v>
      </c>
      <c r="CA503" s="2">
        <v>70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14"/>
        <v>96.02</v>
      </c>
      <c r="CQ503" s="2">
        <f t="shared" si="415"/>
        <v>0.12</v>
      </c>
      <c r="CR503" s="2">
        <f t="shared" si="437"/>
        <v>34.26</v>
      </c>
      <c r="CS503" s="2">
        <f t="shared" si="416"/>
        <v>6.8</v>
      </c>
      <c r="CT503" s="2">
        <f t="shared" si="417"/>
        <v>13.63</v>
      </c>
      <c r="CU503" s="2">
        <f t="shared" si="418"/>
        <v>0</v>
      </c>
      <c r="CV503" s="2">
        <f t="shared" si="419"/>
        <v>0.99</v>
      </c>
      <c r="CW503" s="2">
        <f t="shared" si="420"/>
        <v>0</v>
      </c>
      <c r="CX503" s="2">
        <f t="shared" si="421"/>
        <v>0</v>
      </c>
      <c r="CY503" s="2">
        <f>((S503*BZ503)/100)</f>
        <v>30.531200000000002</v>
      </c>
      <c r="CZ503" s="2">
        <f>((S503*CA503)/100)</f>
        <v>19.082000000000001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1013</v>
      </c>
      <c r="DV503" s="2" t="s">
        <v>323</v>
      </c>
      <c r="DW503" s="2" t="s">
        <v>323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49573644</v>
      </c>
      <c r="EF503" s="2">
        <v>40</v>
      </c>
      <c r="EG503" s="2" t="s">
        <v>425</v>
      </c>
      <c r="EH503" s="2">
        <v>0</v>
      </c>
      <c r="EI503" s="2" t="s">
        <v>3</v>
      </c>
      <c r="EJ503" s="2">
        <v>2</v>
      </c>
      <c r="EK503" s="2">
        <v>329</v>
      </c>
      <c r="EL503" s="2" t="s">
        <v>516</v>
      </c>
      <c r="EM503" s="2" t="s">
        <v>517</v>
      </c>
      <c r="EN503" s="2"/>
      <c r="EO503" s="2" t="s">
        <v>3</v>
      </c>
      <c r="EP503" s="2"/>
      <c r="EQ503" s="2">
        <v>0</v>
      </c>
      <c r="ER503" s="2">
        <v>48.01</v>
      </c>
      <c r="ES503" s="2">
        <v>0.12</v>
      </c>
      <c r="ET503" s="2">
        <v>34.26</v>
      </c>
      <c r="EU503" s="2">
        <v>6.8</v>
      </c>
      <c r="EV503" s="2">
        <v>13.63</v>
      </c>
      <c r="EW503" s="2">
        <v>0.99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22"/>
        <v>0</v>
      </c>
      <c r="FS503" s="2">
        <v>0</v>
      </c>
      <c r="FT503" s="2"/>
      <c r="FU503" s="2"/>
      <c r="FV503" s="2"/>
      <c r="FW503" s="2"/>
      <c r="FX503" s="2">
        <v>112</v>
      </c>
      <c r="FY503" s="2">
        <v>70</v>
      </c>
      <c r="FZ503" s="2"/>
      <c r="GA503" s="2" t="s">
        <v>3</v>
      </c>
      <c r="GB503" s="2"/>
      <c r="GC503" s="2"/>
      <c r="GD503" s="2">
        <v>0</v>
      </c>
      <c r="GE503" s="2"/>
      <c r="GF503" s="2">
        <v>-19143912</v>
      </c>
      <c r="GG503" s="2">
        <v>2</v>
      </c>
      <c r="GH503" s="2">
        <v>1</v>
      </c>
      <c r="GI503" s="2">
        <v>-2</v>
      </c>
      <c r="GJ503" s="2">
        <v>0</v>
      </c>
      <c r="GK503" s="2">
        <f>ROUND(R503*(R12)/100,2)</f>
        <v>23.8</v>
      </c>
      <c r="GL503" s="2">
        <f t="shared" si="423"/>
        <v>0</v>
      </c>
      <c r="GM503" s="2">
        <f t="shared" si="424"/>
        <v>169.43</v>
      </c>
      <c r="GN503" s="2">
        <f t="shared" si="425"/>
        <v>0</v>
      </c>
      <c r="GO503" s="2">
        <f t="shared" si="426"/>
        <v>169.43</v>
      </c>
      <c r="GP503" s="2">
        <f t="shared" si="427"/>
        <v>0</v>
      </c>
      <c r="GQ503" s="2"/>
      <c r="GR503" s="2">
        <v>0</v>
      </c>
      <c r="GS503" s="2">
        <v>3</v>
      </c>
      <c r="GT503" s="2">
        <v>0</v>
      </c>
      <c r="GU503" s="2" t="s">
        <v>3</v>
      </c>
      <c r="GV503" s="2">
        <f t="shared" si="428"/>
        <v>0</v>
      </c>
      <c r="GW503" s="2">
        <v>1</v>
      </c>
      <c r="GX503" s="2">
        <f t="shared" si="429"/>
        <v>0</v>
      </c>
      <c r="GY503" s="2"/>
      <c r="GZ503" s="2"/>
      <c r="HA503" s="2">
        <v>0</v>
      </c>
      <c r="HB503" s="2">
        <v>0</v>
      </c>
      <c r="HC503" s="2">
        <f t="shared" si="430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C504">
        <f>ROW(SmtRes!A286)</f>
        <v>286</v>
      </c>
      <c r="D504">
        <f>ROW(EtalonRes!A354)</f>
        <v>354</v>
      </c>
      <c r="E504" t="s">
        <v>512</v>
      </c>
      <c r="F504" t="s">
        <v>513</v>
      </c>
      <c r="G504" t="s">
        <v>514</v>
      </c>
      <c r="H504" t="s">
        <v>323</v>
      </c>
      <c r="I504">
        <v>2</v>
      </c>
      <c r="J504">
        <v>0</v>
      </c>
      <c r="K504">
        <v>2</v>
      </c>
      <c r="O504">
        <f t="shared" si="400"/>
        <v>1657.52</v>
      </c>
      <c r="P504">
        <f t="shared" si="401"/>
        <v>2.12</v>
      </c>
      <c r="Q504">
        <f t="shared" si="431"/>
        <v>864.04</v>
      </c>
      <c r="R504">
        <f t="shared" si="402"/>
        <v>394.81</v>
      </c>
      <c r="S504">
        <f t="shared" si="403"/>
        <v>791.36</v>
      </c>
      <c r="T504">
        <f t="shared" si="404"/>
        <v>0</v>
      </c>
      <c r="U504">
        <f t="shared" si="405"/>
        <v>1.98</v>
      </c>
      <c r="V504">
        <f t="shared" si="406"/>
        <v>0</v>
      </c>
      <c r="W504">
        <f t="shared" si="407"/>
        <v>0</v>
      </c>
      <c r="X504">
        <f t="shared" si="408"/>
        <v>728.05</v>
      </c>
      <c r="Y504">
        <f t="shared" si="409"/>
        <v>340.28</v>
      </c>
      <c r="AA504">
        <v>50449122</v>
      </c>
      <c r="AB504">
        <f t="shared" si="410"/>
        <v>48.01</v>
      </c>
      <c r="AC504">
        <f t="shared" si="411"/>
        <v>0.12</v>
      </c>
      <c r="AD504">
        <f t="shared" si="432"/>
        <v>34.26</v>
      </c>
      <c r="AE504">
        <f t="shared" si="433"/>
        <v>6.8</v>
      </c>
      <c r="AF504">
        <f t="shared" si="434"/>
        <v>13.63</v>
      </c>
      <c r="AG504">
        <f t="shared" si="412"/>
        <v>0</v>
      </c>
      <c r="AH504">
        <f t="shared" si="435"/>
        <v>0.99</v>
      </c>
      <c r="AI504">
        <f t="shared" si="436"/>
        <v>0</v>
      </c>
      <c r="AJ504">
        <f t="shared" si="413"/>
        <v>0</v>
      </c>
      <c r="AK504">
        <v>48.01</v>
      </c>
      <c r="AL504">
        <v>0.12</v>
      </c>
      <c r="AM504">
        <v>34.26</v>
      </c>
      <c r="AN504">
        <v>6.8</v>
      </c>
      <c r="AO504">
        <v>13.63</v>
      </c>
      <c r="AP504">
        <v>0</v>
      </c>
      <c r="AQ504">
        <v>0.99</v>
      </c>
      <c r="AR504">
        <v>0</v>
      </c>
      <c r="AS504">
        <v>0</v>
      </c>
      <c r="AT504">
        <v>92</v>
      </c>
      <c r="AU504">
        <v>43</v>
      </c>
      <c r="AV504">
        <v>1</v>
      </c>
      <c r="AW504">
        <v>1</v>
      </c>
      <c r="AZ504">
        <v>1</v>
      </c>
      <c r="BA504">
        <v>29.03</v>
      </c>
      <c r="BB504">
        <v>12.61</v>
      </c>
      <c r="BC504">
        <v>8.83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2</v>
      </c>
      <c r="BJ504" t="s">
        <v>515</v>
      </c>
      <c r="BM504">
        <v>329</v>
      </c>
      <c r="BN504">
        <v>0</v>
      </c>
      <c r="BO504" t="s">
        <v>513</v>
      </c>
      <c r="BP504">
        <v>1</v>
      </c>
      <c r="BQ504">
        <v>40</v>
      </c>
      <c r="BR504">
        <v>0</v>
      </c>
      <c r="BS504">
        <v>29.03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92</v>
      </c>
      <c r="CA504">
        <v>43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14"/>
        <v>1657.52</v>
      </c>
      <c r="CQ504">
        <f t="shared" si="415"/>
        <v>1.06</v>
      </c>
      <c r="CR504">
        <f t="shared" si="437"/>
        <v>432.02</v>
      </c>
      <c r="CS504">
        <f t="shared" si="416"/>
        <v>197.4</v>
      </c>
      <c r="CT504">
        <f t="shared" si="417"/>
        <v>395.68</v>
      </c>
      <c r="CU504">
        <f t="shared" si="418"/>
        <v>0</v>
      </c>
      <c r="CV504">
        <f t="shared" si="419"/>
        <v>0.99</v>
      </c>
      <c r="CW504">
        <f t="shared" si="420"/>
        <v>0</v>
      </c>
      <c r="CX504">
        <f t="shared" si="421"/>
        <v>0</v>
      </c>
      <c r="CY504">
        <f>S504*(BZ504/100)</f>
        <v>728.05119999999999</v>
      </c>
      <c r="CZ504">
        <f>S504*(CA504/100)</f>
        <v>340.28480000000002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112</v>
      </c>
      <c r="DO504">
        <v>70</v>
      </c>
      <c r="DP504">
        <v>1</v>
      </c>
      <c r="DQ504">
        <v>1</v>
      </c>
      <c r="DU504">
        <v>1013</v>
      </c>
      <c r="DV504" t="s">
        <v>323</v>
      </c>
      <c r="DW504" t="s">
        <v>323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49573644</v>
      </c>
      <c r="EF504">
        <v>40</v>
      </c>
      <c r="EG504" t="s">
        <v>425</v>
      </c>
      <c r="EH504">
        <v>0</v>
      </c>
      <c r="EI504" t="s">
        <v>3</v>
      </c>
      <c r="EJ504">
        <v>2</v>
      </c>
      <c r="EK504">
        <v>329</v>
      </c>
      <c r="EL504" t="s">
        <v>516</v>
      </c>
      <c r="EM504" t="s">
        <v>517</v>
      </c>
      <c r="EO504" t="s">
        <v>3</v>
      </c>
      <c r="EQ504">
        <v>0</v>
      </c>
      <c r="ER504">
        <v>48.01</v>
      </c>
      <c r="ES504">
        <v>0.12</v>
      </c>
      <c r="ET504">
        <v>34.26</v>
      </c>
      <c r="EU504">
        <v>6.8</v>
      </c>
      <c r="EV504">
        <v>13.63</v>
      </c>
      <c r="EW504">
        <v>0.99</v>
      </c>
      <c r="EX504">
        <v>0</v>
      </c>
      <c r="EY504">
        <v>0</v>
      </c>
      <c r="FQ504">
        <v>0</v>
      </c>
      <c r="FR504">
        <f t="shared" si="422"/>
        <v>0</v>
      </c>
      <c r="FS504">
        <v>0</v>
      </c>
      <c r="FX504">
        <v>112</v>
      </c>
      <c r="FY504">
        <v>70</v>
      </c>
      <c r="GA504" t="s">
        <v>3</v>
      </c>
      <c r="GD504">
        <v>0</v>
      </c>
      <c r="GF504">
        <v>-19143912</v>
      </c>
      <c r="GG504">
        <v>2</v>
      </c>
      <c r="GH504">
        <v>1</v>
      </c>
      <c r="GI504">
        <v>2</v>
      </c>
      <c r="GJ504">
        <v>0</v>
      </c>
      <c r="GK504">
        <f>ROUND(R504*(S12)/100,2)</f>
        <v>631.70000000000005</v>
      </c>
      <c r="GL504">
        <f t="shared" si="423"/>
        <v>0</v>
      </c>
      <c r="GM504">
        <f t="shared" si="424"/>
        <v>3357.55</v>
      </c>
      <c r="GN504">
        <f t="shared" si="425"/>
        <v>0</v>
      </c>
      <c r="GO504">
        <f t="shared" si="426"/>
        <v>3357.55</v>
      </c>
      <c r="GP504">
        <f t="shared" si="427"/>
        <v>0</v>
      </c>
      <c r="GR504">
        <v>0</v>
      </c>
      <c r="GS504">
        <v>3</v>
      </c>
      <c r="GT504">
        <v>0</v>
      </c>
      <c r="GU504" t="s">
        <v>3</v>
      </c>
      <c r="GV504">
        <f t="shared" si="428"/>
        <v>0</v>
      </c>
      <c r="GW504">
        <v>1</v>
      </c>
      <c r="GX504">
        <f t="shared" si="429"/>
        <v>0</v>
      </c>
      <c r="HA504">
        <v>0</v>
      </c>
      <c r="HB504">
        <v>0</v>
      </c>
      <c r="HC504">
        <f t="shared" si="430"/>
        <v>0</v>
      </c>
      <c r="HE504" t="s">
        <v>3</v>
      </c>
      <c r="HF504" t="s">
        <v>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18</v>
      </c>
      <c r="B505" s="2">
        <v>1</v>
      </c>
      <c r="C505" s="2">
        <v>284</v>
      </c>
      <c r="D505" s="2"/>
      <c r="E505" s="2" t="s">
        <v>518</v>
      </c>
      <c r="F505" s="2" t="s">
        <v>519</v>
      </c>
      <c r="G505" s="2" t="s">
        <v>808</v>
      </c>
      <c r="H505" s="2" t="s">
        <v>356</v>
      </c>
      <c r="I505" s="2">
        <f>I503*J505</f>
        <v>2</v>
      </c>
      <c r="J505" s="2">
        <v>1</v>
      </c>
      <c r="K505" s="2">
        <v>1</v>
      </c>
      <c r="L505" s="2"/>
      <c r="M505" s="2"/>
      <c r="N505" s="2"/>
      <c r="O505" s="2">
        <f t="shared" si="400"/>
        <v>2780.88</v>
      </c>
      <c r="P505" s="2">
        <f t="shared" si="401"/>
        <v>2780.88</v>
      </c>
      <c r="Q505" s="2">
        <f t="shared" si="431"/>
        <v>0</v>
      </c>
      <c r="R505" s="2">
        <f t="shared" si="402"/>
        <v>0</v>
      </c>
      <c r="S505" s="2">
        <f t="shared" si="403"/>
        <v>0</v>
      </c>
      <c r="T505" s="2">
        <f t="shared" si="404"/>
        <v>0</v>
      </c>
      <c r="U505" s="2">
        <f t="shared" si="405"/>
        <v>0</v>
      </c>
      <c r="V505" s="2">
        <f t="shared" si="406"/>
        <v>0</v>
      </c>
      <c r="W505" s="2">
        <f t="shared" si="407"/>
        <v>0</v>
      </c>
      <c r="X505" s="2">
        <f t="shared" si="408"/>
        <v>0</v>
      </c>
      <c r="Y505" s="2">
        <f t="shared" si="409"/>
        <v>0</v>
      </c>
      <c r="Z505" s="2"/>
      <c r="AA505" s="2">
        <v>50449121</v>
      </c>
      <c r="AB505" s="2">
        <f t="shared" si="410"/>
        <v>1390.44</v>
      </c>
      <c r="AC505" s="2">
        <f t="shared" si="411"/>
        <v>1390.44</v>
      </c>
      <c r="AD505" s="2">
        <f t="shared" si="432"/>
        <v>0</v>
      </c>
      <c r="AE505" s="2">
        <f t="shared" si="433"/>
        <v>0</v>
      </c>
      <c r="AF505" s="2">
        <f t="shared" si="434"/>
        <v>0</v>
      </c>
      <c r="AG505" s="2">
        <f t="shared" si="412"/>
        <v>0</v>
      </c>
      <c r="AH505" s="2">
        <f t="shared" si="435"/>
        <v>0</v>
      </c>
      <c r="AI505" s="2">
        <f t="shared" si="436"/>
        <v>0</v>
      </c>
      <c r="AJ505" s="2">
        <f t="shared" si="413"/>
        <v>0</v>
      </c>
      <c r="AK505" s="2">
        <v>1390.44</v>
      </c>
      <c r="AL505" s="2">
        <v>1390.44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112</v>
      </c>
      <c r="AU505" s="2">
        <v>70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2</v>
      </c>
      <c r="BJ505" s="2" t="s">
        <v>520</v>
      </c>
      <c r="BK505" s="2"/>
      <c r="BL505" s="2"/>
      <c r="BM505" s="2">
        <v>329</v>
      </c>
      <c r="BN505" s="2">
        <v>0</v>
      </c>
      <c r="BO505" s="2" t="s">
        <v>3</v>
      </c>
      <c r="BP505" s="2">
        <v>0</v>
      </c>
      <c r="BQ505" s="2">
        <v>40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112</v>
      </c>
      <c r="CA505" s="2">
        <v>70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14"/>
        <v>2780.88</v>
      </c>
      <c r="CQ505" s="2">
        <f t="shared" si="415"/>
        <v>1390.44</v>
      </c>
      <c r="CR505" s="2">
        <f t="shared" si="437"/>
        <v>0</v>
      </c>
      <c r="CS505" s="2">
        <f t="shared" si="416"/>
        <v>0</v>
      </c>
      <c r="CT505" s="2">
        <f t="shared" si="417"/>
        <v>0</v>
      </c>
      <c r="CU505" s="2">
        <f t="shared" si="418"/>
        <v>0</v>
      </c>
      <c r="CV505" s="2">
        <f t="shared" si="419"/>
        <v>0</v>
      </c>
      <c r="CW505" s="2">
        <f t="shared" si="420"/>
        <v>0</v>
      </c>
      <c r="CX505" s="2">
        <f t="shared" si="421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1010</v>
      </c>
      <c r="DV505" s="2" t="s">
        <v>356</v>
      </c>
      <c r="DW505" s="2" t="s">
        <v>356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49573644</v>
      </c>
      <c r="EF505" s="2">
        <v>40</v>
      </c>
      <c r="EG505" s="2" t="s">
        <v>425</v>
      </c>
      <c r="EH505" s="2">
        <v>0</v>
      </c>
      <c r="EI505" s="2" t="s">
        <v>3</v>
      </c>
      <c r="EJ505" s="2">
        <v>2</v>
      </c>
      <c r="EK505" s="2">
        <v>329</v>
      </c>
      <c r="EL505" s="2" t="s">
        <v>516</v>
      </c>
      <c r="EM505" s="2" t="s">
        <v>517</v>
      </c>
      <c r="EN505" s="2"/>
      <c r="EO505" s="2" t="s">
        <v>3</v>
      </c>
      <c r="EP505" s="2"/>
      <c r="EQ505" s="2">
        <v>0</v>
      </c>
      <c r="ER505" s="2">
        <v>1390.44</v>
      </c>
      <c r="ES505" s="2">
        <v>1390.44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22"/>
        <v>0</v>
      </c>
      <c r="FS505" s="2">
        <v>0</v>
      </c>
      <c r="FT505" s="2"/>
      <c r="FU505" s="2"/>
      <c r="FV505" s="2"/>
      <c r="FW505" s="2"/>
      <c r="FX505" s="2">
        <v>112</v>
      </c>
      <c r="FY505" s="2">
        <v>70</v>
      </c>
      <c r="FZ505" s="2"/>
      <c r="GA505" s="2" t="s">
        <v>3</v>
      </c>
      <c r="GB505" s="2"/>
      <c r="GC505" s="2"/>
      <c r="GD505" s="2">
        <v>0</v>
      </c>
      <c r="GE505" s="2"/>
      <c r="GF505" s="2">
        <v>-195757450</v>
      </c>
      <c r="GG505" s="2">
        <v>2</v>
      </c>
      <c r="GH505" s="2">
        <v>1</v>
      </c>
      <c r="GI505" s="2">
        <v>-2</v>
      </c>
      <c r="GJ505" s="2">
        <v>0</v>
      </c>
      <c r="GK505" s="2">
        <f>ROUND(R505*(R12)/100,2)</f>
        <v>0</v>
      </c>
      <c r="GL505" s="2">
        <f t="shared" si="423"/>
        <v>0</v>
      </c>
      <c r="GM505" s="2">
        <f t="shared" si="424"/>
        <v>2780.88</v>
      </c>
      <c r="GN505" s="2">
        <f t="shared" si="425"/>
        <v>0</v>
      </c>
      <c r="GO505" s="2">
        <f t="shared" si="426"/>
        <v>2780.88</v>
      </c>
      <c r="GP505" s="2">
        <f t="shared" si="427"/>
        <v>0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428"/>
        <v>0</v>
      </c>
      <c r="GW505" s="2">
        <v>1</v>
      </c>
      <c r="GX505" s="2">
        <f t="shared" si="429"/>
        <v>0</v>
      </c>
      <c r="GY505" s="2"/>
      <c r="GZ505" s="2"/>
      <c r="HA505" s="2">
        <v>0</v>
      </c>
      <c r="HB505" s="2">
        <v>0</v>
      </c>
      <c r="HC505" s="2">
        <f t="shared" si="430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18</v>
      </c>
      <c r="B506">
        <v>1</v>
      </c>
      <c r="C506">
        <v>286</v>
      </c>
      <c r="E506" t="s">
        <v>518</v>
      </c>
      <c r="F506" t="s">
        <v>519</v>
      </c>
      <c r="G506" t="s">
        <v>808</v>
      </c>
      <c r="H506" t="s">
        <v>356</v>
      </c>
      <c r="I506">
        <f>I504*J506</f>
        <v>2</v>
      </c>
      <c r="J506">
        <v>1</v>
      </c>
      <c r="K506">
        <v>1</v>
      </c>
      <c r="O506">
        <f t="shared" si="400"/>
        <v>17297.07</v>
      </c>
      <c r="P506">
        <f t="shared" si="401"/>
        <v>17297.07</v>
      </c>
      <c r="Q506">
        <f t="shared" si="431"/>
        <v>0</v>
      </c>
      <c r="R506">
        <f t="shared" si="402"/>
        <v>0</v>
      </c>
      <c r="S506">
        <f t="shared" si="403"/>
        <v>0</v>
      </c>
      <c r="T506">
        <f t="shared" si="404"/>
        <v>0</v>
      </c>
      <c r="U506">
        <f t="shared" si="405"/>
        <v>0</v>
      </c>
      <c r="V506">
        <f t="shared" si="406"/>
        <v>0</v>
      </c>
      <c r="W506">
        <f t="shared" si="407"/>
        <v>0</v>
      </c>
      <c r="X506">
        <f t="shared" si="408"/>
        <v>0</v>
      </c>
      <c r="Y506">
        <f t="shared" si="409"/>
        <v>0</v>
      </c>
      <c r="AA506">
        <v>50449122</v>
      </c>
      <c r="AB506">
        <f t="shared" si="410"/>
        <v>1390.44</v>
      </c>
      <c r="AC506">
        <f t="shared" si="411"/>
        <v>1390.44</v>
      </c>
      <c r="AD506">
        <f t="shared" si="432"/>
        <v>0</v>
      </c>
      <c r="AE506">
        <f t="shared" si="433"/>
        <v>0</v>
      </c>
      <c r="AF506">
        <f t="shared" si="434"/>
        <v>0</v>
      </c>
      <c r="AG506">
        <f t="shared" si="412"/>
        <v>0</v>
      </c>
      <c r="AH506">
        <f t="shared" si="435"/>
        <v>0</v>
      </c>
      <c r="AI506">
        <f t="shared" si="436"/>
        <v>0</v>
      </c>
      <c r="AJ506">
        <f t="shared" si="413"/>
        <v>0</v>
      </c>
      <c r="AK506">
        <v>1390.44</v>
      </c>
      <c r="AL506">
        <v>1390.44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6.22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2</v>
      </c>
      <c r="BJ506" t="s">
        <v>520</v>
      </c>
      <c r="BM506">
        <v>329</v>
      </c>
      <c r="BN506">
        <v>0</v>
      </c>
      <c r="BO506" t="s">
        <v>519</v>
      </c>
      <c r="BP506">
        <v>1</v>
      </c>
      <c r="BQ506">
        <v>40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14"/>
        <v>17297.07</v>
      </c>
      <c r="CQ506">
        <f t="shared" si="415"/>
        <v>8648.5400000000009</v>
      </c>
      <c r="CR506">
        <f t="shared" si="437"/>
        <v>0</v>
      </c>
      <c r="CS506">
        <f t="shared" si="416"/>
        <v>0</v>
      </c>
      <c r="CT506">
        <f t="shared" si="417"/>
        <v>0</v>
      </c>
      <c r="CU506">
        <f t="shared" si="418"/>
        <v>0</v>
      </c>
      <c r="CV506">
        <f t="shared" si="419"/>
        <v>0</v>
      </c>
      <c r="CW506">
        <f t="shared" si="420"/>
        <v>0</v>
      </c>
      <c r="CX506">
        <f t="shared" si="421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112</v>
      </c>
      <c r="DO506">
        <v>70</v>
      </c>
      <c r="DP506">
        <v>1</v>
      </c>
      <c r="DQ506">
        <v>1</v>
      </c>
      <c r="DU506">
        <v>1010</v>
      </c>
      <c r="DV506" t="s">
        <v>356</v>
      </c>
      <c r="DW506" t="s">
        <v>356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49573644</v>
      </c>
      <c r="EF506">
        <v>40</v>
      </c>
      <c r="EG506" t="s">
        <v>425</v>
      </c>
      <c r="EH506">
        <v>0</v>
      </c>
      <c r="EI506" t="s">
        <v>3</v>
      </c>
      <c r="EJ506">
        <v>2</v>
      </c>
      <c r="EK506">
        <v>329</v>
      </c>
      <c r="EL506" t="s">
        <v>516</v>
      </c>
      <c r="EM506" t="s">
        <v>517</v>
      </c>
      <c r="EO506" t="s">
        <v>3</v>
      </c>
      <c r="EQ506">
        <v>0</v>
      </c>
      <c r="ER506">
        <v>1390.44</v>
      </c>
      <c r="ES506">
        <v>1390.44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f t="shared" si="422"/>
        <v>0</v>
      </c>
      <c r="FS506">
        <v>0</v>
      </c>
      <c r="FX506">
        <v>112</v>
      </c>
      <c r="FY506">
        <v>70</v>
      </c>
      <c r="GA506" t="s">
        <v>3</v>
      </c>
      <c r="GD506">
        <v>0</v>
      </c>
      <c r="GF506">
        <v>-195757450</v>
      </c>
      <c r="GG506">
        <v>2</v>
      </c>
      <c r="GH506">
        <v>1</v>
      </c>
      <c r="GI506">
        <v>2</v>
      </c>
      <c r="GJ506">
        <v>0</v>
      </c>
      <c r="GK506">
        <f>ROUND(R506*(S12)/100,2)</f>
        <v>0</v>
      </c>
      <c r="GL506">
        <f t="shared" si="423"/>
        <v>0</v>
      </c>
      <c r="GM506">
        <f t="shared" si="424"/>
        <v>17297.07</v>
      </c>
      <c r="GN506">
        <f t="shared" si="425"/>
        <v>0</v>
      </c>
      <c r="GO506">
        <f t="shared" si="426"/>
        <v>17297.07</v>
      </c>
      <c r="GP506">
        <f t="shared" si="427"/>
        <v>0</v>
      </c>
      <c r="GR506">
        <v>0</v>
      </c>
      <c r="GS506">
        <v>3</v>
      </c>
      <c r="GT506">
        <v>0</v>
      </c>
      <c r="GU506" t="s">
        <v>3</v>
      </c>
      <c r="GV506">
        <f t="shared" si="428"/>
        <v>0</v>
      </c>
      <c r="GW506">
        <v>1</v>
      </c>
      <c r="GX506">
        <f t="shared" si="429"/>
        <v>0</v>
      </c>
      <c r="HA506">
        <v>0</v>
      </c>
      <c r="HB506">
        <v>0</v>
      </c>
      <c r="HC506">
        <f t="shared" si="430"/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55" x14ac:dyDescent="0.2">
      <c r="A507" s="2">
        <v>17</v>
      </c>
      <c r="B507" s="2">
        <v>1</v>
      </c>
      <c r="C507" s="2">
        <f>ROW(SmtRes!A294)</f>
        <v>294</v>
      </c>
      <c r="D507" s="2">
        <f>ROW(EtalonRes!A362)</f>
        <v>362</v>
      </c>
      <c r="E507" s="2" t="s">
        <v>521</v>
      </c>
      <c r="F507" s="2" t="s">
        <v>522</v>
      </c>
      <c r="G507" s="2" t="s">
        <v>523</v>
      </c>
      <c r="H507" s="2" t="s">
        <v>498</v>
      </c>
      <c r="I507" s="2">
        <f>ROUND(1/100,9)</f>
        <v>0.01</v>
      </c>
      <c r="J507" s="2">
        <v>0</v>
      </c>
      <c r="K507" s="2">
        <f>ROUND(1/100,9)</f>
        <v>0.01</v>
      </c>
      <c r="L507" s="2"/>
      <c r="M507" s="2"/>
      <c r="N507" s="2"/>
      <c r="O507" s="2">
        <f t="shared" si="400"/>
        <v>12.74</v>
      </c>
      <c r="P507" s="2">
        <f t="shared" si="401"/>
        <v>0.81</v>
      </c>
      <c r="Q507" s="2">
        <f t="shared" si="431"/>
        <v>0.93</v>
      </c>
      <c r="R507" s="2">
        <f t="shared" si="402"/>
        <v>0.13</v>
      </c>
      <c r="S507" s="2">
        <f t="shared" si="403"/>
        <v>11</v>
      </c>
      <c r="T507" s="2">
        <f t="shared" si="404"/>
        <v>0</v>
      </c>
      <c r="U507" s="2">
        <f t="shared" si="405"/>
        <v>0.84670000000000001</v>
      </c>
      <c r="V507" s="2">
        <f t="shared" si="406"/>
        <v>0</v>
      </c>
      <c r="W507" s="2">
        <f t="shared" si="407"/>
        <v>0</v>
      </c>
      <c r="X507" s="2">
        <f t="shared" si="408"/>
        <v>12.32</v>
      </c>
      <c r="Y507" s="2">
        <f t="shared" si="409"/>
        <v>7.7</v>
      </c>
      <c r="Z507" s="2"/>
      <c r="AA507" s="2">
        <v>50449121</v>
      </c>
      <c r="AB507" s="2">
        <f t="shared" si="410"/>
        <v>1274.55</v>
      </c>
      <c r="AC507" s="2">
        <f t="shared" si="411"/>
        <v>81.37</v>
      </c>
      <c r="AD507" s="2">
        <f t="shared" si="432"/>
        <v>93.32</v>
      </c>
      <c r="AE507" s="2">
        <f t="shared" si="433"/>
        <v>13</v>
      </c>
      <c r="AF507" s="2">
        <f t="shared" si="434"/>
        <v>1099.8599999999999</v>
      </c>
      <c r="AG507" s="2">
        <f t="shared" si="412"/>
        <v>0</v>
      </c>
      <c r="AH507" s="2">
        <f t="shared" si="435"/>
        <v>84.67</v>
      </c>
      <c r="AI507" s="2">
        <f t="shared" si="436"/>
        <v>0</v>
      </c>
      <c r="AJ507" s="2">
        <f t="shared" si="413"/>
        <v>0</v>
      </c>
      <c r="AK507" s="2">
        <v>1274.55</v>
      </c>
      <c r="AL507" s="2">
        <v>81.37</v>
      </c>
      <c r="AM507" s="2">
        <v>93.32</v>
      </c>
      <c r="AN507" s="2">
        <v>13</v>
      </c>
      <c r="AO507" s="2">
        <v>1099.8599999999999</v>
      </c>
      <c r="AP507" s="2">
        <v>0</v>
      </c>
      <c r="AQ507" s="2">
        <v>84.67</v>
      </c>
      <c r="AR507" s="2">
        <v>0</v>
      </c>
      <c r="AS507" s="2">
        <v>0</v>
      </c>
      <c r="AT507" s="2">
        <v>112</v>
      </c>
      <c r="AU507" s="2">
        <v>70</v>
      </c>
      <c r="AV507" s="2">
        <v>1</v>
      </c>
      <c r="AW507" s="2">
        <v>1</v>
      </c>
      <c r="AX507" s="2"/>
      <c r="AY507" s="2"/>
      <c r="AZ507" s="2">
        <v>1</v>
      </c>
      <c r="BA507" s="2">
        <v>1</v>
      </c>
      <c r="BB507" s="2">
        <v>1</v>
      </c>
      <c r="BC507" s="2">
        <v>1</v>
      </c>
      <c r="BD507" s="2" t="s">
        <v>3</v>
      </c>
      <c r="BE507" s="2" t="s">
        <v>3</v>
      </c>
      <c r="BF507" s="2" t="s">
        <v>3</v>
      </c>
      <c r="BG507" s="2" t="s">
        <v>3</v>
      </c>
      <c r="BH507" s="2">
        <v>0</v>
      </c>
      <c r="BI507" s="2">
        <v>2</v>
      </c>
      <c r="BJ507" s="2" t="s">
        <v>524</v>
      </c>
      <c r="BK507" s="2"/>
      <c r="BL507" s="2"/>
      <c r="BM507" s="2">
        <v>333</v>
      </c>
      <c r="BN507" s="2">
        <v>0</v>
      </c>
      <c r="BO507" s="2" t="s">
        <v>3</v>
      </c>
      <c r="BP507" s="2">
        <v>0</v>
      </c>
      <c r="BQ507" s="2">
        <v>40</v>
      </c>
      <c r="BR507" s="2">
        <v>0</v>
      </c>
      <c r="BS507" s="2">
        <v>1</v>
      </c>
      <c r="BT507" s="2">
        <v>1</v>
      </c>
      <c r="BU507" s="2">
        <v>1</v>
      </c>
      <c r="BV507" s="2">
        <v>1</v>
      </c>
      <c r="BW507" s="2">
        <v>1</v>
      </c>
      <c r="BX507" s="2">
        <v>1</v>
      </c>
      <c r="BY507" s="2" t="s">
        <v>3</v>
      </c>
      <c r="BZ507" s="2">
        <v>112</v>
      </c>
      <c r="CA507" s="2">
        <v>70</v>
      </c>
      <c r="CB507" s="2" t="s">
        <v>3</v>
      </c>
      <c r="CC507" s="2"/>
      <c r="CD507" s="2"/>
      <c r="CE507" s="2">
        <v>30</v>
      </c>
      <c r="CF507" s="2">
        <v>0</v>
      </c>
      <c r="CG507" s="2">
        <v>0</v>
      </c>
      <c r="CH507" s="2"/>
      <c r="CI507" s="2"/>
      <c r="CJ507" s="2"/>
      <c r="CK507" s="2"/>
      <c r="CL507" s="2"/>
      <c r="CM507" s="2">
        <v>0</v>
      </c>
      <c r="CN507" s="2" t="s">
        <v>3</v>
      </c>
      <c r="CO507" s="2">
        <v>0</v>
      </c>
      <c r="CP507" s="2">
        <f t="shared" si="414"/>
        <v>12.74</v>
      </c>
      <c r="CQ507" s="2">
        <f t="shared" si="415"/>
        <v>81.37</v>
      </c>
      <c r="CR507" s="2">
        <f t="shared" si="437"/>
        <v>93.32</v>
      </c>
      <c r="CS507" s="2">
        <f t="shared" si="416"/>
        <v>13</v>
      </c>
      <c r="CT507" s="2">
        <f t="shared" si="417"/>
        <v>1099.8599999999999</v>
      </c>
      <c r="CU507" s="2">
        <f t="shared" si="418"/>
        <v>0</v>
      </c>
      <c r="CV507" s="2">
        <f t="shared" si="419"/>
        <v>84.67</v>
      </c>
      <c r="CW507" s="2">
        <f t="shared" si="420"/>
        <v>0</v>
      </c>
      <c r="CX507" s="2">
        <f t="shared" si="421"/>
        <v>0</v>
      </c>
      <c r="CY507" s="2">
        <f>((S507*BZ507)/100)</f>
        <v>12.32</v>
      </c>
      <c r="CZ507" s="2">
        <f>((S507*CA507)/100)</f>
        <v>7.7</v>
      </c>
      <c r="DA507" s="2"/>
      <c r="DB507" s="2"/>
      <c r="DC507" s="2" t="s">
        <v>3</v>
      </c>
      <c r="DD507" s="2" t="s">
        <v>3</v>
      </c>
      <c r="DE507" s="2" t="s">
        <v>3</v>
      </c>
      <c r="DF507" s="2" t="s">
        <v>3</v>
      </c>
      <c r="DG507" s="2" t="s">
        <v>3</v>
      </c>
      <c r="DH507" s="2" t="s">
        <v>3</v>
      </c>
      <c r="DI507" s="2" t="s">
        <v>3</v>
      </c>
      <c r="DJ507" s="2" t="s">
        <v>3</v>
      </c>
      <c r="DK507" s="2" t="s">
        <v>3</v>
      </c>
      <c r="DL507" s="2" t="s">
        <v>3</v>
      </c>
      <c r="DM507" s="2" t="s">
        <v>3</v>
      </c>
      <c r="DN507" s="2">
        <v>0</v>
      </c>
      <c r="DO507" s="2">
        <v>0</v>
      </c>
      <c r="DP507" s="2">
        <v>1</v>
      </c>
      <c r="DQ507" s="2">
        <v>1</v>
      </c>
      <c r="DR507" s="2"/>
      <c r="DS507" s="2"/>
      <c r="DT507" s="2"/>
      <c r="DU507" s="2">
        <v>1010</v>
      </c>
      <c r="DV507" s="2" t="s">
        <v>498</v>
      </c>
      <c r="DW507" s="2" t="s">
        <v>498</v>
      </c>
      <c r="DX507" s="2">
        <v>100</v>
      </c>
      <c r="DY507" s="2"/>
      <c r="DZ507" s="2" t="s">
        <v>3</v>
      </c>
      <c r="EA507" s="2" t="s">
        <v>3</v>
      </c>
      <c r="EB507" s="2" t="s">
        <v>3</v>
      </c>
      <c r="EC507" s="2" t="s">
        <v>3</v>
      </c>
      <c r="ED507" s="2"/>
      <c r="EE507" s="2">
        <v>49573648</v>
      </c>
      <c r="EF507" s="2">
        <v>40</v>
      </c>
      <c r="EG507" s="2" t="s">
        <v>425</v>
      </c>
      <c r="EH507" s="2">
        <v>0</v>
      </c>
      <c r="EI507" s="2" t="s">
        <v>3</v>
      </c>
      <c r="EJ507" s="2">
        <v>2</v>
      </c>
      <c r="EK507" s="2">
        <v>333</v>
      </c>
      <c r="EL507" s="2" t="s">
        <v>468</v>
      </c>
      <c r="EM507" s="2" t="s">
        <v>469</v>
      </c>
      <c r="EN507" s="2"/>
      <c r="EO507" s="2" t="s">
        <v>3</v>
      </c>
      <c r="EP507" s="2"/>
      <c r="EQ507" s="2">
        <v>0</v>
      </c>
      <c r="ER507" s="2">
        <v>1274.55</v>
      </c>
      <c r="ES507" s="2">
        <v>81.37</v>
      </c>
      <c r="ET507" s="2">
        <v>93.32</v>
      </c>
      <c r="EU507" s="2">
        <v>13</v>
      </c>
      <c r="EV507" s="2">
        <v>1099.8599999999999</v>
      </c>
      <c r="EW507" s="2">
        <v>84.67</v>
      </c>
      <c r="EX507" s="2">
        <v>0</v>
      </c>
      <c r="EY507" s="2">
        <v>0</v>
      </c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>
        <v>0</v>
      </c>
      <c r="FR507" s="2">
        <f t="shared" si="422"/>
        <v>0</v>
      </c>
      <c r="FS507" s="2">
        <v>0</v>
      </c>
      <c r="FT507" s="2"/>
      <c r="FU507" s="2"/>
      <c r="FV507" s="2"/>
      <c r="FW507" s="2"/>
      <c r="FX507" s="2">
        <v>112</v>
      </c>
      <c r="FY507" s="2">
        <v>70</v>
      </c>
      <c r="FZ507" s="2"/>
      <c r="GA507" s="2" t="s">
        <v>3</v>
      </c>
      <c r="GB507" s="2"/>
      <c r="GC507" s="2"/>
      <c r="GD507" s="2">
        <v>0</v>
      </c>
      <c r="GE507" s="2"/>
      <c r="GF507" s="2">
        <v>350597225</v>
      </c>
      <c r="GG507" s="2">
        <v>2</v>
      </c>
      <c r="GH507" s="2">
        <v>1</v>
      </c>
      <c r="GI507" s="2">
        <v>-2</v>
      </c>
      <c r="GJ507" s="2">
        <v>0</v>
      </c>
      <c r="GK507" s="2">
        <f>ROUND(R507*(R12)/100,2)</f>
        <v>0.23</v>
      </c>
      <c r="GL507" s="2">
        <f t="shared" si="423"/>
        <v>0</v>
      </c>
      <c r="GM507" s="2">
        <f t="shared" si="424"/>
        <v>32.99</v>
      </c>
      <c r="GN507" s="2">
        <f t="shared" si="425"/>
        <v>0</v>
      </c>
      <c r="GO507" s="2">
        <f t="shared" si="426"/>
        <v>32.99</v>
      </c>
      <c r="GP507" s="2">
        <f t="shared" si="427"/>
        <v>0</v>
      </c>
      <c r="GQ507" s="2"/>
      <c r="GR507" s="2">
        <v>0</v>
      </c>
      <c r="GS507" s="2">
        <v>3</v>
      </c>
      <c r="GT507" s="2">
        <v>0</v>
      </c>
      <c r="GU507" s="2" t="s">
        <v>3</v>
      </c>
      <c r="GV507" s="2">
        <f t="shared" si="428"/>
        <v>0</v>
      </c>
      <c r="GW507" s="2">
        <v>1</v>
      </c>
      <c r="GX507" s="2">
        <f t="shared" si="429"/>
        <v>0</v>
      </c>
      <c r="GY507" s="2"/>
      <c r="GZ507" s="2"/>
      <c r="HA507" s="2">
        <v>0</v>
      </c>
      <c r="HB507" s="2">
        <v>0</v>
      </c>
      <c r="HC507" s="2">
        <f t="shared" si="430"/>
        <v>0</v>
      </c>
      <c r="HD507" s="2"/>
      <c r="HE507" s="2" t="s">
        <v>3</v>
      </c>
      <c r="HF507" s="2" t="s">
        <v>3</v>
      </c>
      <c r="HG507" s="2"/>
      <c r="HH507" s="2"/>
      <c r="HI507" s="2"/>
      <c r="HJ507" s="2"/>
      <c r="HK507" s="2"/>
      <c r="HL507" s="2"/>
      <c r="HM507" s="2" t="s">
        <v>3</v>
      </c>
      <c r="HN507" s="2" t="s">
        <v>3</v>
      </c>
      <c r="HO507" s="2" t="s">
        <v>3</v>
      </c>
      <c r="HP507" s="2" t="s">
        <v>3</v>
      </c>
      <c r="HQ507" s="2" t="s">
        <v>3</v>
      </c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>
        <v>0</v>
      </c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x14ac:dyDescent="0.2">
      <c r="A508">
        <v>17</v>
      </c>
      <c r="B508">
        <v>1</v>
      </c>
      <c r="C508">
        <f>ROW(SmtRes!A302)</f>
        <v>302</v>
      </c>
      <c r="D508">
        <f>ROW(EtalonRes!A370)</f>
        <v>370</v>
      </c>
      <c r="E508" t="s">
        <v>521</v>
      </c>
      <c r="F508" t="s">
        <v>522</v>
      </c>
      <c r="G508" t="s">
        <v>523</v>
      </c>
      <c r="H508" t="s">
        <v>498</v>
      </c>
      <c r="I508">
        <f>ROUND(1/100,9)</f>
        <v>0.01</v>
      </c>
      <c r="J508">
        <v>0</v>
      </c>
      <c r="K508">
        <f>ROUND(1/100,9)</f>
        <v>0.01</v>
      </c>
      <c r="O508">
        <f t="shared" si="400"/>
        <v>335.66</v>
      </c>
      <c r="P508">
        <f t="shared" si="401"/>
        <v>6.07</v>
      </c>
      <c r="Q508">
        <f t="shared" si="431"/>
        <v>10.26</v>
      </c>
      <c r="R508">
        <f t="shared" si="402"/>
        <v>3.77</v>
      </c>
      <c r="S508">
        <f t="shared" si="403"/>
        <v>319.33</v>
      </c>
      <c r="T508">
        <f t="shared" si="404"/>
        <v>0</v>
      </c>
      <c r="U508">
        <f t="shared" si="405"/>
        <v>0.84670000000000001</v>
      </c>
      <c r="V508">
        <f t="shared" si="406"/>
        <v>0</v>
      </c>
      <c r="W508">
        <f t="shared" si="407"/>
        <v>0</v>
      </c>
      <c r="X508">
        <f t="shared" si="408"/>
        <v>293.77999999999997</v>
      </c>
      <c r="Y508">
        <f t="shared" si="409"/>
        <v>137.31</v>
      </c>
      <c r="AA508">
        <v>50449122</v>
      </c>
      <c r="AB508">
        <f t="shared" si="410"/>
        <v>1274.55</v>
      </c>
      <c r="AC508">
        <f t="shared" si="411"/>
        <v>81.37</v>
      </c>
      <c r="AD508">
        <f t="shared" si="432"/>
        <v>93.32</v>
      </c>
      <c r="AE508">
        <f t="shared" si="433"/>
        <v>13</v>
      </c>
      <c r="AF508">
        <f t="shared" si="434"/>
        <v>1099.8599999999999</v>
      </c>
      <c r="AG508">
        <f t="shared" si="412"/>
        <v>0</v>
      </c>
      <c r="AH508">
        <f t="shared" si="435"/>
        <v>84.67</v>
      </c>
      <c r="AI508">
        <f t="shared" si="436"/>
        <v>0</v>
      </c>
      <c r="AJ508">
        <f t="shared" si="413"/>
        <v>0</v>
      </c>
      <c r="AK508">
        <v>1274.55</v>
      </c>
      <c r="AL508">
        <v>81.37</v>
      </c>
      <c r="AM508">
        <v>93.32</v>
      </c>
      <c r="AN508">
        <v>13</v>
      </c>
      <c r="AO508">
        <v>1099.8599999999999</v>
      </c>
      <c r="AP508">
        <v>0</v>
      </c>
      <c r="AQ508">
        <v>84.67</v>
      </c>
      <c r="AR508">
        <v>0</v>
      </c>
      <c r="AS508">
        <v>0</v>
      </c>
      <c r="AT508">
        <v>92</v>
      </c>
      <c r="AU508">
        <v>43</v>
      </c>
      <c r="AV508">
        <v>1</v>
      </c>
      <c r="AW508">
        <v>1</v>
      </c>
      <c r="AZ508">
        <v>1</v>
      </c>
      <c r="BA508">
        <v>29.03</v>
      </c>
      <c r="BB508">
        <v>11.03</v>
      </c>
      <c r="BC508">
        <v>7.49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2</v>
      </c>
      <c r="BJ508" t="s">
        <v>524</v>
      </c>
      <c r="BM508">
        <v>333</v>
      </c>
      <c r="BN508">
        <v>0</v>
      </c>
      <c r="BO508" t="s">
        <v>522</v>
      </c>
      <c r="BP508">
        <v>1</v>
      </c>
      <c r="BQ508">
        <v>40</v>
      </c>
      <c r="BR508">
        <v>0</v>
      </c>
      <c r="BS508">
        <v>29.03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92</v>
      </c>
      <c r="CA508">
        <v>43</v>
      </c>
      <c r="CB508" t="s">
        <v>3</v>
      </c>
      <c r="CE508">
        <v>30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414"/>
        <v>335.65999999999997</v>
      </c>
      <c r="CQ508">
        <f t="shared" si="415"/>
        <v>609.46</v>
      </c>
      <c r="CR508">
        <f t="shared" si="437"/>
        <v>1029.32</v>
      </c>
      <c r="CS508">
        <f t="shared" si="416"/>
        <v>377.39</v>
      </c>
      <c r="CT508">
        <f t="shared" si="417"/>
        <v>31928.94</v>
      </c>
      <c r="CU508">
        <f t="shared" si="418"/>
        <v>0</v>
      </c>
      <c r="CV508">
        <f t="shared" si="419"/>
        <v>84.67</v>
      </c>
      <c r="CW508">
        <f t="shared" si="420"/>
        <v>0</v>
      </c>
      <c r="CX508">
        <f t="shared" si="421"/>
        <v>0</v>
      </c>
      <c r="CY508">
        <f>S508*(BZ508/100)</f>
        <v>293.78359999999998</v>
      </c>
      <c r="CZ508">
        <f>S508*(CA508/100)</f>
        <v>137.31189999999998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112</v>
      </c>
      <c r="DO508">
        <v>70</v>
      </c>
      <c r="DP508">
        <v>1</v>
      </c>
      <c r="DQ508">
        <v>1</v>
      </c>
      <c r="DU508">
        <v>1010</v>
      </c>
      <c r="DV508" t="s">
        <v>498</v>
      </c>
      <c r="DW508" t="s">
        <v>498</v>
      </c>
      <c r="DX508">
        <v>100</v>
      </c>
      <c r="DZ508" t="s">
        <v>3</v>
      </c>
      <c r="EA508" t="s">
        <v>3</v>
      </c>
      <c r="EB508" t="s">
        <v>3</v>
      </c>
      <c r="EC508" t="s">
        <v>3</v>
      </c>
      <c r="EE508">
        <v>49573648</v>
      </c>
      <c r="EF508">
        <v>40</v>
      </c>
      <c r="EG508" t="s">
        <v>425</v>
      </c>
      <c r="EH508">
        <v>0</v>
      </c>
      <c r="EI508" t="s">
        <v>3</v>
      </c>
      <c r="EJ508">
        <v>2</v>
      </c>
      <c r="EK508">
        <v>333</v>
      </c>
      <c r="EL508" t="s">
        <v>468</v>
      </c>
      <c r="EM508" t="s">
        <v>469</v>
      </c>
      <c r="EO508" t="s">
        <v>3</v>
      </c>
      <c r="EQ508">
        <v>0</v>
      </c>
      <c r="ER508">
        <v>1274.55</v>
      </c>
      <c r="ES508">
        <v>81.37</v>
      </c>
      <c r="ET508">
        <v>93.32</v>
      </c>
      <c r="EU508">
        <v>13</v>
      </c>
      <c r="EV508">
        <v>1099.8599999999999</v>
      </c>
      <c r="EW508">
        <v>84.67</v>
      </c>
      <c r="EX508">
        <v>0</v>
      </c>
      <c r="EY508">
        <v>0</v>
      </c>
      <c r="FQ508">
        <v>0</v>
      </c>
      <c r="FR508">
        <f t="shared" si="422"/>
        <v>0</v>
      </c>
      <c r="FS508">
        <v>0</v>
      </c>
      <c r="FX508">
        <v>112</v>
      </c>
      <c r="FY508">
        <v>70</v>
      </c>
      <c r="GA508" t="s">
        <v>3</v>
      </c>
      <c r="GD508">
        <v>0</v>
      </c>
      <c r="GF508">
        <v>350597225</v>
      </c>
      <c r="GG508">
        <v>2</v>
      </c>
      <c r="GH508">
        <v>1</v>
      </c>
      <c r="GI508">
        <v>2</v>
      </c>
      <c r="GJ508">
        <v>0</v>
      </c>
      <c r="GK508">
        <f>ROUND(R508*(S12)/100,2)</f>
        <v>6.03</v>
      </c>
      <c r="GL508">
        <f t="shared" si="423"/>
        <v>0</v>
      </c>
      <c r="GM508">
        <f t="shared" si="424"/>
        <v>772.78</v>
      </c>
      <c r="GN508">
        <f t="shared" si="425"/>
        <v>0</v>
      </c>
      <c r="GO508">
        <f t="shared" si="426"/>
        <v>772.78</v>
      </c>
      <c r="GP508">
        <f t="shared" si="427"/>
        <v>0</v>
      </c>
      <c r="GR508">
        <v>0</v>
      </c>
      <c r="GS508">
        <v>3</v>
      </c>
      <c r="GT508">
        <v>0</v>
      </c>
      <c r="GU508" t="s">
        <v>3</v>
      </c>
      <c r="GV508">
        <f t="shared" si="428"/>
        <v>0</v>
      </c>
      <c r="GW508">
        <v>1</v>
      </c>
      <c r="GX508">
        <f t="shared" si="429"/>
        <v>0</v>
      </c>
      <c r="HA508">
        <v>0</v>
      </c>
      <c r="HB508">
        <v>0</v>
      </c>
      <c r="HC508">
        <f t="shared" si="430"/>
        <v>0</v>
      </c>
      <c r="HE508" t="s">
        <v>3</v>
      </c>
      <c r="HF508" t="s">
        <v>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55" x14ac:dyDescent="0.2">
      <c r="A509" s="2">
        <v>18</v>
      </c>
      <c r="B509" s="2">
        <v>1</v>
      </c>
      <c r="C509" s="2">
        <v>292</v>
      </c>
      <c r="D509" s="2"/>
      <c r="E509" s="2" t="s">
        <v>525</v>
      </c>
      <c r="F509" s="2" t="s">
        <v>526</v>
      </c>
      <c r="G509" s="2" t="s">
        <v>809</v>
      </c>
      <c r="H509" s="2" t="s">
        <v>356</v>
      </c>
      <c r="I509" s="2">
        <f>I507*J509</f>
        <v>1</v>
      </c>
      <c r="J509" s="2">
        <v>100</v>
      </c>
      <c r="K509" s="2">
        <v>100</v>
      </c>
      <c r="L509" s="2"/>
      <c r="M509" s="2"/>
      <c r="N509" s="2"/>
      <c r="O509" s="2">
        <f t="shared" si="400"/>
        <v>80.540000000000006</v>
      </c>
      <c r="P509" s="2">
        <f t="shared" si="401"/>
        <v>80.540000000000006</v>
      </c>
      <c r="Q509" s="2">
        <f t="shared" si="431"/>
        <v>0</v>
      </c>
      <c r="R509" s="2">
        <f t="shared" si="402"/>
        <v>0</v>
      </c>
      <c r="S509" s="2">
        <f t="shared" si="403"/>
        <v>0</v>
      </c>
      <c r="T509" s="2">
        <f t="shared" si="404"/>
        <v>0</v>
      </c>
      <c r="U509" s="2">
        <f t="shared" si="405"/>
        <v>0</v>
      </c>
      <c r="V509" s="2">
        <f t="shared" si="406"/>
        <v>0</v>
      </c>
      <c r="W509" s="2">
        <f t="shared" si="407"/>
        <v>0</v>
      </c>
      <c r="X509" s="2">
        <f t="shared" si="408"/>
        <v>0</v>
      </c>
      <c r="Y509" s="2">
        <f t="shared" si="409"/>
        <v>0</v>
      </c>
      <c r="Z509" s="2"/>
      <c r="AA509" s="2">
        <v>50449121</v>
      </c>
      <c r="AB509" s="2">
        <f t="shared" si="410"/>
        <v>80.540000000000006</v>
      </c>
      <c r="AC509" s="2">
        <f t="shared" si="411"/>
        <v>80.540000000000006</v>
      </c>
      <c r="AD509" s="2">
        <f t="shared" si="432"/>
        <v>0</v>
      </c>
      <c r="AE509" s="2">
        <f t="shared" si="433"/>
        <v>0</v>
      </c>
      <c r="AF509" s="2">
        <f t="shared" si="434"/>
        <v>0</v>
      </c>
      <c r="AG509" s="2">
        <f t="shared" si="412"/>
        <v>0</v>
      </c>
      <c r="AH509" s="2">
        <f t="shared" si="435"/>
        <v>0</v>
      </c>
      <c r="AI509" s="2">
        <f t="shared" si="436"/>
        <v>0</v>
      </c>
      <c r="AJ509" s="2">
        <f t="shared" si="413"/>
        <v>0</v>
      </c>
      <c r="AK509" s="2">
        <v>80.540000000000006</v>
      </c>
      <c r="AL509" s="2">
        <v>80.540000000000006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112</v>
      </c>
      <c r="AU509" s="2">
        <v>70</v>
      </c>
      <c r="AV509" s="2">
        <v>1</v>
      </c>
      <c r="AW509" s="2">
        <v>1</v>
      </c>
      <c r="AX509" s="2"/>
      <c r="AY509" s="2"/>
      <c r="AZ509" s="2">
        <v>1</v>
      </c>
      <c r="BA509" s="2">
        <v>1</v>
      </c>
      <c r="BB509" s="2">
        <v>1</v>
      </c>
      <c r="BC509" s="2">
        <v>1</v>
      </c>
      <c r="BD509" s="2" t="s">
        <v>3</v>
      </c>
      <c r="BE509" s="2" t="s">
        <v>3</v>
      </c>
      <c r="BF509" s="2" t="s">
        <v>3</v>
      </c>
      <c r="BG509" s="2" t="s">
        <v>3</v>
      </c>
      <c r="BH509" s="2">
        <v>3</v>
      </c>
      <c r="BI509" s="2">
        <v>2</v>
      </c>
      <c r="BJ509" s="2" t="s">
        <v>527</v>
      </c>
      <c r="BK509" s="2"/>
      <c r="BL509" s="2"/>
      <c r="BM509" s="2">
        <v>333</v>
      </c>
      <c r="BN509" s="2">
        <v>0</v>
      </c>
      <c r="BO509" s="2" t="s">
        <v>3</v>
      </c>
      <c r="BP509" s="2">
        <v>0</v>
      </c>
      <c r="BQ509" s="2">
        <v>40</v>
      </c>
      <c r="BR509" s="2">
        <v>0</v>
      </c>
      <c r="BS509" s="2">
        <v>1</v>
      </c>
      <c r="BT509" s="2">
        <v>1</v>
      </c>
      <c r="BU509" s="2">
        <v>1</v>
      </c>
      <c r="BV509" s="2">
        <v>1</v>
      </c>
      <c r="BW509" s="2">
        <v>1</v>
      </c>
      <c r="BX509" s="2">
        <v>1</v>
      </c>
      <c r="BY509" s="2" t="s">
        <v>3</v>
      </c>
      <c r="BZ509" s="2">
        <v>112</v>
      </c>
      <c r="CA509" s="2">
        <v>70</v>
      </c>
      <c r="CB509" s="2" t="s">
        <v>3</v>
      </c>
      <c r="CC509" s="2"/>
      <c r="CD509" s="2"/>
      <c r="CE509" s="2">
        <v>30</v>
      </c>
      <c r="CF509" s="2">
        <v>0</v>
      </c>
      <c r="CG509" s="2">
        <v>0</v>
      </c>
      <c r="CH509" s="2"/>
      <c r="CI509" s="2"/>
      <c r="CJ509" s="2"/>
      <c r="CK509" s="2"/>
      <c r="CL509" s="2"/>
      <c r="CM509" s="2">
        <v>0</v>
      </c>
      <c r="CN509" s="2" t="s">
        <v>3</v>
      </c>
      <c r="CO509" s="2">
        <v>0</v>
      </c>
      <c r="CP509" s="2">
        <f t="shared" si="414"/>
        <v>80.540000000000006</v>
      </c>
      <c r="CQ509" s="2">
        <f t="shared" si="415"/>
        <v>80.540000000000006</v>
      </c>
      <c r="CR509" s="2">
        <f t="shared" si="437"/>
        <v>0</v>
      </c>
      <c r="CS509" s="2">
        <f t="shared" si="416"/>
        <v>0</v>
      </c>
      <c r="CT509" s="2">
        <f t="shared" si="417"/>
        <v>0</v>
      </c>
      <c r="CU509" s="2">
        <f t="shared" si="418"/>
        <v>0</v>
      </c>
      <c r="CV509" s="2">
        <f t="shared" si="419"/>
        <v>0</v>
      </c>
      <c r="CW509" s="2">
        <f t="shared" si="420"/>
        <v>0</v>
      </c>
      <c r="CX509" s="2">
        <f t="shared" si="421"/>
        <v>0</v>
      </c>
      <c r="CY509" s="2">
        <f>((S509*BZ509)/100)</f>
        <v>0</v>
      </c>
      <c r="CZ509" s="2">
        <f>((S509*CA509)/100)</f>
        <v>0</v>
      </c>
      <c r="DA509" s="2"/>
      <c r="DB509" s="2"/>
      <c r="DC509" s="2" t="s">
        <v>3</v>
      </c>
      <c r="DD509" s="2" t="s">
        <v>3</v>
      </c>
      <c r="DE509" s="2" t="s">
        <v>3</v>
      </c>
      <c r="DF509" s="2" t="s">
        <v>3</v>
      </c>
      <c r="DG509" s="2" t="s">
        <v>3</v>
      </c>
      <c r="DH509" s="2" t="s">
        <v>3</v>
      </c>
      <c r="DI509" s="2" t="s">
        <v>3</v>
      </c>
      <c r="DJ509" s="2" t="s">
        <v>3</v>
      </c>
      <c r="DK509" s="2" t="s">
        <v>3</v>
      </c>
      <c r="DL509" s="2" t="s">
        <v>3</v>
      </c>
      <c r="DM509" s="2" t="s">
        <v>3</v>
      </c>
      <c r="DN509" s="2">
        <v>0</v>
      </c>
      <c r="DO509" s="2">
        <v>0</v>
      </c>
      <c r="DP509" s="2">
        <v>1</v>
      </c>
      <c r="DQ509" s="2">
        <v>1</v>
      </c>
      <c r="DR509" s="2"/>
      <c r="DS509" s="2"/>
      <c r="DT509" s="2"/>
      <c r="DU509" s="2">
        <v>1010</v>
      </c>
      <c r="DV509" s="2" t="s">
        <v>356</v>
      </c>
      <c r="DW509" s="2" t="s">
        <v>356</v>
      </c>
      <c r="DX509" s="2">
        <v>1</v>
      </c>
      <c r="DY509" s="2"/>
      <c r="DZ509" s="2" t="s">
        <v>3</v>
      </c>
      <c r="EA509" s="2" t="s">
        <v>3</v>
      </c>
      <c r="EB509" s="2" t="s">
        <v>3</v>
      </c>
      <c r="EC509" s="2" t="s">
        <v>3</v>
      </c>
      <c r="ED509" s="2"/>
      <c r="EE509" s="2">
        <v>49573648</v>
      </c>
      <c r="EF509" s="2">
        <v>40</v>
      </c>
      <c r="EG509" s="2" t="s">
        <v>425</v>
      </c>
      <c r="EH509" s="2">
        <v>0</v>
      </c>
      <c r="EI509" s="2" t="s">
        <v>3</v>
      </c>
      <c r="EJ509" s="2">
        <v>2</v>
      </c>
      <c r="EK509" s="2">
        <v>333</v>
      </c>
      <c r="EL509" s="2" t="s">
        <v>468</v>
      </c>
      <c r="EM509" s="2" t="s">
        <v>469</v>
      </c>
      <c r="EN509" s="2"/>
      <c r="EO509" s="2" t="s">
        <v>3</v>
      </c>
      <c r="EP509" s="2"/>
      <c r="EQ509" s="2">
        <v>0</v>
      </c>
      <c r="ER509" s="2">
        <v>80.540000000000006</v>
      </c>
      <c r="ES509" s="2">
        <v>80.540000000000006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>
        <v>0</v>
      </c>
      <c r="FR509" s="2">
        <f t="shared" si="422"/>
        <v>0</v>
      </c>
      <c r="FS509" s="2">
        <v>0</v>
      </c>
      <c r="FT509" s="2"/>
      <c r="FU509" s="2"/>
      <c r="FV509" s="2"/>
      <c r="FW509" s="2"/>
      <c r="FX509" s="2">
        <v>112</v>
      </c>
      <c r="FY509" s="2">
        <v>70</v>
      </c>
      <c r="FZ509" s="2"/>
      <c r="GA509" s="2" t="s">
        <v>3</v>
      </c>
      <c r="GB509" s="2"/>
      <c r="GC509" s="2"/>
      <c r="GD509" s="2">
        <v>0</v>
      </c>
      <c r="GE509" s="2"/>
      <c r="GF509" s="2">
        <v>-995867779</v>
      </c>
      <c r="GG509" s="2">
        <v>2</v>
      </c>
      <c r="GH509" s="2">
        <v>1</v>
      </c>
      <c r="GI509" s="2">
        <v>-2</v>
      </c>
      <c r="GJ509" s="2">
        <v>0</v>
      </c>
      <c r="GK509" s="2">
        <f>ROUND(R509*(R12)/100,2)</f>
        <v>0</v>
      </c>
      <c r="GL509" s="2">
        <f t="shared" si="423"/>
        <v>0</v>
      </c>
      <c r="GM509" s="2">
        <f t="shared" si="424"/>
        <v>80.540000000000006</v>
      </c>
      <c r="GN509" s="2">
        <f t="shared" si="425"/>
        <v>0</v>
      </c>
      <c r="GO509" s="2">
        <f t="shared" si="426"/>
        <v>80.540000000000006</v>
      </c>
      <c r="GP509" s="2">
        <f t="shared" si="427"/>
        <v>0</v>
      </c>
      <c r="GQ509" s="2"/>
      <c r="GR509" s="2">
        <v>0</v>
      </c>
      <c r="GS509" s="2">
        <v>3</v>
      </c>
      <c r="GT509" s="2">
        <v>0</v>
      </c>
      <c r="GU509" s="2" t="s">
        <v>3</v>
      </c>
      <c r="GV509" s="2">
        <f t="shared" si="428"/>
        <v>0</v>
      </c>
      <c r="GW509" s="2">
        <v>1</v>
      </c>
      <c r="GX509" s="2">
        <f t="shared" si="429"/>
        <v>0</v>
      </c>
      <c r="GY509" s="2"/>
      <c r="GZ509" s="2"/>
      <c r="HA509" s="2">
        <v>0</v>
      </c>
      <c r="HB509" s="2">
        <v>0</v>
      </c>
      <c r="HC509" s="2">
        <f t="shared" si="430"/>
        <v>0</v>
      </c>
      <c r="HD509" s="2"/>
      <c r="HE509" s="2" t="s">
        <v>3</v>
      </c>
      <c r="HF509" s="2" t="s">
        <v>3</v>
      </c>
      <c r="HG509" s="2"/>
      <c r="HH509" s="2"/>
      <c r="HI509" s="2"/>
      <c r="HJ509" s="2"/>
      <c r="HK509" s="2"/>
      <c r="HL509" s="2"/>
      <c r="HM509" s="2" t="s">
        <v>3</v>
      </c>
      <c r="HN509" s="2" t="s">
        <v>3</v>
      </c>
      <c r="HO509" s="2" t="s">
        <v>3</v>
      </c>
      <c r="HP509" s="2" t="s">
        <v>3</v>
      </c>
      <c r="HQ509" s="2" t="s">
        <v>3</v>
      </c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>
        <v>0</v>
      </c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x14ac:dyDescent="0.2">
      <c r="A510">
        <v>18</v>
      </c>
      <c r="B510">
        <v>1</v>
      </c>
      <c r="C510">
        <v>300</v>
      </c>
      <c r="E510" t="s">
        <v>525</v>
      </c>
      <c r="F510" t="s">
        <v>526</v>
      </c>
      <c r="G510" t="s">
        <v>809</v>
      </c>
      <c r="H510" t="s">
        <v>356</v>
      </c>
      <c r="I510">
        <f>I508*J510</f>
        <v>1</v>
      </c>
      <c r="J510">
        <v>100</v>
      </c>
      <c r="K510">
        <v>100</v>
      </c>
      <c r="O510">
        <f t="shared" si="400"/>
        <v>533.16999999999996</v>
      </c>
      <c r="P510">
        <f t="shared" si="401"/>
        <v>533.16999999999996</v>
      </c>
      <c r="Q510">
        <f t="shared" si="431"/>
        <v>0</v>
      </c>
      <c r="R510">
        <f t="shared" si="402"/>
        <v>0</v>
      </c>
      <c r="S510">
        <f t="shared" si="403"/>
        <v>0</v>
      </c>
      <c r="T510">
        <f t="shared" si="404"/>
        <v>0</v>
      </c>
      <c r="U510">
        <f t="shared" si="405"/>
        <v>0</v>
      </c>
      <c r="V510">
        <f t="shared" si="406"/>
        <v>0</v>
      </c>
      <c r="W510">
        <f t="shared" si="407"/>
        <v>0</v>
      </c>
      <c r="X510">
        <f t="shared" si="408"/>
        <v>0</v>
      </c>
      <c r="Y510">
        <f t="shared" si="409"/>
        <v>0</v>
      </c>
      <c r="AA510">
        <v>50449122</v>
      </c>
      <c r="AB510">
        <f t="shared" si="410"/>
        <v>80.540000000000006</v>
      </c>
      <c r="AC510">
        <f t="shared" si="411"/>
        <v>80.540000000000006</v>
      </c>
      <c r="AD510">
        <f t="shared" si="432"/>
        <v>0</v>
      </c>
      <c r="AE510">
        <f t="shared" si="433"/>
        <v>0</v>
      </c>
      <c r="AF510">
        <f t="shared" si="434"/>
        <v>0</v>
      </c>
      <c r="AG510">
        <f t="shared" si="412"/>
        <v>0</v>
      </c>
      <c r="AH510">
        <f t="shared" si="435"/>
        <v>0</v>
      </c>
      <c r="AI510">
        <f t="shared" si="436"/>
        <v>0</v>
      </c>
      <c r="AJ510">
        <f t="shared" si="413"/>
        <v>0</v>
      </c>
      <c r="AK510">
        <v>80.540000000000006</v>
      </c>
      <c r="AL510">
        <v>80.540000000000006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6.62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2</v>
      </c>
      <c r="BJ510" t="s">
        <v>527</v>
      </c>
      <c r="BM510">
        <v>333</v>
      </c>
      <c r="BN510">
        <v>0</v>
      </c>
      <c r="BO510" t="s">
        <v>526</v>
      </c>
      <c r="BP510">
        <v>1</v>
      </c>
      <c r="BQ510">
        <v>40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30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414"/>
        <v>533.16999999999996</v>
      </c>
      <c r="CQ510">
        <f t="shared" si="415"/>
        <v>533.16999999999996</v>
      </c>
      <c r="CR510">
        <f t="shared" si="437"/>
        <v>0</v>
      </c>
      <c r="CS510">
        <f t="shared" si="416"/>
        <v>0</v>
      </c>
      <c r="CT510">
        <f t="shared" si="417"/>
        <v>0</v>
      </c>
      <c r="CU510">
        <f t="shared" si="418"/>
        <v>0</v>
      </c>
      <c r="CV510">
        <f t="shared" si="419"/>
        <v>0</v>
      </c>
      <c r="CW510">
        <f t="shared" si="420"/>
        <v>0</v>
      </c>
      <c r="CX510">
        <f t="shared" si="421"/>
        <v>0</v>
      </c>
      <c r="CY510">
        <f>S510*(BZ510/100)</f>
        <v>0</v>
      </c>
      <c r="CZ510">
        <f>S510*(CA510/100)</f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112</v>
      </c>
      <c r="DO510">
        <v>70</v>
      </c>
      <c r="DP510">
        <v>1</v>
      </c>
      <c r="DQ510">
        <v>1</v>
      </c>
      <c r="DU510">
        <v>1010</v>
      </c>
      <c r="DV510" t="s">
        <v>356</v>
      </c>
      <c r="DW510" t="s">
        <v>356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49573648</v>
      </c>
      <c r="EF510">
        <v>40</v>
      </c>
      <c r="EG510" t="s">
        <v>425</v>
      </c>
      <c r="EH510">
        <v>0</v>
      </c>
      <c r="EI510" t="s">
        <v>3</v>
      </c>
      <c r="EJ510">
        <v>2</v>
      </c>
      <c r="EK510">
        <v>333</v>
      </c>
      <c r="EL510" t="s">
        <v>468</v>
      </c>
      <c r="EM510" t="s">
        <v>469</v>
      </c>
      <c r="EO510" t="s">
        <v>3</v>
      </c>
      <c r="EQ510">
        <v>0</v>
      </c>
      <c r="ER510">
        <v>80.540000000000006</v>
      </c>
      <c r="ES510">
        <v>80.540000000000006</v>
      </c>
      <c r="ET510">
        <v>0</v>
      </c>
      <c r="EU510">
        <v>0</v>
      </c>
      <c r="EV510">
        <v>0</v>
      </c>
      <c r="EW510">
        <v>0</v>
      </c>
      <c r="EX510">
        <v>0</v>
      </c>
      <c r="FQ510">
        <v>0</v>
      </c>
      <c r="FR510">
        <f t="shared" si="422"/>
        <v>0</v>
      </c>
      <c r="FS510">
        <v>0</v>
      </c>
      <c r="FX510">
        <v>112</v>
      </c>
      <c r="FY510">
        <v>70</v>
      </c>
      <c r="GA510" t="s">
        <v>3</v>
      </c>
      <c r="GD510">
        <v>0</v>
      </c>
      <c r="GF510">
        <v>-995867779</v>
      </c>
      <c r="GG510">
        <v>2</v>
      </c>
      <c r="GH510">
        <v>1</v>
      </c>
      <c r="GI510">
        <v>2</v>
      </c>
      <c r="GJ510">
        <v>0</v>
      </c>
      <c r="GK510">
        <f>ROUND(R510*(S12)/100,2)</f>
        <v>0</v>
      </c>
      <c r="GL510">
        <f t="shared" si="423"/>
        <v>0</v>
      </c>
      <c r="GM510">
        <f t="shared" si="424"/>
        <v>533.16999999999996</v>
      </c>
      <c r="GN510">
        <f t="shared" si="425"/>
        <v>0</v>
      </c>
      <c r="GO510">
        <f t="shared" si="426"/>
        <v>533.16999999999996</v>
      </c>
      <c r="GP510">
        <f t="shared" si="427"/>
        <v>0</v>
      </c>
      <c r="GR510">
        <v>0</v>
      </c>
      <c r="GS510">
        <v>3</v>
      </c>
      <c r="GT510">
        <v>0</v>
      </c>
      <c r="GU510" t="s">
        <v>3</v>
      </c>
      <c r="GV510">
        <f t="shared" si="428"/>
        <v>0</v>
      </c>
      <c r="GW510">
        <v>1</v>
      </c>
      <c r="GX510">
        <f t="shared" si="429"/>
        <v>0</v>
      </c>
      <c r="HA510">
        <v>0</v>
      </c>
      <c r="HB510">
        <v>0</v>
      </c>
      <c r="HC510">
        <f t="shared" si="430"/>
        <v>0</v>
      </c>
      <c r="HE510" t="s">
        <v>3</v>
      </c>
      <c r="HF510" t="s">
        <v>3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IK510">
        <v>0</v>
      </c>
    </row>
    <row r="511" spans="1:255" x14ac:dyDescent="0.2">
      <c r="A511" s="2">
        <v>18</v>
      </c>
      <c r="B511" s="2">
        <v>1</v>
      </c>
      <c r="C511" s="2">
        <v>293</v>
      </c>
      <c r="D511" s="2"/>
      <c r="E511" s="2" t="s">
        <v>528</v>
      </c>
      <c r="F511" s="2" t="s">
        <v>529</v>
      </c>
      <c r="G511" s="2" t="s">
        <v>530</v>
      </c>
      <c r="H511" s="2" t="s">
        <v>531</v>
      </c>
      <c r="I511" s="2">
        <f>I507*J511</f>
        <v>0.02</v>
      </c>
      <c r="J511" s="2">
        <v>2</v>
      </c>
      <c r="K511" s="2">
        <v>0.02</v>
      </c>
      <c r="L511" s="2"/>
      <c r="M511" s="2"/>
      <c r="N511" s="2"/>
      <c r="O511" s="2">
        <f t="shared" si="400"/>
        <v>33.64</v>
      </c>
      <c r="P511" s="2">
        <f t="shared" si="401"/>
        <v>33.64</v>
      </c>
      <c r="Q511" s="2">
        <f t="shared" si="431"/>
        <v>0</v>
      </c>
      <c r="R511" s="2">
        <f t="shared" si="402"/>
        <v>0</v>
      </c>
      <c r="S511" s="2">
        <f t="shared" si="403"/>
        <v>0</v>
      </c>
      <c r="T511" s="2">
        <f t="shared" si="404"/>
        <v>0</v>
      </c>
      <c r="U511" s="2">
        <f t="shared" si="405"/>
        <v>0</v>
      </c>
      <c r="V511" s="2">
        <f t="shared" si="406"/>
        <v>0</v>
      </c>
      <c r="W511" s="2">
        <f t="shared" si="407"/>
        <v>0</v>
      </c>
      <c r="X511" s="2">
        <f t="shared" si="408"/>
        <v>0</v>
      </c>
      <c r="Y511" s="2">
        <f t="shared" si="409"/>
        <v>0</v>
      </c>
      <c r="Z511" s="2"/>
      <c r="AA511" s="2">
        <v>50449121</v>
      </c>
      <c r="AB511" s="2">
        <f t="shared" si="410"/>
        <v>1681.87</v>
      </c>
      <c r="AC511" s="2">
        <f t="shared" si="411"/>
        <v>1681.87</v>
      </c>
      <c r="AD511" s="2">
        <f t="shared" si="432"/>
        <v>0</v>
      </c>
      <c r="AE511" s="2">
        <f t="shared" si="433"/>
        <v>0</v>
      </c>
      <c r="AF511" s="2">
        <f t="shared" si="434"/>
        <v>0</v>
      </c>
      <c r="AG511" s="2">
        <f t="shared" si="412"/>
        <v>0</v>
      </c>
      <c r="AH511" s="2">
        <f t="shared" si="435"/>
        <v>0</v>
      </c>
      <c r="AI511" s="2">
        <f t="shared" si="436"/>
        <v>0</v>
      </c>
      <c r="AJ511" s="2">
        <f t="shared" si="413"/>
        <v>0</v>
      </c>
      <c r="AK511" s="2">
        <v>1681.87</v>
      </c>
      <c r="AL511" s="2">
        <v>1681.87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1</v>
      </c>
      <c r="AW511" s="2">
        <v>1</v>
      </c>
      <c r="AX511" s="2"/>
      <c r="AY511" s="2"/>
      <c r="AZ511" s="2">
        <v>1</v>
      </c>
      <c r="BA511" s="2">
        <v>1</v>
      </c>
      <c r="BB511" s="2">
        <v>1</v>
      </c>
      <c r="BC511" s="2">
        <v>1</v>
      </c>
      <c r="BD511" s="2" t="s">
        <v>3</v>
      </c>
      <c r="BE511" s="2" t="s">
        <v>3</v>
      </c>
      <c r="BF511" s="2" t="s">
        <v>3</v>
      </c>
      <c r="BG511" s="2" t="s">
        <v>3</v>
      </c>
      <c r="BH511" s="2">
        <v>3</v>
      </c>
      <c r="BI511" s="2">
        <v>2</v>
      </c>
      <c r="BJ511" s="2" t="s">
        <v>532</v>
      </c>
      <c r="BK511" s="2"/>
      <c r="BL511" s="2"/>
      <c r="BM511" s="2">
        <v>1618</v>
      </c>
      <c r="BN511" s="2">
        <v>0</v>
      </c>
      <c r="BO511" s="2" t="s">
        <v>3</v>
      </c>
      <c r="BP511" s="2">
        <v>0</v>
      </c>
      <c r="BQ511" s="2">
        <v>201</v>
      </c>
      <c r="BR511" s="2">
        <v>0</v>
      </c>
      <c r="BS511" s="2">
        <v>1</v>
      </c>
      <c r="BT511" s="2">
        <v>1</v>
      </c>
      <c r="BU511" s="2">
        <v>1</v>
      </c>
      <c r="BV511" s="2">
        <v>1</v>
      </c>
      <c r="BW511" s="2">
        <v>1</v>
      </c>
      <c r="BX511" s="2">
        <v>1</v>
      </c>
      <c r="BY511" s="2" t="s">
        <v>3</v>
      </c>
      <c r="BZ511" s="2">
        <v>0</v>
      </c>
      <c r="CA511" s="2">
        <v>0</v>
      </c>
      <c r="CB511" s="2" t="s">
        <v>3</v>
      </c>
      <c r="CC511" s="2"/>
      <c r="CD511" s="2"/>
      <c r="CE511" s="2">
        <v>30</v>
      </c>
      <c r="CF511" s="2">
        <v>0</v>
      </c>
      <c r="CG511" s="2">
        <v>0</v>
      </c>
      <c r="CH511" s="2"/>
      <c r="CI511" s="2"/>
      <c r="CJ511" s="2"/>
      <c r="CK511" s="2"/>
      <c r="CL511" s="2"/>
      <c r="CM511" s="2">
        <v>0</v>
      </c>
      <c r="CN511" s="2" t="s">
        <v>3</v>
      </c>
      <c r="CO511" s="2">
        <v>0</v>
      </c>
      <c r="CP511" s="2">
        <f t="shared" si="414"/>
        <v>33.64</v>
      </c>
      <c r="CQ511" s="2">
        <f t="shared" si="415"/>
        <v>1681.87</v>
      </c>
      <c r="CR511" s="2">
        <f t="shared" si="437"/>
        <v>0</v>
      </c>
      <c r="CS511" s="2">
        <f t="shared" si="416"/>
        <v>0</v>
      </c>
      <c r="CT511" s="2">
        <f t="shared" si="417"/>
        <v>0</v>
      </c>
      <c r="CU511" s="2">
        <f t="shared" si="418"/>
        <v>0</v>
      </c>
      <c r="CV511" s="2">
        <f t="shared" si="419"/>
        <v>0</v>
      </c>
      <c r="CW511" s="2">
        <f t="shared" si="420"/>
        <v>0</v>
      </c>
      <c r="CX511" s="2">
        <f t="shared" si="421"/>
        <v>0</v>
      </c>
      <c r="CY511" s="2">
        <f>((S511*BZ511)/100)</f>
        <v>0</v>
      </c>
      <c r="CZ511" s="2">
        <f>((S511*CA511)/100)</f>
        <v>0</v>
      </c>
      <c r="DA511" s="2"/>
      <c r="DB511" s="2"/>
      <c r="DC511" s="2" t="s">
        <v>3</v>
      </c>
      <c r="DD511" s="2" t="s">
        <v>3</v>
      </c>
      <c r="DE511" s="2" t="s">
        <v>3</v>
      </c>
      <c r="DF511" s="2" t="s">
        <v>3</v>
      </c>
      <c r="DG511" s="2" t="s">
        <v>3</v>
      </c>
      <c r="DH511" s="2" t="s">
        <v>3</v>
      </c>
      <c r="DI511" s="2" t="s">
        <v>3</v>
      </c>
      <c r="DJ511" s="2" t="s">
        <v>3</v>
      </c>
      <c r="DK511" s="2" t="s">
        <v>3</v>
      </c>
      <c r="DL511" s="2" t="s">
        <v>3</v>
      </c>
      <c r="DM511" s="2" t="s">
        <v>3</v>
      </c>
      <c r="DN511" s="2">
        <v>0</v>
      </c>
      <c r="DO511" s="2">
        <v>0</v>
      </c>
      <c r="DP511" s="2">
        <v>1</v>
      </c>
      <c r="DQ511" s="2">
        <v>1</v>
      </c>
      <c r="DR511" s="2"/>
      <c r="DS511" s="2"/>
      <c r="DT511" s="2"/>
      <c r="DU511" s="2">
        <v>1010</v>
      </c>
      <c r="DV511" s="2" t="s">
        <v>531</v>
      </c>
      <c r="DW511" s="2" t="s">
        <v>531</v>
      </c>
      <c r="DX511" s="2">
        <v>1000</v>
      </c>
      <c r="DY511" s="2"/>
      <c r="DZ511" s="2" t="s">
        <v>3</v>
      </c>
      <c r="EA511" s="2" t="s">
        <v>3</v>
      </c>
      <c r="EB511" s="2" t="s">
        <v>3</v>
      </c>
      <c r="EC511" s="2" t="s">
        <v>3</v>
      </c>
      <c r="ED511" s="2"/>
      <c r="EE511" s="2">
        <v>49574933</v>
      </c>
      <c r="EF511" s="2">
        <v>201</v>
      </c>
      <c r="EG511" s="2" t="s">
        <v>533</v>
      </c>
      <c r="EH511" s="2">
        <v>0</v>
      </c>
      <c r="EI511" s="2" t="s">
        <v>3</v>
      </c>
      <c r="EJ511" s="2">
        <v>2</v>
      </c>
      <c r="EK511" s="2">
        <v>1618</v>
      </c>
      <c r="EL511" s="2" t="s">
        <v>534</v>
      </c>
      <c r="EM511" s="2" t="s">
        <v>535</v>
      </c>
      <c r="EN511" s="2"/>
      <c r="EO511" s="2" t="s">
        <v>3</v>
      </c>
      <c r="EP511" s="2"/>
      <c r="EQ511" s="2">
        <v>0</v>
      </c>
      <c r="ER511" s="2">
        <v>1681.87</v>
      </c>
      <c r="ES511" s="2">
        <v>1681.87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>
        <v>0</v>
      </c>
      <c r="FR511" s="2">
        <f t="shared" si="422"/>
        <v>0</v>
      </c>
      <c r="FS511" s="2">
        <v>0</v>
      </c>
      <c r="FT511" s="2"/>
      <c r="FU511" s="2"/>
      <c r="FV511" s="2"/>
      <c r="FW511" s="2"/>
      <c r="FX511" s="2">
        <v>0</v>
      </c>
      <c r="FY511" s="2">
        <v>0</v>
      </c>
      <c r="FZ511" s="2"/>
      <c r="GA511" s="2" t="s">
        <v>3</v>
      </c>
      <c r="GB511" s="2"/>
      <c r="GC511" s="2"/>
      <c r="GD511" s="2">
        <v>0</v>
      </c>
      <c r="GE511" s="2"/>
      <c r="GF511" s="2">
        <v>-2090047508</v>
      </c>
      <c r="GG511" s="2">
        <v>2</v>
      </c>
      <c r="GH511" s="2">
        <v>1</v>
      </c>
      <c r="GI511" s="2">
        <v>-2</v>
      </c>
      <c r="GJ511" s="2">
        <v>0</v>
      </c>
      <c r="GK511" s="2">
        <f>ROUND(R511*(R12)/100,2)</f>
        <v>0</v>
      </c>
      <c r="GL511" s="2">
        <f t="shared" si="423"/>
        <v>0</v>
      </c>
      <c r="GM511" s="2">
        <f t="shared" si="424"/>
        <v>33.64</v>
      </c>
      <c r="GN511" s="2">
        <f t="shared" si="425"/>
        <v>0</v>
      </c>
      <c r="GO511" s="2">
        <f t="shared" si="426"/>
        <v>33.64</v>
      </c>
      <c r="GP511" s="2">
        <f t="shared" si="427"/>
        <v>0</v>
      </c>
      <c r="GQ511" s="2"/>
      <c r="GR511" s="2">
        <v>0</v>
      </c>
      <c r="GS511" s="2">
        <v>3</v>
      </c>
      <c r="GT511" s="2">
        <v>0</v>
      </c>
      <c r="GU511" s="2" t="s">
        <v>3</v>
      </c>
      <c r="GV511" s="2">
        <f t="shared" si="428"/>
        <v>0</v>
      </c>
      <c r="GW511" s="2">
        <v>1</v>
      </c>
      <c r="GX511" s="2">
        <f t="shared" si="429"/>
        <v>0</v>
      </c>
      <c r="GY511" s="2"/>
      <c r="GZ511" s="2"/>
      <c r="HA511" s="2">
        <v>0</v>
      </c>
      <c r="HB511" s="2">
        <v>0</v>
      </c>
      <c r="HC511" s="2">
        <f t="shared" si="430"/>
        <v>0</v>
      </c>
      <c r="HD511" s="2"/>
      <c r="HE511" s="2" t="s">
        <v>3</v>
      </c>
      <c r="HF511" s="2" t="s">
        <v>3</v>
      </c>
      <c r="HG511" s="2"/>
      <c r="HH511" s="2"/>
      <c r="HI511" s="2"/>
      <c r="HJ511" s="2"/>
      <c r="HK511" s="2"/>
      <c r="HL511" s="2"/>
      <c r="HM511" s="2" t="s">
        <v>3</v>
      </c>
      <c r="HN511" s="2" t="s">
        <v>3</v>
      </c>
      <c r="HO511" s="2" t="s">
        <v>3</v>
      </c>
      <c r="HP511" s="2" t="s">
        <v>3</v>
      </c>
      <c r="HQ511" s="2" t="s">
        <v>3</v>
      </c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>
        <v>0</v>
      </c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x14ac:dyDescent="0.2">
      <c r="A512">
        <v>18</v>
      </c>
      <c r="B512">
        <v>1</v>
      </c>
      <c r="C512">
        <v>301</v>
      </c>
      <c r="E512" t="s">
        <v>528</v>
      </c>
      <c r="F512" t="s">
        <v>529</v>
      </c>
      <c r="G512" t="s">
        <v>530</v>
      </c>
      <c r="H512" t="s">
        <v>531</v>
      </c>
      <c r="I512">
        <f>I508*J512</f>
        <v>0.02</v>
      </c>
      <c r="J512">
        <v>2</v>
      </c>
      <c r="K512">
        <v>0.02</v>
      </c>
      <c r="O512">
        <f t="shared" si="400"/>
        <v>523.1</v>
      </c>
      <c r="P512">
        <f t="shared" si="401"/>
        <v>523.1</v>
      </c>
      <c r="Q512">
        <f t="shared" si="431"/>
        <v>0</v>
      </c>
      <c r="R512">
        <f t="shared" si="402"/>
        <v>0</v>
      </c>
      <c r="S512">
        <f t="shared" si="403"/>
        <v>0</v>
      </c>
      <c r="T512">
        <f t="shared" si="404"/>
        <v>0</v>
      </c>
      <c r="U512">
        <f t="shared" si="405"/>
        <v>0</v>
      </c>
      <c r="V512">
        <f t="shared" si="406"/>
        <v>0</v>
      </c>
      <c r="W512">
        <f t="shared" si="407"/>
        <v>0</v>
      </c>
      <c r="X512">
        <f t="shared" si="408"/>
        <v>0</v>
      </c>
      <c r="Y512">
        <f t="shared" si="409"/>
        <v>0</v>
      </c>
      <c r="AA512">
        <v>50449122</v>
      </c>
      <c r="AB512">
        <f t="shared" si="410"/>
        <v>1681.87</v>
      </c>
      <c r="AC512">
        <f t="shared" si="411"/>
        <v>1681.87</v>
      </c>
      <c r="AD512">
        <f t="shared" si="432"/>
        <v>0</v>
      </c>
      <c r="AE512">
        <f t="shared" si="433"/>
        <v>0</v>
      </c>
      <c r="AF512">
        <f t="shared" si="434"/>
        <v>0</v>
      </c>
      <c r="AG512">
        <f t="shared" si="412"/>
        <v>0</v>
      </c>
      <c r="AH512">
        <f t="shared" si="435"/>
        <v>0</v>
      </c>
      <c r="AI512">
        <f t="shared" si="436"/>
        <v>0</v>
      </c>
      <c r="AJ512">
        <f t="shared" si="413"/>
        <v>0</v>
      </c>
      <c r="AK512">
        <v>1681.87</v>
      </c>
      <c r="AL512">
        <v>1681.87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15.55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2</v>
      </c>
      <c r="BJ512" t="s">
        <v>532</v>
      </c>
      <c r="BM512">
        <v>1618</v>
      </c>
      <c r="BN512">
        <v>0</v>
      </c>
      <c r="BO512" t="s">
        <v>529</v>
      </c>
      <c r="BP512">
        <v>1</v>
      </c>
      <c r="BQ512">
        <v>201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30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4"/>
        <v>523.1</v>
      </c>
      <c r="CQ512">
        <f t="shared" si="415"/>
        <v>26153.08</v>
      </c>
      <c r="CR512">
        <f t="shared" si="437"/>
        <v>0</v>
      </c>
      <c r="CS512">
        <f t="shared" si="416"/>
        <v>0</v>
      </c>
      <c r="CT512">
        <f t="shared" si="417"/>
        <v>0</v>
      </c>
      <c r="CU512">
        <f t="shared" si="418"/>
        <v>0</v>
      </c>
      <c r="CV512">
        <f t="shared" si="419"/>
        <v>0</v>
      </c>
      <c r="CW512">
        <f t="shared" si="420"/>
        <v>0</v>
      </c>
      <c r="CX512">
        <f t="shared" si="421"/>
        <v>0</v>
      </c>
      <c r="CY512">
        <f>S512*(BZ512/100)</f>
        <v>0</v>
      </c>
      <c r="CZ512">
        <f>S512*(CA512/100)</f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1010</v>
      </c>
      <c r="DV512" t="s">
        <v>531</v>
      </c>
      <c r="DW512" t="s">
        <v>531</v>
      </c>
      <c r="DX512">
        <v>1000</v>
      </c>
      <c r="DZ512" t="s">
        <v>3</v>
      </c>
      <c r="EA512" t="s">
        <v>3</v>
      </c>
      <c r="EB512" t="s">
        <v>3</v>
      </c>
      <c r="EC512" t="s">
        <v>3</v>
      </c>
      <c r="EE512">
        <v>49574933</v>
      </c>
      <c r="EF512">
        <v>201</v>
      </c>
      <c r="EG512" t="s">
        <v>533</v>
      </c>
      <c r="EH512">
        <v>0</v>
      </c>
      <c r="EI512" t="s">
        <v>3</v>
      </c>
      <c r="EJ512">
        <v>2</v>
      </c>
      <c r="EK512">
        <v>1618</v>
      </c>
      <c r="EL512" t="s">
        <v>534</v>
      </c>
      <c r="EM512" t="s">
        <v>535</v>
      </c>
      <c r="EO512" t="s">
        <v>3</v>
      </c>
      <c r="EQ512">
        <v>0</v>
      </c>
      <c r="ER512">
        <v>1681.87</v>
      </c>
      <c r="ES512">
        <v>1681.87</v>
      </c>
      <c r="ET512">
        <v>0</v>
      </c>
      <c r="EU512">
        <v>0</v>
      </c>
      <c r="EV512">
        <v>0</v>
      </c>
      <c r="EW512">
        <v>0</v>
      </c>
      <c r="EX512">
        <v>0</v>
      </c>
      <c r="FQ512">
        <v>0</v>
      </c>
      <c r="FR512">
        <f t="shared" si="422"/>
        <v>0</v>
      </c>
      <c r="FS512">
        <v>0</v>
      </c>
      <c r="FX512">
        <v>0</v>
      </c>
      <c r="FY512">
        <v>0</v>
      </c>
      <c r="GA512" t="s">
        <v>3</v>
      </c>
      <c r="GD512">
        <v>0</v>
      </c>
      <c r="GF512">
        <v>-2090047508</v>
      </c>
      <c r="GG512">
        <v>2</v>
      </c>
      <c r="GH512">
        <v>1</v>
      </c>
      <c r="GI512">
        <v>2</v>
      </c>
      <c r="GJ512">
        <v>0</v>
      </c>
      <c r="GK512">
        <f>ROUND(R512*(S12)/100,2)</f>
        <v>0</v>
      </c>
      <c r="GL512">
        <f t="shared" si="423"/>
        <v>0</v>
      </c>
      <c r="GM512">
        <f t="shared" si="424"/>
        <v>523.1</v>
      </c>
      <c r="GN512">
        <f t="shared" si="425"/>
        <v>0</v>
      </c>
      <c r="GO512">
        <f t="shared" si="426"/>
        <v>523.1</v>
      </c>
      <c r="GP512">
        <f t="shared" si="427"/>
        <v>0</v>
      </c>
      <c r="GR512">
        <v>0</v>
      </c>
      <c r="GS512">
        <v>3</v>
      </c>
      <c r="GT512">
        <v>0</v>
      </c>
      <c r="GU512" t="s">
        <v>3</v>
      </c>
      <c r="GV512">
        <f t="shared" si="428"/>
        <v>0</v>
      </c>
      <c r="GW512">
        <v>1</v>
      </c>
      <c r="GX512">
        <f t="shared" si="429"/>
        <v>0</v>
      </c>
      <c r="HA512">
        <v>0</v>
      </c>
      <c r="HB512">
        <v>0</v>
      </c>
      <c r="HC512">
        <f t="shared" si="430"/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4" spans="1:206" x14ac:dyDescent="0.2">
      <c r="A514" s="3">
        <v>51</v>
      </c>
      <c r="B514" s="3">
        <f>B455</f>
        <v>1</v>
      </c>
      <c r="C514" s="3">
        <f>A455</f>
        <v>4</v>
      </c>
      <c r="D514" s="3">
        <f>ROW(A455)</f>
        <v>455</v>
      </c>
      <c r="E514" s="3"/>
      <c r="F514" s="3" t="str">
        <f>IF(F455&lt;&gt;"",F455,"")</f>
        <v>Новый раздел</v>
      </c>
      <c r="G514" s="3" t="str">
        <f>IF(G455&lt;&gt;"",G455,"")</f>
        <v>Электроснабжение</v>
      </c>
      <c r="H514" s="3">
        <v>0</v>
      </c>
      <c r="I514" s="3"/>
      <c r="J514" s="3"/>
      <c r="K514" s="3"/>
      <c r="L514" s="3"/>
      <c r="M514" s="3"/>
      <c r="N514" s="3"/>
      <c r="O514" s="3">
        <f t="shared" ref="O514:T514" si="438">ROUND(AB514,2)</f>
        <v>26433.85</v>
      </c>
      <c r="P514" s="3">
        <f t="shared" si="438"/>
        <v>25020.51</v>
      </c>
      <c r="Q514" s="3">
        <f t="shared" si="438"/>
        <v>155.72</v>
      </c>
      <c r="R514" s="3">
        <f t="shared" si="438"/>
        <v>25.96</v>
      </c>
      <c r="S514" s="3">
        <f t="shared" si="438"/>
        <v>1257.6199999999999</v>
      </c>
      <c r="T514" s="3">
        <f t="shared" si="438"/>
        <v>0</v>
      </c>
      <c r="U514" s="3">
        <f>AH514</f>
        <v>101.9847</v>
      </c>
      <c r="V514" s="3">
        <f>AI514</f>
        <v>0</v>
      </c>
      <c r="W514" s="3">
        <f>ROUND(AJ514,2)</f>
        <v>0</v>
      </c>
      <c r="X514" s="3">
        <f>ROUND(AK514,2)</f>
        <v>1408.53</v>
      </c>
      <c r="Y514" s="3">
        <f>ROUND(AL514,2)</f>
        <v>880.34</v>
      </c>
      <c r="Z514" s="3"/>
      <c r="AA514" s="3"/>
      <c r="AB514" s="3">
        <f>ROUND(SUMIF(AA459:AA512,"=50449121",O459:O512),2)</f>
        <v>26433.85</v>
      </c>
      <c r="AC514" s="3">
        <f>ROUND(SUMIF(AA459:AA512,"=50449121",P459:P512),2)</f>
        <v>25020.51</v>
      </c>
      <c r="AD514" s="3">
        <f>ROUND(SUMIF(AA459:AA512,"=50449121",Q459:Q512),2)</f>
        <v>155.72</v>
      </c>
      <c r="AE514" s="3">
        <f>ROUND(SUMIF(AA459:AA512,"=50449121",R459:R512),2)</f>
        <v>25.96</v>
      </c>
      <c r="AF514" s="3">
        <f>ROUND(SUMIF(AA459:AA512,"=50449121",S459:S512),2)</f>
        <v>1257.6199999999999</v>
      </c>
      <c r="AG514" s="3">
        <f>ROUND(SUMIF(AA459:AA512,"=50449121",T459:T512),2)</f>
        <v>0</v>
      </c>
      <c r="AH514" s="3">
        <f>SUMIF(AA459:AA512,"=50449121",U459:U512)</f>
        <v>101.9847</v>
      </c>
      <c r="AI514" s="3">
        <f>SUMIF(AA459:AA512,"=50449121",V459:V512)</f>
        <v>0</v>
      </c>
      <c r="AJ514" s="3">
        <f>ROUND(SUMIF(AA459:AA512,"=50449121",W459:W512),2)</f>
        <v>0</v>
      </c>
      <c r="AK514" s="3">
        <f>ROUND(SUMIF(AA459:AA512,"=50449121",X459:X512),2)</f>
        <v>1408.53</v>
      </c>
      <c r="AL514" s="3">
        <f>ROUND(SUMIF(AA459:AA512,"=50449121",Y459:Y512),2)</f>
        <v>880.34</v>
      </c>
      <c r="AM514" s="3"/>
      <c r="AN514" s="3"/>
      <c r="AO514" s="3">
        <f t="shared" ref="AO514:BD514" si="439">ROUND(BX514,2)</f>
        <v>0</v>
      </c>
      <c r="AP514" s="3">
        <f t="shared" si="439"/>
        <v>0</v>
      </c>
      <c r="AQ514" s="3">
        <f t="shared" si="439"/>
        <v>0</v>
      </c>
      <c r="AR514" s="3">
        <f t="shared" si="439"/>
        <v>28768.18</v>
      </c>
      <c r="AS514" s="3">
        <f t="shared" si="439"/>
        <v>0</v>
      </c>
      <c r="AT514" s="3">
        <f t="shared" si="439"/>
        <v>28768.18</v>
      </c>
      <c r="AU514" s="3">
        <f t="shared" si="439"/>
        <v>0</v>
      </c>
      <c r="AV514" s="3">
        <f t="shared" si="439"/>
        <v>25020.51</v>
      </c>
      <c r="AW514" s="3">
        <f t="shared" si="439"/>
        <v>25020.51</v>
      </c>
      <c r="AX514" s="3">
        <f t="shared" si="439"/>
        <v>0</v>
      </c>
      <c r="AY514" s="3">
        <f t="shared" si="439"/>
        <v>25020.51</v>
      </c>
      <c r="AZ514" s="3">
        <f t="shared" si="439"/>
        <v>0</v>
      </c>
      <c r="BA514" s="3">
        <f t="shared" si="439"/>
        <v>0</v>
      </c>
      <c r="BB514" s="3">
        <f t="shared" si="439"/>
        <v>0</v>
      </c>
      <c r="BC514" s="3">
        <f t="shared" si="439"/>
        <v>0</v>
      </c>
      <c r="BD514" s="3">
        <f t="shared" si="439"/>
        <v>0</v>
      </c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>
        <f>ROUND(SUMIF(AA459:AA512,"=50449121",FQ459:FQ512),2)</f>
        <v>0</v>
      </c>
      <c r="BY514" s="3">
        <f>ROUND(SUMIF(AA459:AA512,"=50449121",FR459:FR512),2)</f>
        <v>0</v>
      </c>
      <c r="BZ514" s="3">
        <f>ROUND(SUMIF(AA459:AA512,"=50449121",GL459:GL512),2)</f>
        <v>0</v>
      </c>
      <c r="CA514" s="3">
        <f>ROUND(SUMIF(AA459:AA512,"=50449121",GM459:GM512),2)</f>
        <v>28768.18</v>
      </c>
      <c r="CB514" s="3">
        <f>ROUND(SUMIF(AA459:AA512,"=50449121",GN459:GN512),2)</f>
        <v>0</v>
      </c>
      <c r="CC514" s="3">
        <f>ROUND(SUMIF(AA459:AA512,"=50449121",GO459:GO512),2)</f>
        <v>28768.18</v>
      </c>
      <c r="CD514" s="3">
        <f>ROUND(SUMIF(AA459:AA512,"=50449121",GP459:GP512),2)</f>
        <v>0</v>
      </c>
      <c r="CE514" s="3">
        <f>AC514-BX514</f>
        <v>25020.51</v>
      </c>
      <c r="CF514" s="3">
        <f>AC514-BY514</f>
        <v>25020.51</v>
      </c>
      <c r="CG514" s="3">
        <f>BX514-BZ514</f>
        <v>0</v>
      </c>
      <c r="CH514" s="3">
        <f>AC514-BX514-BY514+BZ514</f>
        <v>25020.51</v>
      </c>
      <c r="CI514" s="3">
        <f>BY514-BZ514</f>
        <v>0</v>
      </c>
      <c r="CJ514" s="3">
        <f>ROUND(SUMIF(AA459:AA512,"=50449121",GX459:GX512),2)</f>
        <v>0</v>
      </c>
      <c r="CK514" s="3">
        <f>ROUND(SUMIF(AA459:AA512,"=50449121",GY459:GY512),2)</f>
        <v>0</v>
      </c>
      <c r="CL514" s="3">
        <f>ROUND(SUMIF(AA459:AA512,"=50449121",GZ459:GZ512),2)</f>
        <v>0</v>
      </c>
      <c r="CM514" s="3">
        <f>ROUND(SUMIF(AA459:AA512,"=50449121",HD459:HD512),2)</f>
        <v>0</v>
      </c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4">
        <f t="shared" ref="DG514:DL514" si="440">ROUND(DT514,2)</f>
        <v>215743.58</v>
      </c>
      <c r="DH514" s="4">
        <f t="shared" si="440"/>
        <v>177376.58</v>
      </c>
      <c r="DI514" s="4">
        <f t="shared" si="440"/>
        <v>1858.27</v>
      </c>
      <c r="DJ514" s="4">
        <f t="shared" si="440"/>
        <v>753.61</v>
      </c>
      <c r="DK514" s="4">
        <f t="shared" si="440"/>
        <v>36508.730000000003</v>
      </c>
      <c r="DL514" s="4">
        <f t="shared" si="440"/>
        <v>0</v>
      </c>
      <c r="DM514" s="4">
        <f>DZ514</f>
        <v>101.9847</v>
      </c>
      <c r="DN514" s="4">
        <f>EA514</f>
        <v>0</v>
      </c>
      <c r="DO514" s="4">
        <f>ROUND(EB514,2)</f>
        <v>0</v>
      </c>
      <c r="DP514" s="4">
        <f>ROUND(EC514,2)</f>
        <v>33588.04</v>
      </c>
      <c r="DQ514" s="4">
        <f>ROUND(ED514,2)</f>
        <v>15698.75</v>
      </c>
      <c r="DR514" s="4"/>
      <c r="DS514" s="4"/>
      <c r="DT514" s="4">
        <f>ROUND(SUMIF(AA459:AA512,"=50449122",O459:O512),2)</f>
        <v>215743.58</v>
      </c>
      <c r="DU514" s="4">
        <f>ROUND(SUMIF(AA459:AA512,"=50449122",P459:P512),2)</f>
        <v>177376.58</v>
      </c>
      <c r="DV514" s="4">
        <f>ROUND(SUMIF(AA459:AA512,"=50449122",Q459:Q512),2)</f>
        <v>1858.27</v>
      </c>
      <c r="DW514" s="4">
        <f>ROUND(SUMIF(AA459:AA512,"=50449122",R459:R512),2)</f>
        <v>753.61</v>
      </c>
      <c r="DX514" s="4">
        <f>ROUND(SUMIF(AA459:AA512,"=50449122",S459:S512),2)</f>
        <v>36508.730000000003</v>
      </c>
      <c r="DY514" s="4">
        <f>ROUND(SUMIF(AA459:AA512,"=50449122",T459:T512),2)</f>
        <v>0</v>
      </c>
      <c r="DZ514" s="4">
        <f>SUMIF(AA459:AA512,"=50449122",U459:U512)</f>
        <v>101.9847</v>
      </c>
      <c r="EA514" s="4">
        <f>SUMIF(AA459:AA512,"=50449122",V459:V512)</f>
        <v>0</v>
      </c>
      <c r="EB514" s="4">
        <f>ROUND(SUMIF(AA459:AA512,"=50449122",W459:W512),2)</f>
        <v>0</v>
      </c>
      <c r="EC514" s="4">
        <f>ROUND(SUMIF(AA459:AA512,"=50449122",X459:X512),2)</f>
        <v>33588.04</v>
      </c>
      <c r="ED514" s="4">
        <f>ROUND(SUMIF(AA459:AA512,"=50449122",Y459:Y512),2)</f>
        <v>15698.75</v>
      </c>
      <c r="EE514" s="4"/>
      <c r="EF514" s="4"/>
      <c r="EG514" s="4">
        <f t="shared" ref="EG514:EV514" si="441">ROUND(FP514,2)</f>
        <v>0</v>
      </c>
      <c r="EH514" s="4">
        <f t="shared" si="441"/>
        <v>0</v>
      </c>
      <c r="EI514" s="4">
        <f t="shared" si="441"/>
        <v>0</v>
      </c>
      <c r="EJ514" s="4">
        <f t="shared" si="441"/>
        <v>266236.15000000002</v>
      </c>
      <c r="EK514" s="4">
        <f t="shared" si="441"/>
        <v>0</v>
      </c>
      <c r="EL514" s="4">
        <f t="shared" si="441"/>
        <v>266236.15000000002</v>
      </c>
      <c r="EM514" s="4">
        <f t="shared" si="441"/>
        <v>0</v>
      </c>
      <c r="EN514" s="4">
        <f t="shared" si="441"/>
        <v>177376.58</v>
      </c>
      <c r="EO514" s="4">
        <f t="shared" si="441"/>
        <v>177376.58</v>
      </c>
      <c r="EP514" s="4">
        <f t="shared" si="441"/>
        <v>0</v>
      </c>
      <c r="EQ514" s="4">
        <f t="shared" si="441"/>
        <v>177376.58</v>
      </c>
      <c r="ER514" s="4">
        <f t="shared" si="441"/>
        <v>0</v>
      </c>
      <c r="ES514" s="4">
        <f t="shared" si="441"/>
        <v>0</v>
      </c>
      <c r="ET514" s="4">
        <f t="shared" si="441"/>
        <v>0</v>
      </c>
      <c r="EU514" s="4">
        <f t="shared" si="441"/>
        <v>0</v>
      </c>
      <c r="EV514" s="4">
        <f t="shared" si="441"/>
        <v>0</v>
      </c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>
        <f>ROUND(SUMIF(AA459:AA512,"=50449122",FQ459:FQ512),2)</f>
        <v>0</v>
      </c>
      <c r="FQ514" s="4">
        <f>ROUND(SUMIF(AA459:AA512,"=50449122",FR459:FR512),2)</f>
        <v>0</v>
      </c>
      <c r="FR514" s="4">
        <f>ROUND(SUMIF(AA459:AA512,"=50449122",GL459:GL512),2)</f>
        <v>0</v>
      </c>
      <c r="FS514" s="4">
        <f>ROUND(SUMIF(AA459:AA512,"=50449122",GM459:GM512),2)</f>
        <v>266236.15000000002</v>
      </c>
      <c r="FT514" s="4">
        <f>ROUND(SUMIF(AA459:AA512,"=50449122",GN459:GN512),2)</f>
        <v>0</v>
      </c>
      <c r="FU514" s="4">
        <f>ROUND(SUMIF(AA459:AA512,"=50449122",GO459:GO512),2)</f>
        <v>266236.15000000002</v>
      </c>
      <c r="FV514" s="4">
        <f>ROUND(SUMIF(AA459:AA512,"=50449122",GP459:GP512),2)</f>
        <v>0</v>
      </c>
      <c r="FW514" s="4">
        <f>DU514-FP514</f>
        <v>177376.58</v>
      </c>
      <c r="FX514" s="4">
        <f>DU514-FQ514</f>
        <v>177376.58</v>
      </c>
      <c r="FY514" s="4">
        <f>FP514-FR514</f>
        <v>0</v>
      </c>
      <c r="FZ514" s="4">
        <f>DU514-FP514-FQ514+FR514</f>
        <v>177376.58</v>
      </c>
      <c r="GA514" s="4">
        <f>FQ514-FR514</f>
        <v>0</v>
      </c>
      <c r="GB514" s="4">
        <f>ROUND(SUMIF(AA459:AA512,"=50449122",GX459:GX512),2)</f>
        <v>0</v>
      </c>
      <c r="GC514" s="4">
        <f>ROUND(SUMIF(AA459:AA512,"=50449122",GY459:GY512),2)</f>
        <v>0</v>
      </c>
      <c r="GD514" s="4">
        <f>ROUND(SUMIF(AA459:AA512,"=50449122",GZ459:GZ512),2)</f>
        <v>0</v>
      </c>
      <c r="GE514" s="4">
        <f>ROUND(SUMIF(AA459:AA512,"=50449122",HD459:HD512),2)</f>
        <v>0</v>
      </c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>
        <v>0</v>
      </c>
    </row>
    <row r="516" spans="1:206" x14ac:dyDescent="0.2">
      <c r="A516" s="5">
        <v>50</v>
      </c>
      <c r="B516" s="5">
        <v>0</v>
      </c>
      <c r="C516" s="5">
        <v>0</v>
      </c>
      <c r="D516" s="5">
        <v>1</v>
      </c>
      <c r="E516" s="5">
        <v>201</v>
      </c>
      <c r="F516" s="5">
        <f>ROUND(Source!O514,O516)</f>
        <v>26433.85</v>
      </c>
      <c r="G516" s="5" t="s">
        <v>67</v>
      </c>
      <c r="H516" s="5" t="s">
        <v>68</v>
      </c>
      <c r="I516" s="5"/>
      <c r="J516" s="5"/>
      <c r="K516" s="5">
        <v>201</v>
      </c>
      <c r="L516" s="5">
        <v>1</v>
      </c>
      <c r="M516" s="5">
        <v>3</v>
      </c>
      <c r="N516" s="5" t="s">
        <v>3</v>
      </c>
      <c r="O516" s="5">
        <v>2</v>
      </c>
      <c r="P516" s="5">
        <f>ROUND(Source!DG514,O516)</f>
        <v>215743.58</v>
      </c>
      <c r="Q516" s="5"/>
      <c r="R516" s="5"/>
      <c r="S516" s="5"/>
      <c r="T516" s="5"/>
      <c r="U516" s="5"/>
      <c r="V516" s="5"/>
      <c r="W516" s="5">
        <v>26433.85</v>
      </c>
      <c r="X516" s="5">
        <v>1</v>
      </c>
      <c r="Y516" s="5">
        <v>26433.85</v>
      </c>
      <c r="Z516" s="5">
        <v>215743.58</v>
      </c>
      <c r="AA516" s="5">
        <v>1</v>
      </c>
      <c r="AB516" s="5">
        <v>215743.58</v>
      </c>
    </row>
    <row r="517" spans="1:206" x14ac:dyDescent="0.2">
      <c r="A517" s="5">
        <v>50</v>
      </c>
      <c r="B517" s="5">
        <v>0</v>
      </c>
      <c r="C517" s="5">
        <v>0</v>
      </c>
      <c r="D517" s="5">
        <v>1</v>
      </c>
      <c r="E517" s="5">
        <v>202</v>
      </c>
      <c r="F517" s="5">
        <f>ROUND(Source!P514,O517)</f>
        <v>25020.51</v>
      </c>
      <c r="G517" s="5" t="s">
        <v>69</v>
      </c>
      <c r="H517" s="5" t="s">
        <v>70</v>
      </c>
      <c r="I517" s="5"/>
      <c r="J517" s="5"/>
      <c r="K517" s="5">
        <v>202</v>
      </c>
      <c r="L517" s="5">
        <v>2</v>
      </c>
      <c r="M517" s="5">
        <v>3</v>
      </c>
      <c r="N517" s="5" t="s">
        <v>3</v>
      </c>
      <c r="O517" s="5">
        <v>2</v>
      </c>
      <c r="P517" s="5">
        <f>ROUND(Source!DH514,O517)</f>
        <v>177376.58</v>
      </c>
      <c r="Q517" s="5"/>
      <c r="R517" s="5"/>
      <c r="S517" s="5"/>
      <c r="T517" s="5"/>
      <c r="U517" s="5"/>
      <c r="V517" s="5"/>
      <c r="W517" s="5">
        <v>25020.51</v>
      </c>
      <c r="X517" s="5">
        <v>1</v>
      </c>
      <c r="Y517" s="5">
        <v>25020.51</v>
      </c>
      <c r="Z517" s="5">
        <v>177376.58</v>
      </c>
      <c r="AA517" s="5">
        <v>1</v>
      </c>
      <c r="AB517" s="5">
        <v>177376.58</v>
      </c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222</v>
      </c>
      <c r="F518" s="5">
        <f>ROUND(Source!AO514,O518)</f>
        <v>0</v>
      </c>
      <c r="G518" s="5" t="s">
        <v>71</v>
      </c>
      <c r="H518" s="5" t="s">
        <v>72</v>
      </c>
      <c r="I518" s="5"/>
      <c r="J518" s="5"/>
      <c r="K518" s="5">
        <v>222</v>
      </c>
      <c r="L518" s="5">
        <v>3</v>
      </c>
      <c r="M518" s="5">
        <v>3</v>
      </c>
      <c r="N518" s="5" t="s">
        <v>3</v>
      </c>
      <c r="O518" s="5">
        <v>2</v>
      </c>
      <c r="P518" s="5">
        <f>ROUND(Source!EG514,O518)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06" x14ac:dyDescent="0.2">
      <c r="A519" s="5">
        <v>50</v>
      </c>
      <c r="B519" s="5">
        <v>0</v>
      </c>
      <c r="C519" s="5">
        <v>0</v>
      </c>
      <c r="D519" s="5">
        <v>1</v>
      </c>
      <c r="E519" s="5">
        <v>225</v>
      </c>
      <c r="F519" s="5">
        <f>ROUND(Source!AV514,O519)</f>
        <v>25020.51</v>
      </c>
      <c r="G519" s="5" t="s">
        <v>73</v>
      </c>
      <c r="H519" s="5" t="s">
        <v>74</v>
      </c>
      <c r="I519" s="5"/>
      <c r="J519" s="5"/>
      <c r="K519" s="5">
        <v>225</v>
      </c>
      <c r="L519" s="5">
        <v>4</v>
      </c>
      <c r="M519" s="5">
        <v>3</v>
      </c>
      <c r="N519" s="5" t="s">
        <v>3</v>
      </c>
      <c r="O519" s="5">
        <v>2</v>
      </c>
      <c r="P519" s="5">
        <f>ROUND(Source!EN514,O519)</f>
        <v>177376.58</v>
      </c>
      <c r="Q519" s="5"/>
      <c r="R519" s="5"/>
      <c r="S519" s="5"/>
      <c r="T519" s="5"/>
      <c r="U519" s="5"/>
      <c r="V519" s="5"/>
      <c r="W519" s="5">
        <v>25020.51</v>
      </c>
      <c r="X519" s="5">
        <v>1</v>
      </c>
      <c r="Y519" s="5">
        <v>25020.51</v>
      </c>
      <c r="Z519" s="5">
        <v>177376.58</v>
      </c>
      <c r="AA519" s="5">
        <v>1</v>
      </c>
      <c r="AB519" s="5">
        <v>177376.58</v>
      </c>
    </row>
    <row r="520" spans="1:206" x14ac:dyDescent="0.2">
      <c r="A520" s="5">
        <v>50</v>
      </c>
      <c r="B520" s="5">
        <v>0</v>
      </c>
      <c r="C520" s="5">
        <v>0</v>
      </c>
      <c r="D520" s="5">
        <v>1</v>
      </c>
      <c r="E520" s="5">
        <v>226</v>
      </c>
      <c r="F520" s="5">
        <f>ROUND(Source!AW514,O520)</f>
        <v>25020.51</v>
      </c>
      <c r="G520" s="5" t="s">
        <v>75</v>
      </c>
      <c r="H520" s="5" t="s">
        <v>76</v>
      </c>
      <c r="I520" s="5"/>
      <c r="J520" s="5"/>
      <c r="K520" s="5">
        <v>226</v>
      </c>
      <c r="L520" s="5">
        <v>5</v>
      </c>
      <c r="M520" s="5">
        <v>3</v>
      </c>
      <c r="N520" s="5" t="s">
        <v>3</v>
      </c>
      <c r="O520" s="5">
        <v>2</v>
      </c>
      <c r="P520" s="5">
        <f>ROUND(Source!EO514,O520)</f>
        <v>177376.58</v>
      </c>
      <c r="Q520" s="5"/>
      <c r="R520" s="5"/>
      <c r="S520" s="5"/>
      <c r="T520" s="5"/>
      <c r="U520" s="5"/>
      <c r="V520" s="5"/>
      <c r="W520" s="5">
        <v>25020.51</v>
      </c>
      <c r="X520" s="5">
        <v>1</v>
      </c>
      <c r="Y520" s="5">
        <v>25020.51</v>
      </c>
      <c r="Z520" s="5">
        <v>177376.58</v>
      </c>
      <c r="AA520" s="5">
        <v>1</v>
      </c>
      <c r="AB520" s="5">
        <v>177376.58</v>
      </c>
    </row>
    <row r="521" spans="1:206" x14ac:dyDescent="0.2">
      <c r="A521" s="5">
        <v>50</v>
      </c>
      <c r="B521" s="5">
        <v>0</v>
      </c>
      <c r="C521" s="5">
        <v>0</v>
      </c>
      <c r="D521" s="5">
        <v>1</v>
      </c>
      <c r="E521" s="5">
        <v>227</v>
      </c>
      <c r="F521" s="5">
        <f>ROUND(Source!AX514,O521)</f>
        <v>0</v>
      </c>
      <c r="G521" s="5" t="s">
        <v>77</v>
      </c>
      <c r="H521" s="5" t="s">
        <v>78</v>
      </c>
      <c r="I521" s="5"/>
      <c r="J521" s="5"/>
      <c r="K521" s="5">
        <v>227</v>
      </c>
      <c r="L521" s="5">
        <v>6</v>
      </c>
      <c r="M521" s="5">
        <v>3</v>
      </c>
      <c r="N521" s="5" t="s">
        <v>3</v>
      </c>
      <c r="O521" s="5">
        <v>2</v>
      </c>
      <c r="P521" s="5">
        <f>ROUND(Source!EP514,O521)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06" x14ac:dyDescent="0.2">
      <c r="A522" s="5">
        <v>50</v>
      </c>
      <c r="B522" s="5">
        <v>0</v>
      </c>
      <c r="C522" s="5">
        <v>0</v>
      </c>
      <c r="D522" s="5">
        <v>1</v>
      </c>
      <c r="E522" s="5">
        <v>228</v>
      </c>
      <c r="F522" s="5">
        <f>ROUND(Source!AY514,O522)</f>
        <v>25020.51</v>
      </c>
      <c r="G522" s="5" t="s">
        <v>79</v>
      </c>
      <c r="H522" s="5" t="s">
        <v>80</v>
      </c>
      <c r="I522" s="5"/>
      <c r="J522" s="5"/>
      <c r="K522" s="5">
        <v>228</v>
      </c>
      <c r="L522" s="5">
        <v>7</v>
      </c>
      <c r="M522" s="5">
        <v>3</v>
      </c>
      <c r="N522" s="5" t="s">
        <v>3</v>
      </c>
      <c r="O522" s="5">
        <v>2</v>
      </c>
      <c r="P522" s="5">
        <f>ROUND(Source!EQ514,O522)</f>
        <v>177376.58</v>
      </c>
      <c r="Q522" s="5"/>
      <c r="R522" s="5"/>
      <c r="S522" s="5"/>
      <c r="T522" s="5"/>
      <c r="U522" s="5"/>
      <c r="V522" s="5"/>
      <c r="W522" s="5">
        <v>25020.51</v>
      </c>
      <c r="X522" s="5">
        <v>1</v>
      </c>
      <c r="Y522" s="5">
        <v>25020.51</v>
      </c>
      <c r="Z522" s="5">
        <v>177376.58</v>
      </c>
      <c r="AA522" s="5">
        <v>1</v>
      </c>
      <c r="AB522" s="5">
        <v>177376.58</v>
      </c>
    </row>
    <row r="523" spans="1:206" x14ac:dyDescent="0.2">
      <c r="A523" s="5">
        <v>50</v>
      </c>
      <c r="B523" s="5">
        <v>0</v>
      </c>
      <c r="C523" s="5">
        <v>0</v>
      </c>
      <c r="D523" s="5">
        <v>1</v>
      </c>
      <c r="E523" s="5">
        <v>216</v>
      </c>
      <c r="F523" s="5">
        <f>ROUND(Source!AP514,O523)</f>
        <v>0</v>
      </c>
      <c r="G523" s="5" t="s">
        <v>81</v>
      </c>
      <c r="H523" s="5" t="s">
        <v>82</v>
      </c>
      <c r="I523" s="5"/>
      <c r="J523" s="5"/>
      <c r="K523" s="5">
        <v>216</v>
      </c>
      <c r="L523" s="5">
        <v>8</v>
      </c>
      <c r="M523" s="5">
        <v>3</v>
      </c>
      <c r="N523" s="5" t="s">
        <v>3</v>
      </c>
      <c r="O523" s="5">
        <v>2</v>
      </c>
      <c r="P523" s="5">
        <f>ROUND(Source!EH514,O523)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223</v>
      </c>
      <c r="F524" s="5">
        <f>ROUND(Source!AQ514,O524)</f>
        <v>0</v>
      </c>
      <c r="G524" s="5" t="s">
        <v>83</v>
      </c>
      <c r="H524" s="5" t="s">
        <v>84</v>
      </c>
      <c r="I524" s="5"/>
      <c r="J524" s="5"/>
      <c r="K524" s="5">
        <v>223</v>
      </c>
      <c r="L524" s="5">
        <v>9</v>
      </c>
      <c r="M524" s="5">
        <v>3</v>
      </c>
      <c r="N524" s="5" t="s">
        <v>3</v>
      </c>
      <c r="O524" s="5">
        <v>2</v>
      </c>
      <c r="P524" s="5">
        <f>ROUND(Source!EI514,O524)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229</v>
      </c>
      <c r="F525" s="5">
        <f>ROUND(Source!AZ514,O525)</f>
        <v>0</v>
      </c>
      <c r="G525" s="5" t="s">
        <v>85</v>
      </c>
      <c r="H525" s="5" t="s">
        <v>86</v>
      </c>
      <c r="I525" s="5"/>
      <c r="J525" s="5"/>
      <c r="K525" s="5">
        <v>229</v>
      </c>
      <c r="L525" s="5">
        <v>10</v>
      </c>
      <c r="M525" s="5">
        <v>3</v>
      </c>
      <c r="N525" s="5" t="s">
        <v>3</v>
      </c>
      <c r="O525" s="5">
        <v>2</v>
      </c>
      <c r="P525" s="5">
        <f>ROUND(Source!ER514,O525)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203</v>
      </c>
      <c r="F526" s="5">
        <f>ROUND(Source!Q514,O526)</f>
        <v>155.72</v>
      </c>
      <c r="G526" s="5" t="s">
        <v>87</v>
      </c>
      <c r="H526" s="5" t="s">
        <v>88</v>
      </c>
      <c r="I526" s="5"/>
      <c r="J526" s="5"/>
      <c r="K526" s="5">
        <v>203</v>
      </c>
      <c r="L526" s="5">
        <v>11</v>
      </c>
      <c r="M526" s="5">
        <v>3</v>
      </c>
      <c r="N526" s="5" t="s">
        <v>3</v>
      </c>
      <c r="O526" s="5">
        <v>2</v>
      </c>
      <c r="P526" s="5">
        <f>ROUND(Source!DI514,O526)</f>
        <v>1858.27</v>
      </c>
      <c r="Q526" s="5"/>
      <c r="R526" s="5"/>
      <c r="S526" s="5"/>
      <c r="T526" s="5"/>
      <c r="U526" s="5"/>
      <c r="V526" s="5"/>
      <c r="W526" s="5">
        <v>155.72</v>
      </c>
      <c r="X526" s="5">
        <v>1</v>
      </c>
      <c r="Y526" s="5">
        <v>155.72</v>
      </c>
      <c r="Z526" s="5">
        <v>1858.27</v>
      </c>
      <c r="AA526" s="5">
        <v>1</v>
      </c>
      <c r="AB526" s="5">
        <v>1858.27</v>
      </c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231</v>
      </c>
      <c r="F527" s="5">
        <f>ROUND(Source!BB514,O527)</f>
        <v>0</v>
      </c>
      <c r="G527" s="5" t="s">
        <v>89</v>
      </c>
      <c r="H527" s="5" t="s">
        <v>90</v>
      </c>
      <c r="I527" s="5"/>
      <c r="J527" s="5"/>
      <c r="K527" s="5">
        <v>231</v>
      </c>
      <c r="L527" s="5">
        <v>12</v>
      </c>
      <c r="M527" s="5">
        <v>3</v>
      </c>
      <c r="N527" s="5" t="s">
        <v>3</v>
      </c>
      <c r="O527" s="5">
        <v>2</v>
      </c>
      <c r="P527" s="5">
        <f>ROUND(Source!ET514,O527)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204</v>
      </c>
      <c r="F528" s="5">
        <f>ROUND(Source!R514,O528)</f>
        <v>25.96</v>
      </c>
      <c r="G528" s="5" t="s">
        <v>91</v>
      </c>
      <c r="H528" s="5" t="s">
        <v>92</v>
      </c>
      <c r="I528" s="5"/>
      <c r="J528" s="5"/>
      <c r="K528" s="5">
        <v>204</v>
      </c>
      <c r="L528" s="5">
        <v>13</v>
      </c>
      <c r="M528" s="5">
        <v>3</v>
      </c>
      <c r="N528" s="5" t="s">
        <v>3</v>
      </c>
      <c r="O528" s="5">
        <v>2</v>
      </c>
      <c r="P528" s="5">
        <f>ROUND(Source!DJ514,O528)</f>
        <v>753.61</v>
      </c>
      <c r="Q528" s="5"/>
      <c r="R528" s="5"/>
      <c r="S528" s="5"/>
      <c r="T528" s="5"/>
      <c r="U528" s="5"/>
      <c r="V528" s="5"/>
      <c r="W528" s="5">
        <v>25.96</v>
      </c>
      <c r="X528" s="5">
        <v>1</v>
      </c>
      <c r="Y528" s="5">
        <v>25.96</v>
      </c>
      <c r="Z528" s="5">
        <v>753.61</v>
      </c>
      <c r="AA528" s="5">
        <v>1</v>
      </c>
      <c r="AB528" s="5">
        <v>753.61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205</v>
      </c>
      <c r="F529" s="5">
        <f>ROUND(Source!S514,O529)</f>
        <v>1257.6199999999999</v>
      </c>
      <c r="G529" s="5" t="s">
        <v>93</v>
      </c>
      <c r="H529" s="5" t="s">
        <v>94</v>
      </c>
      <c r="I529" s="5"/>
      <c r="J529" s="5"/>
      <c r="K529" s="5">
        <v>205</v>
      </c>
      <c r="L529" s="5">
        <v>14</v>
      </c>
      <c r="M529" s="5">
        <v>3</v>
      </c>
      <c r="N529" s="5" t="s">
        <v>3</v>
      </c>
      <c r="O529" s="5">
        <v>2</v>
      </c>
      <c r="P529" s="5">
        <f>ROUND(Source!DK514,O529)</f>
        <v>36508.730000000003</v>
      </c>
      <c r="Q529" s="5"/>
      <c r="R529" s="5"/>
      <c r="S529" s="5"/>
      <c r="T529" s="5"/>
      <c r="U529" s="5"/>
      <c r="V529" s="5"/>
      <c r="W529" s="5">
        <v>1257.6199999999999</v>
      </c>
      <c r="X529" s="5">
        <v>1</v>
      </c>
      <c r="Y529" s="5">
        <v>1257.6199999999999</v>
      </c>
      <c r="Z529" s="5">
        <v>36508.730000000003</v>
      </c>
      <c r="AA529" s="5">
        <v>1</v>
      </c>
      <c r="AB529" s="5">
        <v>36508.730000000003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232</v>
      </c>
      <c r="F530" s="5">
        <f>ROUND(Source!BC514,O530)</f>
        <v>0</v>
      </c>
      <c r="G530" s="5" t="s">
        <v>95</v>
      </c>
      <c r="H530" s="5" t="s">
        <v>96</v>
      </c>
      <c r="I530" s="5"/>
      <c r="J530" s="5"/>
      <c r="K530" s="5">
        <v>232</v>
      </c>
      <c r="L530" s="5">
        <v>15</v>
      </c>
      <c r="M530" s="5">
        <v>3</v>
      </c>
      <c r="N530" s="5" t="s">
        <v>3</v>
      </c>
      <c r="O530" s="5">
        <v>2</v>
      </c>
      <c r="P530" s="5">
        <f>ROUND(Source!EU514,O530)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214</v>
      </c>
      <c r="F531" s="5">
        <f>ROUND(Source!AS514,O531)</f>
        <v>0</v>
      </c>
      <c r="G531" s="5" t="s">
        <v>97</v>
      </c>
      <c r="H531" s="5" t="s">
        <v>98</v>
      </c>
      <c r="I531" s="5"/>
      <c r="J531" s="5"/>
      <c r="K531" s="5">
        <v>214</v>
      </c>
      <c r="L531" s="5">
        <v>16</v>
      </c>
      <c r="M531" s="5">
        <v>3</v>
      </c>
      <c r="N531" s="5" t="s">
        <v>3</v>
      </c>
      <c r="O531" s="5">
        <v>2</v>
      </c>
      <c r="P531" s="5">
        <f>ROUND(Source!EK514,O531)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215</v>
      </c>
      <c r="F532" s="5">
        <f>ROUND(Source!AT514,O532)</f>
        <v>28768.18</v>
      </c>
      <c r="G532" s="5" t="s">
        <v>99</v>
      </c>
      <c r="H532" s="5" t="s">
        <v>100</v>
      </c>
      <c r="I532" s="5"/>
      <c r="J532" s="5"/>
      <c r="K532" s="5">
        <v>215</v>
      </c>
      <c r="L532" s="5">
        <v>17</v>
      </c>
      <c r="M532" s="5">
        <v>3</v>
      </c>
      <c r="N532" s="5" t="s">
        <v>3</v>
      </c>
      <c r="O532" s="5">
        <v>2</v>
      </c>
      <c r="P532" s="5">
        <f>ROUND(Source!EL514,O532)</f>
        <v>266236.15000000002</v>
      </c>
      <c r="Q532" s="5"/>
      <c r="R532" s="5"/>
      <c r="S532" s="5"/>
      <c r="T532" s="5"/>
      <c r="U532" s="5"/>
      <c r="V532" s="5"/>
      <c r="W532" s="5">
        <v>28768.18</v>
      </c>
      <c r="X532" s="5">
        <v>1</v>
      </c>
      <c r="Y532" s="5">
        <v>28768.18</v>
      </c>
      <c r="Z532" s="5">
        <v>266236.15000000002</v>
      </c>
      <c r="AA532" s="5">
        <v>1</v>
      </c>
      <c r="AB532" s="5">
        <v>266236.15000000002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217</v>
      </c>
      <c r="F533" s="5">
        <f>ROUND(Source!AU514,O533)</f>
        <v>0</v>
      </c>
      <c r="G533" s="5" t="s">
        <v>101</v>
      </c>
      <c r="H533" s="5" t="s">
        <v>102</v>
      </c>
      <c r="I533" s="5"/>
      <c r="J533" s="5"/>
      <c r="K533" s="5">
        <v>217</v>
      </c>
      <c r="L533" s="5">
        <v>18</v>
      </c>
      <c r="M533" s="5">
        <v>3</v>
      </c>
      <c r="N533" s="5" t="s">
        <v>3</v>
      </c>
      <c r="O533" s="5">
        <v>2</v>
      </c>
      <c r="P533" s="5">
        <f>ROUND(Source!EM514,O533)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230</v>
      </c>
      <c r="F534" s="5">
        <f>ROUND(Source!BA514,O534)</f>
        <v>0</v>
      </c>
      <c r="G534" s="5" t="s">
        <v>103</v>
      </c>
      <c r="H534" s="5" t="s">
        <v>104</v>
      </c>
      <c r="I534" s="5"/>
      <c r="J534" s="5"/>
      <c r="K534" s="5">
        <v>230</v>
      </c>
      <c r="L534" s="5">
        <v>19</v>
      </c>
      <c r="M534" s="5">
        <v>3</v>
      </c>
      <c r="N534" s="5" t="s">
        <v>3</v>
      </c>
      <c r="O534" s="5">
        <v>2</v>
      </c>
      <c r="P534" s="5">
        <f>ROUND(Source!ES514,O534)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206</v>
      </c>
      <c r="F535" s="5">
        <f>ROUND(Source!T514,O535)</f>
        <v>0</v>
      </c>
      <c r="G535" s="5" t="s">
        <v>105</v>
      </c>
      <c r="H535" s="5" t="s">
        <v>106</v>
      </c>
      <c r="I535" s="5"/>
      <c r="J535" s="5"/>
      <c r="K535" s="5">
        <v>206</v>
      </c>
      <c r="L535" s="5">
        <v>20</v>
      </c>
      <c r="M535" s="5">
        <v>3</v>
      </c>
      <c r="N535" s="5" t="s">
        <v>3</v>
      </c>
      <c r="O535" s="5">
        <v>2</v>
      </c>
      <c r="P535" s="5">
        <f>ROUND(Source!DL514,O535)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207</v>
      </c>
      <c r="F536" s="5">
        <f>Source!U514</f>
        <v>101.9847</v>
      </c>
      <c r="G536" s="5" t="s">
        <v>107</v>
      </c>
      <c r="H536" s="5" t="s">
        <v>108</v>
      </c>
      <c r="I536" s="5"/>
      <c r="J536" s="5"/>
      <c r="K536" s="5">
        <v>207</v>
      </c>
      <c r="L536" s="5">
        <v>21</v>
      </c>
      <c r="M536" s="5">
        <v>3</v>
      </c>
      <c r="N536" s="5" t="s">
        <v>3</v>
      </c>
      <c r="O536" s="5">
        <v>-1</v>
      </c>
      <c r="P536" s="5">
        <f>Source!DM514</f>
        <v>101.9847</v>
      </c>
      <c r="Q536" s="5"/>
      <c r="R536" s="5"/>
      <c r="S536" s="5"/>
      <c r="T536" s="5"/>
      <c r="U536" s="5"/>
      <c r="V536" s="5"/>
      <c r="W536" s="5">
        <v>101.9847</v>
      </c>
      <c r="X536" s="5">
        <v>1</v>
      </c>
      <c r="Y536" s="5">
        <v>101.9847</v>
      </c>
      <c r="Z536" s="5">
        <v>101.9847</v>
      </c>
      <c r="AA536" s="5">
        <v>1</v>
      </c>
      <c r="AB536" s="5">
        <v>101.9847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208</v>
      </c>
      <c r="F537" s="5">
        <f>Source!V514</f>
        <v>0</v>
      </c>
      <c r="G537" s="5" t="s">
        <v>109</v>
      </c>
      <c r="H537" s="5" t="s">
        <v>110</v>
      </c>
      <c r="I537" s="5"/>
      <c r="J537" s="5"/>
      <c r="K537" s="5">
        <v>208</v>
      </c>
      <c r="L537" s="5">
        <v>22</v>
      </c>
      <c r="M537" s="5">
        <v>3</v>
      </c>
      <c r="N537" s="5" t="s">
        <v>3</v>
      </c>
      <c r="O537" s="5">
        <v>-1</v>
      </c>
      <c r="P537" s="5">
        <f>Source!DN514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209</v>
      </c>
      <c r="F538" s="5">
        <f>ROUND(Source!W514,O538)</f>
        <v>0</v>
      </c>
      <c r="G538" s="5" t="s">
        <v>111</v>
      </c>
      <c r="H538" s="5" t="s">
        <v>112</v>
      </c>
      <c r="I538" s="5"/>
      <c r="J538" s="5"/>
      <c r="K538" s="5">
        <v>209</v>
      </c>
      <c r="L538" s="5">
        <v>23</v>
      </c>
      <c r="M538" s="5">
        <v>3</v>
      </c>
      <c r="N538" s="5" t="s">
        <v>3</v>
      </c>
      <c r="O538" s="5">
        <v>2</v>
      </c>
      <c r="P538" s="5">
        <f>ROUND(Source!DO514,O538)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233</v>
      </c>
      <c r="F539" s="5">
        <f>ROUND(Source!BD514,O539)</f>
        <v>0</v>
      </c>
      <c r="G539" s="5" t="s">
        <v>113</v>
      </c>
      <c r="H539" s="5" t="s">
        <v>114</v>
      </c>
      <c r="I539" s="5"/>
      <c r="J539" s="5"/>
      <c r="K539" s="5">
        <v>233</v>
      </c>
      <c r="L539" s="5">
        <v>24</v>
      </c>
      <c r="M539" s="5">
        <v>3</v>
      </c>
      <c r="N539" s="5" t="s">
        <v>3</v>
      </c>
      <c r="O539" s="5">
        <v>2</v>
      </c>
      <c r="P539" s="5">
        <f>ROUND(Source!EV514,O539)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210</v>
      </c>
      <c r="F540" s="5">
        <f>ROUND(Source!X514,O540)</f>
        <v>1408.53</v>
      </c>
      <c r="G540" s="5" t="s">
        <v>115</v>
      </c>
      <c r="H540" s="5" t="s">
        <v>116</v>
      </c>
      <c r="I540" s="5"/>
      <c r="J540" s="5"/>
      <c r="K540" s="5">
        <v>210</v>
      </c>
      <c r="L540" s="5">
        <v>25</v>
      </c>
      <c r="M540" s="5">
        <v>3</v>
      </c>
      <c r="N540" s="5" t="s">
        <v>3</v>
      </c>
      <c r="O540" s="5">
        <v>2</v>
      </c>
      <c r="P540" s="5">
        <f>ROUND(Source!DP514,O540)</f>
        <v>33588.04</v>
      </c>
      <c r="Q540" s="5"/>
      <c r="R540" s="5"/>
      <c r="S540" s="5"/>
      <c r="T540" s="5"/>
      <c r="U540" s="5"/>
      <c r="V540" s="5"/>
      <c r="W540" s="5">
        <v>1408.53</v>
      </c>
      <c r="X540" s="5">
        <v>1</v>
      </c>
      <c r="Y540" s="5">
        <v>1408.53</v>
      </c>
      <c r="Z540" s="5">
        <v>33588.04</v>
      </c>
      <c r="AA540" s="5">
        <v>1</v>
      </c>
      <c r="AB540" s="5">
        <v>33588.04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211</v>
      </c>
      <c r="F541" s="5">
        <f>ROUND(Source!Y514,O541)</f>
        <v>880.34</v>
      </c>
      <c r="G541" s="5" t="s">
        <v>117</v>
      </c>
      <c r="H541" s="5" t="s">
        <v>118</v>
      </c>
      <c r="I541" s="5"/>
      <c r="J541" s="5"/>
      <c r="K541" s="5">
        <v>211</v>
      </c>
      <c r="L541" s="5">
        <v>26</v>
      </c>
      <c r="M541" s="5">
        <v>3</v>
      </c>
      <c r="N541" s="5" t="s">
        <v>3</v>
      </c>
      <c r="O541" s="5">
        <v>2</v>
      </c>
      <c r="P541" s="5">
        <f>ROUND(Source!DQ514,O541)</f>
        <v>15698.75</v>
      </c>
      <c r="Q541" s="5"/>
      <c r="R541" s="5"/>
      <c r="S541" s="5"/>
      <c r="T541" s="5"/>
      <c r="U541" s="5"/>
      <c r="V541" s="5"/>
      <c r="W541" s="5">
        <v>880.34</v>
      </c>
      <c r="X541" s="5">
        <v>1</v>
      </c>
      <c r="Y541" s="5">
        <v>880.34</v>
      </c>
      <c r="Z541" s="5">
        <v>15698.75</v>
      </c>
      <c r="AA541" s="5">
        <v>1</v>
      </c>
      <c r="AB541" s="5">
        <v>15698.75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224</v>
      </c>
      <c r="F542" s="5">
        <f>ROUND(Source!AR514,O542)</f>
        <v>28768.18</v>
      </c>
      <c r="G542" s="5" t="s">
        <v>119</v>
      </c>
      <c r="H542" s="5" t="s">
        <v>120</v>
      </c>
      <c r="I542" s="5"/>
      <c r="J542" s="5"/>
      <c r="K542" s="5">
        <v>224</v>
      </c>
      <c r="L542" s="5">
        <v>27</v>
      </c>
      <c r="M542" s="5">
        <v>3</v>
      </c>
      <c r="N542" s="5" t="s">
        <v>3</v>
      </c>
      <c r="O542" s="5">
        <v>2</v>
      </c>
      <c r="P542" s="5">
        <f>ROUND(Source!EJ514,O542)</f>
        <v>266236.15000000002</v>
      </c>
      <c r="Q542" s="5"/>
      <c r="R542" s="5"/>
      <c r="S542" s="5"/>
      <c r="T542" s="5"/>
      <c r="U542" s="5"/>
      <c r="V542" s="5"/>
      <c r="W542" s="5">
        <v>28768.18</v>
      </c>
      <c r="X542" s="5">
        <v>1</v>
      </c>
      <c r="Y542" s="5">
        <v>28768.18</v>
      </c>
      <c r="Z542" s="5">
        <v>266236.15000000002</v>
      </c>
      <c r="AA542" s="5">
        <v>1</v>
      </c>
      <c r="AB542" s="5">
        <v>266236.15000000002</v>
      </c>
    </row>
    <row r="544" spans="1:206" x14ac:dyDescent="0.2">
      <c r="A544" s="3">
        <v>51</v>
      </c>
      <c r="B544" s="3">
        <f>B20</f>
        <v>1</v>
      </c>
      <c r="C544" s="3">
        <f>A20</f>
        <v>3</v>
      </c>
      <c r="D544" s="3">
        <f>ROW(A20)</f>
        <v>20</v>
      </c>
      <c r="E544" s="3"/>
      <c r="F544" s="3" t="str">
        <f>IF(F20&lt;&gt;"",F20,"")</f>
        <v>03-01-08</v>
      </c>
      <c r="G544" s="3" t="str">
        <f>IF(G20&lt;&gt;"",G20,"")</f>
        <v>03-01-08 Теплый склад</v>
      </c>
      <c r="H544" s="3">
        <v>0</v>
      </c>
      <c r="I544" s="3"/>
      <c r="J544" s="3"/>
      <c r="K544" s="3"/>
      <c r="L544" s="3"/>
      <c r="M544" s="3"/>
      <c r="N544" s="3"/>
      <c r="O544" s="3">
        <f t="shared" ref="O544:T544" si="442">ROUND(O45+O108+O264+O307+O356+O425+O514+AB544,2)</f>
        <v>527064.99</v>
      </c>
      <c r="P544" s="3">
        <f t="shared" si="442"/>
        <v>496442.73</v>
      </c>
      <c r="Q544" s="3">
        <f t="shared" si="442"/>
        <v>6414.45</v>
      </c>
      <c r="R544" s="3">
        <f t="shared" si="442"/>
        <v>860.08</v>
      </c>
      <c r="S544" s="3">
        <f t="shared" si="442"/>
        <v>24207.81</v>
      </c>
      <c r="T544" s="3">
        <f t="shared" si="442"/>
        <v>0</v>
      </c>
      <c r="U544" s="3">
        <f>U45+U108+U264+U307+U356+U425+U514+AH544</f>
        <v>1912.42722168</v>
      </c>
      <c r="V544" s="3">
        <f>V45+V108+V264+V307+V356+V425+V514+AI544</f>
        <v>0</v>
      </c>
      <c r="W544" s="3">
        <f>ROUND(W45+W108+W264+W307+W356+W425+W514+AJ544,2)</f>
        <v>0</v>
      </c>
      <c r="X544" s="3">
        <f>ROUND(X45+X108+X264+X307+X356+X425+X514+AK544,2)</f>
        <v>23171.06</v>
      </c>
      <c r="Y544" s="3">
        <f>ROUND(Y45+Y108+Y264+Y307+Y356+Y425+Y514+AL544,2)</f>
        <v>21372.240000000002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>
        <f t="shared" ref="AO544:BD544" si="443">ROUND(AO45+AO108+AO264+AO307+AO356+AO425+AO514+BX544,2)</f>
        <v>0</v>
      </c>
      <c r="AP544" s="3">
        <f t="shared" si="443"/>
        <v>0</v>
      </c>
      <c r="AQ544" s="3">
        <f t="shared" si="443"/>
        <v>0</v>
      </c>
      <c r="AR544" s="3">
        <f t="shared" si="443"/>
        <v>573113.49</v>
      </c>
      <c r="AS544" s="3">
        <f t="shared" si="443"/>
        <v>517306.09</v>
      </c>
      <c r="AT544" s="3">
        <f t="shared" si="443"/>
        <v>55807.4</v>
      </c>
      <c r="AU544" s="3">
        <f t="shared" si="443"/>
        <v>0</v>
      </c>
      <c r="AV544" s="3">
        <f t="shared" si="443"/>
        <v>496442.73</v>
      </c>
      <c r="AW544" s="3">
        <f t="shared" si="443"/>
        <v>496442.73</v>
      </c>
      <c r="AX544" s="3">
        <f t="shared" si="443"/>
        <v>0</v>
      </c>
      <c r="AY544" s="3">
        <f t="shared" si="443"/>
        <v>496442.73</v>
      </c>
      <c r="AZ544" s="3">
        <f t="shared" si="443"/>
        <v>0</v>
      </c>
      <c r="BA544" s="3">
        <f t="shared" si="443"/>
        <v>0</v>
      </c>
      <c r="BB544" s="3">
        <f t="shared" si="443"/>
        <v>0</v>
      </c>
      <c r="BC544" s="3">
        <f t="shared" si="443"/>
        <v>0</v>
      </c>
      <c r="BD544" s="3">
        <f t="shared" si="443"/>
        <v>0</v>
      </c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4">
        <f t="shared" ref="DG544:DL544" si="444">ROUND(DG45+DG108+DG264+DG307+DG356+DG425+DG514+DT544,2)</f>
        <v>6075444.9100000001</v>
      </c>
      <c r="DH544" s="4">
        <f t="shared" si="444"/>
        <v>5299186.2</v>
      </c>
      <c r="DI544" s="4">
        <f t="shared" si="444"/>
        <v>73505.97</v>
      </c>
      <c r="DJ544" s="4">
        <f t="shared" si="444"/>
        <v>24968.080000000002</v>
      </c>
      <c r="DK544" s="4">
        <f t="shared" si="444"/>
        <v>702752.74</v>
      </c>
      <c r="DL544" s="4">
        <f t="shared" si="444"/>
        <v>0</v>
      </c>
      <c r="DM544" s="4">
        <f>DM45+DM108+DM264+DM307+DM356+DM425+DM514+DZ544</f>
        <v>1912.42722168</v>
      </c>
      <c r="DN544" s="4">
        <f>DN45+DN108+DN264+DN307+DN356+DN425+DN514+EA544</f>
        <v>0</v>
      </c>
      <c r="DO544" s="4">
        <f>ROUND(DO45+DO108+DO264+DO307+DO356+DO425+DO514+EB544,2)</f>
        <v>0</v>
      </c>
      <c r="DP544" s="4">
        <f>ROUND(DP45+DP108+DP264+DP307+DP356+DP425+DP514+EC544,2)</f>
        <v>556918.81000000006</v>
      </c>
      <c r="DQ544" s="4">
        <f>ROUND(DQ45+DQ108+DQ264+DQ307+DQ356+DQ425+DQ514+ED544,2)</f>
        <v>327687.34000000003</v>
      </c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>
        <f t="shared" ref="EG544:EV544" si="445">ROUND(EG45+EG108+EG264+EG307+EG356+EG425+EG514+FP544,2)</f>
        <v>0</v>
      </c>
      <c r="EH544" s="4">
        <f t="shared" si="445"/>
        <v>0</v>
      </c>
      <c r="EI544" s="4">
        <f t="shared" si="445"/>
        <v>0</v>
      </c>
      <c r="EJ544" s="4">
        <f t="shared" si="445"/>
        <v>7000000</v>
      </c>
      <c r="EK544" s="4">
        <f t="shared" si="445"/>
        <v>6473105.7699999996</v>
      </c>
      <c r="EL544" s="4">
        <f t="shared" si="445"/>
        <v>526894.23</v>
      </c>
      <c r="EM544" s="4">
        <f t="shared" si="445"/>
        <v>0</v>
      </c>
      <c r="EN544" s="4">
        <f t="shared" si="445"/>
        <v>5299186.2</v>
      </c>
      <c r="EO544" s="4">
        <f t="shared" si="445"/>
        <v>5299186.2</v>
      </c>
      <c r="EP544" s="4">
        <f t="shared" si="445"/>
        <v>0</v>
      </c>
      <c r="EQ544" s="4">
        <f t="shared" si="445"/>
        <v>5299186.2</v>
      </c>
      <c r="ER544" s="4">
        <f t="shared" si="445"/>
        <v>0</v>
      </c>
      <c r="ES544" s="4">
        <f t="shared" si="445"/>
        <v>0</v>
      </c>
      <c r="ET544" s="4">
        <f t="shared" si="445"/>
        <v>0</v>
      </c>
      <c r="EU544" s="4">
        <f t="shared" si="445"/>
        <v>0</v>
      </c>
      <c r="EV544" s="4">
        <f t="shared" si="445"/>
        <v>0</v>
      </c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201</v>
      </c>
      <c r="F546" s="5">
        <f>ROUND(Source!O544,O546)</f>
        <v>527064.99</v>
      </c>
      <c r="G546" s="5" t="s">
        <v>67</v>
      </c>
      <c r="H546" s="5" t="s">
        <v>68</v>
      </c>
      <c r="I546" s="5"/>
      <c r="J546" s="5"/>
      <c r="K546" s="5">
        <v>201</v>
      </c>
      <c r="L546" s="5">
        <v>1</v>
      </c>
      <c r="M546" s="5">
        <v>3</v>
      </c>
      <c r="N546" s="5" t="s">
        <v>3</v>
      </c>
      <c r="O546" s="5">
        <v>2</v>
      </c>
      <c r="P546" s="5">
        <f>ROUND(Source!DG544,O546)</f>
        <v>6075444.9100000001</v>
      </c>
      <c r="Q546" s="5"/>
      <c r="R546" s="5"/>
      <c r="S546" s="5"/>
      <c r="T546" s="5"/>
      <c r="U546" s="5"/>
      <c r="V546" s="5"/>
      <c r="W546" s="5">
        <v>527064.99</v>
      </c>
      <c r="X546" s="5">
        <v>1</v>
      </c>
      <c r="Y546" s="5">
        <v>527064.99</v>
      </c>
      <c r="Z546" s="5">
        <v>6075444.9100000001</v>
      </c>
      <c r="AA546" s="5">
        <v>1</v>
      </c>
      <c r="AB546" s="5">
        <v>6075444.9100000001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202</v>
      </c>
      <c r="F547" s="5">
        <f>ROUND(Source!P544,O547)</f>
        <v>496442.73</v>
      </c>
      <c r="G547" s="5" t="s">
        <v>69</v>
      </c>
      <c r="H547" s="5" t="s">
        <v>70</v>
      </c>
      <c r="I547" s="5"/>
      <c r="J547" s="5"/>
      <c r="K547" s="5">
        <v>202</v>
      </c>
      <c r="L547" s="5">
        <v>2</v>
      </c>
      <c r="M547" s="5">
        <v>3</v>
      </c>
      <c r="N547" s="5" t="s">
        <v>3</v>
      </c>
      <c r="O547" s="5">
        <v>2</v>
      </c>
      <c r="P547" s="5">
        <f>ROUND(Source!DH544,O547)</f>
        <v>5299186.2</v>
      </c>
      <c r="Q547" s="5"/>
      <c r="R547" s="5"/>
      <c r="S547" s="5"/>
      <c r="T547" s="5"/>
      <c r="U547" s="5"/>
      <c r="V547" s="5"/>
      <c r="W547" s="5">
        <v>496442.73</v>
      </c>
      <c r="X547" s="5">
        <v>1</v>
      </c>
      <c r="Y547" s="5">
        <v>496442.73</v>
      </c>
      <c r="Z547" s="5">
        <v>5299186.2</v>
      </c>
      <c r="AA547" s="5">
        <v>1</v>
      </c>
      <c r="AB547" s="5">
        <v>5299186.2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222</v>
      </c>
      <c r="F548" s="5">
        <f>ROUND(Source!AO544,O548)</f>
        <v>0</v>
      </c>
      <c r="G548" s="5" t="s">
        <v>71</v>
      </c>
      <c r="H548" s="5" t="s">
        <v>72</v>
      </c>
      <c r="I548" s="5"/>
      <c r="J548" s="5"/>
      <c r="K548" s="5">
        <v>222</v>
      </c>
      <c r="L548" s="5">
        <v>3</v>
      </c>
      <c r="M548" s="5">
        <v>3</v>
      </c>
      <c r="N548" s="5" t="s">
        <v>3</v>
      </c>
      <c r="O548" s="5">
        <v>2</v>
      </c>
      <c r="P548" s="5">
        <f>ROUND(Source!EG544,O548)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225</v>
      </c>
      <c r="F549" s="5">
        <f>ROUND(Source!AV544,O549)</f>
        <v>496442.73</v>
      </c>
      <c r="G549" s="5" t="s">
        <v>73</v>
      </c>
      <c r="H549" s="5" t="s">
        <v>74</v>
      </c>
      <c r="I549" s="5"/>
      <c r="J549" s="5"/>
      <c r="K549" s="5">
        <v>225</v>
      </c>
      <c r="L549" s="5">
        <v>4</v>
      </c>
      <c r="M549" s="5">
        <v>3</v>
      </c>
      <c r="N549" s="5" t="s">
        <v>3</v>
      </c>
      <c r="O549" s="5">
        <v>2</v>
      </c>
      <c r="P549" s="5">
        <f>ROUND(Source!EN544,O549)</f>
        <v>5299186.2</v>
      </c>
      <c r="Q549" s="5"/>
      <c r="R549" s="5"/>
      <c r="S549" s="5"/>
      <c r="T549" s="5"/>
      <c r="U549" s="5"/>
      <c r="V549" s="5"/>
      <c r="W549" s="5">
        <v>496442.73</v>
      </c>
      <c r="X549" s="5">
        <v>1</v>
      </c>
      <c r="Y549" s="5">
        <v>496442.73</v>
      </c>
      <c r="Z549" s="5">
        <v>5299186.2</v>
      </c>
      <c r="AA549" s="5">
        <v>1</v>
      </c>
      <c r="AB549" s="5">
        <v>5299186.2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226</v>
      </c>
      <c r="F550" s="5">
        <f>ROUND(Source!AW544,O550)</f>
        <v>496442.73</v>
      </c>
      <c r="G550" s="5" t="s">
        <v>75</v>
      </c>
      <c r="H550" s="5" t="s">
        <v>76</v>
      </c>
      <c r="I550" s="5"/>
      <c r="J550" s="5"/>
      <c r="K550" s="5">
        <v>226</v>
      </c>
      <c r="L550" s="5">
        <v>5</v>
      </c>
      <c r="M550" s="5">
        <v>3</v>
      </c>
      <c r="N550" s="5" t="s">
        <v>3</v>
      </c>
      <c r="O550" s="5">
        <v>2</v>
      </c>
      <c r="P550" s="5">
        <f>ROUND(Source!EO544,O550)</f>
        <v>5299186.2</v>
      </c>
      <c r="Q550" s="5"/>
      <c r="R550" s="5"/>
      <c r="S550" s="5"/>
      <c r="T550" s="5"/>
      <c r="U550" s="5"/>
      <c r="V550" s="5"/>
      <c r="W550" s="5">
        <v>496442.73</v>
      </c>
      <c r="X550" s="5">
        <v>1</v>
      </c>
      <c r="Y550" s="5">
        <v>496442.73</v>
      </c>
      <c r="Z550" s="5">
        <v>5299186.2</v>
      </c>
      <c r="AA550" s="5">
        <v>1</v>
      </c>
      <c r="AB550" s="5">
        <v>5299186.2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227</v>
      </c>
      <c r="F551" s="5">
        <f>ROUND(Source!AX544,O551)</f>
        <v>0</v>
      </c>
      <c r="G551" s="5" t="s">
        <v>77</v>
      </c>
      <c r="H551" s="5" t="s">
        <v>78</v>
      </c>
      <c r="I551" s="5"/>
      <c r="J551" s="5"/>
      <c r="K551" s="5">
        <v>227</v>
      </c>
      <c r="L551" s="5">
        <v>6</v>
      </c>
      <c r="M551" s="5">
        <v>3</v>
      </c>
      <c r="N551" s="5" t="s">
        <v>3</v>
      </c>
      <c r="O551" s="5">
        <v>2</v>
      </c>
      <c r="P551" s="5">
        <f>ROUND(Source!EP544,O551)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228</v>
      </c>
      <c r="F552" s="5">
        <f>ROUND(Source!AY544,O552)</f>
        <v>496442.73</v>
      </c>
      <c r="G552" s="5" t="s">
        <v>79</v>
      </c>
      <c r="H552" s="5" t="s">
        <v>80</v>
      </c>
      <c r="I552" s="5"/>
      <c r="J552" s="5"/>
      <c r="K552" s="5">
        <v>228</v>
      </c>
      <c r="L552" s="5">
        <v>7</v>
      </c>
      <c r="M552" s="5">
        <v>3</v>
      </c>
      <c r="N552" s="5" t="s">
        <v>3</v>
      </c>
      <c r="O552" s="5">
        <v>2</v>
      </c>
      <c r="P552" s="5">
        <f>ROUND(Source!EQ544,O552)</f>
        <v>5299186.2</v>
      </c>
      <c r="Q552" s="5"/>
      <c r="R552" s="5"/>
      <c r="S552" s="5"/>
      <c r="T552" s="5"/>
      <c r="U552" s="5"/>
      <c r="V552" s="5"/>
      <c r="W552" s="5">
        <v>496442.73</v>
      </c>
      <c r="X552" s="5">
        <v>1</v>
      </c>
      <c r="Y552" s="5">
        <v>496442.73</v>
      </c>
      <c r="Z552" s="5">
        <v>5299186.2</v>
      </c>
      <c r="AA552" s="5">
        <v>1</v>
      </c>
      <c r="AB552" s="5">
        <v>5299186.2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216</v>
      </c>
      <c r="F553" s="5">
        <f>ROUND(Source!AP544,O553)</f>
        <v>0</v>
      </c>
      <c r="G553" s="5" t="s">
        <v>81</v>
      </c>
      <c r="H553" s="5" t="s">
        <v>82</v>
      </c>
      <c r="I553" s="5"/>
      <c r="J553" s="5"/>
      <c r="K553" s="5">
        <v>216</v>
      </c>
      <c r="L553" s="5">
        <v>8</v>
      </c>
      <c r="M553" s="5">
        <v>3</v>
      </c>
      <c r="N553" s="5" t="s">
        <v>3</v>
      </c>
      <c r="O553" s="5">
        <v>2</v>
      </c>
      <c r="P553" s="5">
        <f>ROUND(Source!EH544,O553)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223</v>
      </c>
      <c r="F554" s="5">
        <f>ROUND(Source!AQ544,O554)</f>
        <v>0</v>
      </c>
      <c r="G554" s="5" t="s">
        <v>83</v>
      </c>
      <c r="H554" s="5" t="s">
        <v>84</v>
      </c>
      <c r="I554" s="5"/>
      <c r="J554" s="5"/>
      <c r="K554" s="5">
        <v>223</v>
      </c>
      <c r="L554" s="5">
        <v>9</v>
      </c>
      <c r="M554" s="5">
        <v>3</v>
      </c>
      <c r="N554" s="5" t="s">
        <v>3</v>
      </c>
      <c r="O554" s="5">
        <v>2</v>
      </c>
      <c r="P554" s="5">
        <f>ROUND(Source!EI544,O554)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229</v>
      </c>
      <c r="F555" s="5">
        <f>ROUND(Source!AZ544,O555)</f>
        <v>0</v>
      </c>
      <c r="G555" s="5" t="s">
        <v>85</v>
      </c>
      <c r="H555" s="5" t="s">
        <v>86</v>
      </c>
      <c r="I555" s="5"/>
      <c r="J555" s="5"/>
      <c r="K555" s="5">
        <v>229</v>
      </c>
      <c r="L555" s="5">
        <v>10</v>
      </c>
      <c r="M555" s="5">
        <v>3</v>
      </c>
      <c r="N555" s="5" t="s">
        <v>3</v>
      </c>
      <c r="O555" s="5">
        <v>2</v>
      </c>
      <c r="P555" s="5">
        <f>ROUND(Source!ER544,O555)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203</v>
      </c>
      <c r="F556" s="5">
        <f>ROUND(Source!Q544,O556)</f>
        <v>6414.45</v>
      </c>
      <c r="G556" s="5" t="s">
        <v>87</v>
      </c>
      <c r="H556" s="5" t="s">
        <v>88</v>
      </c>
      <c r="I556" s="5"/>
      <c r="J556" s="5"/>
      <c r="K556" s="5">
        <v>203</v>
      </c>
      <c r="L556" s="5">
        <v>11</v>
      </c>
      <c r="M556" s="5">
        <v>3</v>
      </c>
      <c r="N556" s="5" t="s">
        <v>3</v>
      </c>
      <c r="O556" s="5">
        <v>2</v>
      </c>
      <c r="P556" s="5">
        <f>ROUND(Source!DI544,O556)</f>
        <v>73505.97</v>
      </c>
      <c r="Q556" s="5"/>
      <c r="R556" s="5"/>
      <c r="S556" s="5"/>
      <c r="T556" s="5"/>
      <c r="U556" s="5"/>
      <c r="V556" s="5"/>
      <c r="W556" s="5">
        <v>6414.45</v>
      </c>
      <c r="X556" s="5">
        <v>1</v>
      </c>
      <c r="Y556" s="5">
        <v>6414.45</v>
      </c>
      <c r="Z556" s="5">
        <v>73505.97</v>
      </c>
      <c r="AA556" s="5">
        <v>1</v>
      </c>
      <c r="AB556" s="5">
        <v>73505.97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231</v>
      </c>
      <c r="F557" s="5">
        <f>ROUND(Source!BB544,O557)</f>
        <v>0</v>
      </c>
      <c r="G557" s="5" t="s">
        <v>89</v>
      </c>
      <c r="H557" s="5" t="s">
        <v>90</v>
      </c>
      <c r="I557" s="5"/>
      <c r="J557" s="5"/>
      <c r="K557" s="5">
        <v>231</v>
      </c>
      <c r="L557" s="5">
        <v>12</v>
      </c>
      <c r="M557" s="5">
        <v>3</v>
      </c>
      <c r="N557" s="5" t="s">
        <v>3</v>
      </c>
      <c r="O557" s="5">
        <v>2</v>
      </c>
      <c r="P557" s="5">
        <f>ROUND(Source!ET544,O557)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204</v>
      </c>
      <c r="F558" s="5">
        <f>ROUND(Source!R544,O558)</f>
        <v>860.08</v>
      </c>
      <c r="G558" s="5" t="s">
        <v>91</v>
      </c>
      <c r="H558" s="5" t="s">
        <v>92</v>
      </c>
      <c r="I558" s="5"/>
      <c r="J558" s="5"/>
      <c r="K558" s="5">
        <v>204</v>
      </c>
      <c r="L558" s="5">
        <v>13</v>
      </c>
      <c r="M558" s="5">
        <v>3</v>
      </c>
      <c r="N558" s="5" t="s">
        <v>3</v>
      </c>
      <c r="O558" s="5">
        <v>2</v>
      </c>
      <c r="P558" s="5">
        <f>ROUND(Source!DJ544,O558)</f>
        <v>24968.080000000002</v>
      </c>
      <c r="Q558" s="5"/>
      <c r="R558" s="5"/>
      <c r="S558" s="5"/>
      <c r="T558" s="5"/>
      <c r="U558" s="5"/>
      <c r="V558" s="5"/>
      <c r="W558" s="5">
        <v>860.08</v>
      </c>
      <c r="X558" s="5">
        <v>1</v>
      </c>
      <c r="Y558" s="5">
        <v>860.08</v>
      </c>
      <c r="Z558" s="5">
        <v>24968.080000000002</v>
      </c>
      <c r="AA558" s="5">
        <v>1</v>
      </c>
      <c r="AB558" s="5">
        <v>24968.080000000002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205</v>
      </c>
      <c r="F559" s="5">
        <f>ROUND(Source!S544,O559)</f>
        <v>24207.81</v>
      </c>
      <c r="G559" s="5" t="s">
        <v>93</v>
      </c>
      <c r="H559" s="5" t="s">
        <v>94</v>
      </c>
      <c r="I559" s="5"/>
      <c r="J559" s="5"/>
      <c r="K559" s="5">
        <v>205</v>
      </c>
      <c r="L559" s="5">
        <v>14</v>
      </c>
      <c r="M559" s="5">
        <v>3</v>
      </c>
      <c r="N559" s="5" t="s">
        <v>3</v>
      </c>
      <c r="O559" s="5">
        <v>2</v>
      </c>
      <c r="P559" s="5">
        <f>ROUND(Source!DK544,O559)</f>
        <v>702752.74</v>
      </c>
      <c r="Q559" s="5"/>
      <c r="R559" s="5"/>
      <c r="S559" s="5"/>
      <c r="T559" s="5"/>
      <c r="U559" s="5"/>
      <c r="V559" s="5"/>
      <c r="W559" s="5">
        <v>24207.81</v>
      </c>
      <c r="X559" s="5">
        <v>1</v>
      </c>
      <c r="Y559" s="5">
        <v>24207.81</v>
      </c>
      <c r="Z559" s="5">
        <v>702752.74</v>
      </c>
      <c r="AA559" s="5">
        <v>1</v>
      </c>
      <c r="AB559" s="5">
        <v>702752.74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232</v>
      </c>
      <c r="F560" s="5">
        <f>ROUND(Source!BC544,O560)</f>
        <v>0</v>
      </c>
      <c r="G560" s="5" t="s">
        <v>95</v>
      </c>
      <c r="H560" s="5" t="s">
        <v>96</v>
      </c>
      <c r="I560" s="5"/>
      <c r="J560" s="5"/>
      <c r="K560" s="5">
        <v>232</v>
      </c>
      <c r="L560" s="5">
        <v>15</v>
      </c>
      <c r="M560" s="5">
        <v>3</v>
      </c>
      <c r="N560" s="5" t="s">
        <v>3</v>
      </c>
      <c r="O560" s="5">
        <v>2</v>
      </c>
      <c r="P560" s="5">
        <f>ROUND(Source!EU544,O560)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214</v>
      </c>
      <c r="F561" s="5">
        <f>ROUND(Source!AS544,O561)</f>
        <v>517306.09</v>
      </c>
      <c r="G561" s="5" t="s">
        <v>97</v>
      </c>
      <c r="H561" s="5" t="s">
        <v>98</v>
      </c>
      <c r="I561" s="5"/>
      <c r="J561" s="5"/>
      <c r="K561" s="5">
        <v>214</v>
      </c>
      <c r="L561" s="5">
        <v>16</v>
      </c>
      <c r="M561" s="5">
        <v>3</v>
      </c>
      <c r="N561" s="5" t="s">
        <v>3</v>
      </c>
      <c r="O561" s="5">
        <v>2</v>
      </c>
      <c r="P561" s="5">
        <f>ROUND(Source!EK544,O561)</f>
        <v>6473105.7699999996</v>
      </c>
      <c r="Q561" s="5"/>
      <c r="R561" s="5"/>
      <c r="S561" s="5"/>
      <c r="T561" s="5"/>
      <c r="U561" s="5"/>
      <c r="V561" s="5"/>
      <c r="W561" s="5">
        <v>517306.09</v>
      </c>
      <c r="X561" s="5">
        <v>1</v>
      </c>
      <c r="Y561" s="5">
        <v>517306.09</v>
      </c>
      <c r="Z561" s="5">
        <v>6473105.7699999996</v>
      </c>
      <c r="AA561" s="5">
        <v>1</v>
      </c>
      <c r="AB561" s="5">
        <v>6473105.7699999996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215</v>
      </c>
      <c r="F562" s="5">
        <f>ROUND(Source!AT544,O562)</f>
        <v>55807.4</v>
      </c>
      <c r="G562" s="5" t="s">
        <v>99</v>
      </c>
      <c r="H562" s="5" t="s">
        <v>100</v>
      </c>
      <c r="I562" s="5"/>
      <c r="J562" s="5"/>
      <c r="K562" s="5">
        <v>215</v>
      </c>
      <c r="L562" s="5">
        <v>17</v>
      </c>
      <c r="M562" s="5">
        <v>3</v>
      </c>
      <c r="N562" s="5" t="s">
        <v>3</v>
      </c>
      <c r="O562" s="5">
        <v>2</v>
      </c>
      <c r="P562" s="5">
        <f>ROUND(Source!EL544,O562)</f>
        <v>526894.23</v>
      </c>
      <c r="Q562" s="5"/>
      <c r="R562" s="5"/>
      <c r="S562" s="5"/>
      <c r="T562" s="5"/>
      <c r="U562" s="5"/>
      <c r="V562" s="5"/>
      <c r="W562" s="5">
        <v>55807.4</v>
      </c>
      <c r="X562" s="5">
        <v>1</v>
      </c>
      <c r="Y562" s="5">
        <v>55807.4</v>
      </c>
      <c r="Z562" s="5">
        <v>526894.23</v>
      </c>
      <c r="AA562" s="5">
        <v>1</v>
      </c>
      <c r="AB562" s="5">
        <v>526894.23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217</v>
      </c>
      <c r="F563" s="5">
        <f>ROUND(Source!AU544,O563)</f>
        <v>0</v>
      </c>
      <c r="G563" s="5" t="s">
        <v>101</v>
      </c>
      <c r="H563" s="5" t="s">
        <v>102</v>
      </c>
      <c r="I563" s="5"/>
      <c r="J563" s="5"/>
      <c r="K563" s="5">
        <v>217</v>
      </c>
      <c r="L563" s="5">
        <v>18</v>
      </c>
      <c r="M563" s="5">
        <v>3</v>
      </c>
      <c r="N563" s="5" t="s">
        <v>3</v>
      </c>
      <c r="O563" s="5">
        <v>2</v>
      </c>
      <c r="P563" s="5">
        <f>ROUND(Source!EM544,O563)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230</v>
      </c>
      <c r="F564" s="5">
        <f>ROUND(Source!BA544,O564)</f>
        <v>0</v>
      </c>
      <c r="G564" s="5" t="s">
        <v>103</v>
      </c>
      <c r="H564" s="5" t="s">
        <v>104</v>
      </c>
      <c r="I564" s="5"/>
      <c r="J564" s="5"/>
      <c r="K564" s="5">
        <v>230</v>
      </c>
      <c r="L564" s="5">
        <v>19</v>
      </c>
      <c r="M564" s="5">
        <v>3</v>
      </c>
      <c r="N564" s="5" t="s">
        <v>3</v>
      </c>
      <c r="O564" s="5">
        <v>2</v>
      </c>
      <c r="P564" s="5">
        <f>ROUND(Source!ES544,O564)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0</v>
      </c>
      <c r="F565" s="5">
        <f>ROUND(Source!T544,O565)</f>
        <v>0</v>
      </c>
      <c r="G565" s="5" t="s">
        <v>105</v>
      </c>
      <c r="H565" s="5" t="s">
        <v>106</v>
      </c>
      <c r="I565" s="5"/>
      <c r="J565" s="5"/>
      <c r="K565" s="5">
        <v>206</v>
      </c>
      <c r="L565" s="5">
        <v>20</v>
      </c>
      <c r="M565" s="5">
        <v>3</v>
      </c>
      <c r="N565" s="5" t="s">
        <v>3</v>
      </c>
      <c r="O565" s="5">
        <v>2</v>
      </c>
      <c r="P565" s="5">
        <f>ROUND(Source!DL544,O565)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207</v>
      </c>
      <c r="F566" s="5">
        <f>Source!U544</f>
        <v>1912.42722168</v>
      </c>
      <c r="G566" s="5" t="s">
        <v>107</v>
      </c>
      <c r="H566" s="5" t="s">
        <v>108</v>
      </c>
      <c r="I566" s="5"/>
      <c r="J566" s="5"/>
      <c r="K566" s="5">
        <v>207</v>
      </c>
      <c r="L566" s="5">
        <v>21</v>
      </c>
      <c r="M566" s="5">
        <v>3</v>
      </c>
      <c r="N566" s="5" t="s">
        <v>3</v>
      </c>
      <c r="O566" s="5">
        <v>-1</v>
      </c>
      <c r="P566" s="5">
        <f>Source!DM544</f>
        <v>1912.42722168</v>
      </c>
      <c r="Q566" s="5"/>
      <c r="R566" s="5"/>
      <c r="S566" s="5"/>
      <c r="T566" s="5"/>
      <c r="U566" s="5"/>
      <c r="V566" s="5"/>
      <c r="W566" s="5">
        <v>1912.4272216800002</v>
      </c>
      <c r="X566" s="5">
        <v>1</v>
      </c>
      <c r="Y566" s="5">
        <v>1912.4272216800002</v>
      </c>
      <c r="Z566" s="5">
        <v>1912.4272216800002</v>
      </c>
      <c r="AA566" s="5">
        <v>1</v>
      </c>
      <c r="AB566" s="5">
        <v>1912.4272216800002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208</v>
      </c>
      <c r="F567" s="5">
        <f>Source!V544</f>
        <v>0</v>
      </c>
      <c r="G567" s="5" t="s">
        <v>109</v>
      </c>
      <c r="H567" s="5" t="s">
        <v>110</v>
      </c>
      <c r="I567" s="5"/>
      <c r="J567" s="5"/>
      <c r="K567" s="5">
        <v>208</v>
      </c>
      <c r="L567" s="5">
        <v>22</v>
      </c>
      <c r="M567" s="5">
        <v>3</v>
      </c>
      <c r="N567" s="5" t="s">
        <v>3</v>
      </c>
      <c r="O567" s="5">
        <v>-1</v>
      </c>
      <c r="P567" s="5">
        <f>Source!DN544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209</v>
      </c>
      <c r="F568" s="5">
        <f>ROUND(Source!W544,O568)</f>
        <v>0</v>
      </c>
      <c r="G568" s="5" t="s">
        <v>111</v>
      </c>
      <c r="H568" s="5" t="s">
        <v>112</v>
      </c>
      <c r="I568" s="5"/>
      <c r="J568" s="5"/>
      <c r="K568" s="5">
        <v>209</v>
      </c>
      <c r="L568" s="5">
        <v>23</v>
      </c>
      <c r="M568" s="5">
        <v>3</v>
      </c>
      <c r="N568" s="5" t="s">
        <v>3</v>
      </c>
      <c r="O568" s="5">
        <v>2</v>
      </c>
      <c r="P568" s="5">
        <f>ROUND(Source!DO544,O568)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233</v>
      </c>
      <c r="F569" s="5">
        <f>ROUND(Source!BD544,O569)</f>
        <v>0</v>
      </c>
      <c r="G569" s="5" t="s">
        <v>113</v>
      </c>
      <c r="H569" s="5" t="s">
        <v>114</v>
      </c>
      <c r="I569" s="5"/>
      <c r="J569" s="5"/>
      <c r="K569" s="5">
        <v>233</v>
      </c>
      <c r="L569" s="5">
        <v>24</v>
      </c>
      <c r="M569" s="5">
        <v>3</v>
      </c>
      <c r="N569" s="5" t="s">
        <v>3</v>
      </c>
      <c r="O569" s="5">
        <v>2</v>
      </c>
      <c r="P569" s="5">
        <f>ROUND(Source!EV544,O569)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210</v>
      </c>
      <c r="F570" s="5">
        <f>ROUND(Source!X544,O570)</f>
        <v>23171.06</v>
      </c>
      <c r="G570" s="5" t="s">
        <v>115</v>
      </c>
      <c r="H570" s="5" t="s">
        <v>116</v>
      </c>
      <c r="I570" s="5"/>
      <c r="J570" s="5"/>
      <c r="K570" s="5">
        <v>210</v>
      </c>
      <c r="L570" s="5">
        <v>25</v>
      </c>
      <c r="M570" s="5">
        <v>3</v>
      </c>
      <c r="N570" s="5" t="s">
        <v>3</v>
      </c>
      <c r="O570" s="5">
        <v>2</v>
      </c>
      <c r="P570" s="5">
        <f>ROUND(Source!DP544,O570)</f>
        <v>556918.81000000006</v>
      </c>
      <c r="Q570" s="5"/>
      <c r="R570" s="5"/>
      <c r="S570" s="5"/>
      <c r="T570" s="5"/>
      <c r="U570" s="5"/>
      <c r="V570" s="5"/>
      <c r="W570" s="5">
        <v>23171.06</v>
      </c>
      <c r="X570" s="5">
        <v>1</v>
      </c>
      <c r="Y570" s="5">
        <v>23171.06</v>
      </c>
      <c r="Z570" s="5">
        <v>556918.81000000006</v>
      </c>
      <c r="AA570" s="5">
        <v>1</v>
      </c>
      <c r="AB570" s="5">
        <v>556918.81000000006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211</v>
      </c>
      <c r="F571" s="5">
        <f>ROUND(Source!Y544,O571)</f>
        <v>21372.240000000002</v>
      </c>
      <c r="G571" s="5" t="s">
        <v>117</v>
      </c>
      <c r="H571" s="5" t="s">
        <v>118</v>
      </c>
      <c r="I571" s="5"/>
      <c r="J571" s="5"/>
      <c r="K571" s="5">
        <v>211</v>
      </c>
      <c r="L571" s="5">
        <v>26</v>
      </c>
      <c r="M571" s="5">
        <v>3</v>
      </c>
      <c r="N571" s="5" t="s">
        <v>3</v>
      </c>
      <c r="O571" s="5">
        <v>2</v>
      </c>
      <c r="P571" s="5">
        <f>ROUND(Source!DQ544,O571)</f>
        <v>327687.34000000003</v>
      </c>
      <c r="Q571" s="5"/>
      <c r="R571" s="5"/>
      <c r="S571" s="5"/>
      <c r="T571" s="5"/>
      <c r="U571" s="5"/>
      <c r="V571" s="5"/>
      <c r="W571" s="5">
        <v>21372.240000000002</v>
      </c>
      <c r="X571" s="5">
        <v>1</v>
      </c>
      <c r="Y571" s="5">
        <v>21372.240000000002</v>
      </c>
      <c r="Z571" s="5">
        <v>327687.34000000003</v>
      </c>
      <c r="AA571" s="5">
        <v>1</v>
      </c>
      <c r="AB571" s="5">
        <v>327687.34000000003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224</v>
      </c>
      <c r="F572" s="5">
        <f>ROUND(Source!AR544,O572)</f>
        <v>573113.49</v>
      </c>
      <c r="G572" s="5" t="s">
        <v>119</v>
      </c>
      <c r="H572" s="5" t="s">
        <v>120</v>
      </c>
      <c r="I572" s="5"/>
      <c r="J572" s="5"/>
      <c r="K572" s="5">
        <v>224</v>
      </c>
      <c r="L572" s="5">
        <v>27</v>
      </c>
      <c r="M572" s="5">
        <v>3</v>
      </c>
      <c r="N572" s="5" t="s">
        <v>3</v>
      </c>
      <c r="O572" s="5">
        <v>2</v>
      </c>
      <c r="P572" s="5">
        <f>ROUND(Source!EJ544,O572)</f>
        <v>7000000</v>
      </c>
      <c r="Q572" s="5"/>
      <c r="R572" s="5"/>
      <c r="S572" s="5"/>
      <c r="T572" s="5"/>
      <c r="U572" s="5"/>
      <c r="V572" s="5"/>
      <c r="W572" s="5">
        <v>573113.49</v>
      </c>
      <c r="X572" s="5">
        <v>1</v>
      </c>
      <c r="Y572" s="5">
        <v>573113.49</v>
      </c>
      <c r="Z572" s="5">
        <v>7000000</v>
      </c>
      <c r="AA572" s="5">
        <v>1</v>
      </c>
      <c r="AB572" s="5">
        <v>7000000</v>
      </c>
    </row>
    <row r="573" spans="1:28" x14ac:dyDescent="0.2">
      <c r="A573" s="5">
        <v>50</v>
      </c>
      <c r="B573" s="5">
        <v>1</v>
      </c>
      <c r="C573" s="5">
        <v>0</v>
      </c>
      <c r="D573" s="5">
        <v>2</v>
      </c>
      <c r="E573" s="5">
        <v>0</v>
      </c>
      <c r="F573" s="5">
        <f>ROUND(F572,O573)</f>
        <v>573113.49</v>
      </c>
      <c r="G573" s="5" t="s">
        <v>536</v>
      </c>
      <c r="H573" s="5" t="s">
        <v>537</v>
      </c>
      <c r="I573" s="5"/>
      <c r="J573" s="5"/>
      <c r="K573" s="5">
        <v>212</v>
      </c>
      <c r="L573" s="5">
        <v>28</v>
      </c>
      <c r="M573" s="5">
        <v>0</v>
      </c>
      <c r="N573" s="5" t="s">
        <v>3</v>
      </c>
      <c r="O573" s="5">
        <v>2</v>
      </c>
      <c r="P573" s="5">
        <f>ROUND(P572,O573)</f>
        <v>7000000</v>
      </c>
      <c r="Q573" s="5"/>
      <c r="R573" s="5"/>
      <c r="S573" s="5"/>
      <c r="T573" s="5"/>
      <c r="U573" s="5"/>
      <c r="V573" s="5"/>
      <c r="W573" s="5">
        <v>573113.49</v>
      </c>
      <c r="X573" s="5">
        <v>1</v>
      </c>
      <c r="Y573" s="5">
        <v>573113.49</v>
      </c>
      <c r="Z573" s="5">
        <v>7000000</v>
      </c>
      <c r="AA573" s="5">
        <v>1</v>
      </c>
      <c r="AB573" s="5">
        <v>7000000</v>
      </c>
    </row>
    <row r="574" spans="1:28" x14ac:dyDescent="0.2">
      <c r="A574" s="5">
        <v>50</v>
      </c>
      <c r="B574" s="5">
        <v>1</v>
      </c>
      <c r="C574" s="5">
        <v>0</v>
      </c>
      <c r="D574" s="5">
        <v>2</v>
      </c>
      <c r="E574" s="5">
        <v>0</v>
      </c>
      <c r="F574" s="5">
        <f>ROUND(F561,O574)</f>
        <v>517306.09</v>
      </c>
      <c r="G574" s="5" t="s">
        <v>538</v>
      </c>
      <c r="H574" s="5" t="s">
        <v>539</v>
      </c>
      <c r="I574" s="5"/>
      <c r="J574" s="5"/>
      <c r="K574" s="5">
        <v>212</v>
      </c>
      <c r="L574" s="5">
        <v>29</v>
      </c>
      <c r="M574" s="5">
        <v>0</v>
      </c>
      <c r="N574" s="5" t="s">
        <v>3</v>
      </c>
      <c r="O574" s="5">
        <v>2</v>
      </c>
      <c r="P574" s="5">
        <f>ROUND(P561,O574)</f>
        <v>6473105.7699999996</v>
      </c>
      <c r="Q574" s="5"/>
      <c r="R574" s="5"/>
      <c r="S574" s="5"/>
      <c r="T574" s="5"/>
      <c r="U574" s="5"/>
      <c r="V574" s="5"/>
      <c r="W574" s="5">
        <v>517306.09</v>
      </c>
      <c r="X574" s="5">
        <v>1</v>
      </c>
      <c r="Y574" s="5">
        <v>517306.09</v>
      </c>
      <c r="Z574" s="5">
        <v>6473105.7699999996</v>
      </c>
      <c r="AA574" s="5">
        <v>1</v>
      </c>
      <c r="AB574" s="5">
        <v>6473105.7699999996</v>
      </c>
    </row>
    <row r="575" spans="1:28" x14ac:dyDescent="0.2">
      <c r="A575" s="5">
        <v>50</v>
      </c>
      <c r="B575" s="5">
        <v>1</v>
      </c>
      <c r="C575" s="5">
        <v>0</v>
      </c>
      <c r="D575" s="5">
        <v>2</v>
      </c>
      <c r="E575" s="5">
        <v>0</v>
      </c>
      <c r="F575" s="5">
        <f>ROUND(F562,O575)</f>
        <v>55807.4</v>
      </c>
      <c r="G575" s="5" t="s">
        <v>540</v>
      </c>
      <c r="H575" s="5" t="s">
        <v>541</v>
      </c>
      <c r="I575" s="5"/>
      <c r="J575" s="5"/>
      <c r="K575" s="5">
        <v>212</v>
      </c>
      <c r="L575" s="5">
        <v>30</v>
      </c>
      <c r="M575" s="5">
        <v>0</v>
      </c>
      <c r="N575" s="5" t="s">
        <v>3</v>
      </c>
      <c r="O575" s="5">
        <v>2</v>
      </c>
      <c r="P575" s="5">
        <f>ROUND(P562,O575)</f>
        <v>526894.23</v>
      </c>
      <c r="Q575" s="5"/>
      <c r="R575" s="5"/>
      <c r="S575" s="5"/>
      <c r="T575" s="5"/>
      <c r="U575" s="5"/>
      <c r="V575" s="5"/>
      <c r="W575" s="5">
        <v>55807.4</v>
      </c>
      <c r="X575" s="5">
        <v>1</v>
      </c>
      <c r="Y575" s="5">
        <v>55807.4</v>
      </c>
      <c r="Z575" s="5">
        <v>526894.23</v>
      </c>
      <c r="AA575" s="5">
        <v>1</v>
      </c>
      <c r="AB575" s="5">
        <v>526894.23</v>
      </c>
    </row>
    <row r="576" spans="1:28" x14ac:dyDescent="0.2">
      <c r="A576" s="5">
        <v>50</v>
      </c>
      <c r="B576" s="5">
        <v>1</v>
      </c>
      <c r="C576" s="5">
        <v>0</v>
      </c>
      <c r="D576" s="5">
        <v>2</v>
      </c>
      <c r="E576" s="5">
        <v>0</v>
      </c>
      <c r="F576" s="5">
        <f>ROUND(F553,O576)</f>
        <v>0</v>
      </c>
      <c r="G576" s="5" t="s">
        <v>542</v>
      </c>
      <c r="H576" s="5" t="s">
        <v>543</v>
      </c>
      <c r="I576" s="5"/>
      <c r="J576" s="5"/>
      <c r="K576" s="5">
        <v>212</v>
      </c>
      <c r="L576" s="5">
        <v>31</v>
      </c>
      <c r="M576" s="5">
        <v>0</v>
      </c>
      <c r="N576" s="5" t="s">
        <v>3</v>
      </c>
      <c r="O576" s="5">
        <v>2</v>
      </c>
      <c r="P576" s="5">
        <f>ROUND(P553,O576)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06" x14ac:dyDescent="0.2">
      <c r="A577" s="5">
        <v>50</v>
      </c>
      <c r="B577" s="5">
        <v>1</v>
      </c>
      <c r="C577" s="5">
        <v>0</v>
      </c>
      <c r="D577" s="5">
        <v>2</v>
      </c>
      <c r="E577" s="5">
        <v>0</v>
      </c>
      <c r="F577" s="5">
        <f>ROUND(F563,O577)</f>
        <v>0</v>
      </c>
      <c r="G577" s="5" t="s">
        <v>544</v>
      </c>
      <c r="H577" s="5" t="s">
        <v>545</v>
      </c>
      <c r="I577" s="5"/>
      <c r="J577" s="5"/>
      <c r="K577" s="5">
        <v>212</v>
      </c>
      <c r="L577" s="5">
        <v>32</v>
      </c>
      <c r="M577" s="5">
        <v>0</v>
      </c>
      <c r="N577" s="5" t="s">
        <v>3</v>
      </c>
      <c r="O577" s="5">
        <v>2</v>
      </c>
      <c r="P577" s="5">
        <f>ROUND(P563,O577)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06" x14ac:dyDescent="0.2">
      <c r="A578" s="5">
        <v>50</v>
      </c>
      <c r="B578" s="5">
        <v>1</v>
      </c>
      <c r="C578" s="5">
        <v>0</v>
      </c>
      <c r="D578" s="5">
        <v>2</v>
      </c>
      <c r="E578" s="5">
        <v>0</v>
      </c>
      <c r="F578" s="5">
        <f>ROUND(((F561+F562)/100*1.5),O578)</f>
        <v>8596.7000000000007</v>
      </c>
      <c r="G578" s="5" t="s">
        <v>546</v>
      </c>
      <c r="H578" s="5" t="s">
        <v>547</v>
      </c>
      <c r="I578" s="5"/>
      <c r="J578" s="5"/>
      <c r="K578" s="5">
        <v>212</v>
      </c>
      <c r="L578" s="5">
        <v>33</v>
      </c>
      <c r="M578" s="5">
        <v>0</v>
      </c>
      <c r="N578" s="5" t="s">
        <v>3</v>
      </c>
      <c r="O578" s="5">
        <v>2</v>
      </c>
      <c r="P578" s="5">
        <f>ROUND(((P561+P562)/100*1.5),O578)</f>
        <v>105000</v>
      </c>
      <c r="Q578" s="5"/>
      <c r="R578" s="5"/>
      <c r="S578" s="5"/>
      <c r="T578" s="5"/>
      <c r="U578" s="5"/>
      <c r="V578" s="5"/>
      <c r="W578" s="5">
        <v>8596.7000000000007</v>
      </c>
      <c r="X578" s="5">
        <v>1</v>
      </c>
      <c r="Y578" s="5">
        <v>8596.7000000000007</v>
      </c>
      <c r="Z578" s="5">
        <v>105000</v>
      </c>
      <c r="AA578" s="5">
        <v>1</v>
      </c>
      <c r="AB578" s="5">
        <v>105000</v>
      </c>
    </row>
    <row r="579" spans="1:206" x14ac:dyDescent="0.2">
      <c r="A579" s="5">
        <v>50</v>
      </c>
      <c r="B579" s="5">
        <v>1</v>
      </c>
      <c r="C579" s="5">
        <v>0</v>
      </c>
      <c r="D579" s="5">
        <v>2</v>
      </c>
      <c r="E579" s="5">
        <v>0</v>
      </c>
      <c r="F579" s="5">
        <f>ROUND((F561+F562)+F578+F563+F576,O579)</f>
        <v>581710.18999999994</v>
      </c>
      <c r="G579" s="5" t="s">
        <v>548</v>
      </c>
      <c r="H579" s="5" t="s">
        <v>549</v>
      </c>
      <c r="I579" s="5"/>
      <c r="J579" s="5"/>
      <c r="K579" s="5">
        <v>212</v>
      </c>
      <c r="L579" s="5">
        <v>34</v>
      </c>
      <c r="M579" s="5">
        <v>0</v>
      </c>
      <c r="N579" s="5" t="s">
        <v>3</v>
      </c>
      <c r="O579" s="5">
        <v>2</v>
      </c>
      <c r="P579" s="5">
        <f>ROUND((P561+P562)+P578+P563+P576,O579)</f>
        <v>7105000</v>
      </c>
      <c r="Q579" s="5"/>
      <c r="R579" s="5"/>
      <c r="S579" s="5"/>
      <c r="T579" s="5"/>
      <c r="U579" s="5"/>
      <c r="V579" s="5"/>
      <c r="W579" s="5">
        <v>581710.18999999994</v>
      </c>
      <c r="X579" s="5">
        <v>1</v>
      </c>
      <c r="Y579" s="5">
        <v>581710.18999999994</v>
      </c>
      <c r="Z579" s="5">
        <v>7105000</v>
      </c>
      <c r="AA579" s="5">
        <v>1</v>
      </c>
      <c r="AB579" s="5">
        <v>7105000</v>
      </c>
    </row>
    <row r="580" spans="1:206" x14ac:dyDescent="0.2">
      <c r="A580" s="5">
        <v>50</v>
      </c>
      <c r="B580" s="5">
        <v>1</v>
      </c>
      <c r="C580" s="5">
        <v>0</v>
      </c>
      <c r="D580" s="5">
        <v>2</v>
      </c>
      <c r="E580" s="5">
        <v>0</v>
      </c>
      <c r="F580" s="5">
        <f>ROUND(F579/100*20,O580)</f>
        <v>116342.04</v>
      </c>
      <c r="G580" s="5" t="s">
        <v>550</v>
      </c>
      <c r="H580" s="5" t="s">
        <v>551</v>
      </c>
      <c r="I580" s="5"/>
      <c r="J580" s="5"/>
      <c r="K580" s="5">
        <v>212</v>
      </c>
      <c r="L580" s="5">
        <v>35</v>
      </c>
      <c r="M580" s="5">
        <v>0</v>
      </c>
      <c r="N580" s="5" t="s">
        <v>3</v>
      </c>
      <c r="O580" s="5">
        <v>2</v>
      </c>
      <c r="P580" s="5">
        <f>ROUND(P579/100*20,O580)</f>
        <v>1421000</v>
      </c>
      <c r="Q580" s="5"/>
      <c r="R580" s="5"/>
      <c r="S580" s="5"/>
      <c r="T580" s="5"/>
      <c r="U580" s="5"/>
      <c r="V580" s="5"/>
      <c r="W580" s="5">
        <v>116342.04</v>
      </c>
      <c r="X580" s="5">
        <v>1</v>
      </c>
      <c r="Y580" s="5">
        <v>116342.04</v>
      </c>
      <c r="Z580" s="5">
        <v>1421000</v>
      </c>
      <c r="AA580" s="5">
        <v>1</v>
      </c>
      <c r="AB580" s="5">
        <v>1421000</v>
      </c>
    </row>
    <row r="581" spans="1:206" x14ac:dyDescent="0.2">
      <c r="A581" s="5">
        <v>50</v>
      </c>
      <c r="B581" s="5">
        <v>1</v>
      </c>
      <c r="C581" s="5">
        <v>0</v>
      </c>
      <c r="D581" s="5">
        <v>2</v>
      </c>
      <c r="E581" s="5">
        <v>0</v>
      </c>
      <c r="F581" s="5">
        <f>ROUND(F579+F580,O581)</f>
        <v>698052.23</v>
      </c>
      <c r="G581" s="5" t="s">
        <v>552</v>
      </c>
      <c r="H581" s="5" t="s">
        <v>552</v>
      </c>
      <c r="I581" s="5"/>
      <c r="J581" s="5"/>
      <c r="K581" s="5">
        <v>212</v>
      </c>
      <c r="L581" s="5">
        <v>36</v>
      </c>
      <c r="M581" s="5">
        <v>0</v>
      </c>
      <c r="N581" s="5" t="s">
        <v>3</v>
      </c>
      <c r="O581" s="5">
        <v>2</v>
      </c>
      <c r="P581" s="5">
        <f>ROUND(P579+P580,O581)</f>
        <v>8526000</v>
      </c>
      <c r="Q581" s="5"/>
      <c r="R581" s="5"/>
      <c r="S581" s="5"/>
      <c r="T581" s="5"/>
      <c r="U581" s="5"/>
      <c r="V581" s="5"/>
      <c r="W581" s="5">
        <v>698052.23</v>
      </c>
      <c r="X581" s="5">
        <v>1</v>
      </c>
      <c r="Y581" s="5">
        <v>698052.23</v>
      </c>
      <c r="Z581" s="5">
        <v>8526000</v>
      </c>
      <c r="AA581" s="5">
        <v>1</v>
      </c>
      <c r="AB581" s="5">
        <v>8526000</v>
      </c>
    </row>
    <row r="582" spans="1:206" x14ac:dyDescent="0.2">
      <c r="A582" s="5">
        <v>50</v>
      </c>
      <c r="B582" s="5">
        <v>1</v>
      </c>
      <c r="C582" s="5">
        <v>0</v>
      </c>
      <c r="D582" s="5">
        <v>2</v>
      </c>
      <c r="E582" s="5">
        <v>206</v>
      </c>
      <c r="F582" s="5">
        <f>F565*1.2</f>
        <v>0</v>
      </c>
      <c r="G582" s="5" t="s">
        <v>553</v>
      </c>
      <c r="H582" s="5" t="s">
        <v>554</v>
      </c>
      <c r="I582" s="5"/>
      <c r="J582" s="5"/>
      <c r="K582" s="5">
        <v>212</v>
      </c>
      <c r="L582" s="5">
        <v>37</v>
      </c>
      <c r="M582" s="5">
        <v>0</v>
      </c>
      <c r="N582" s="5" t="s">
        <v>3</v>
      </c>
      <c r="O582" s="5">
        <v>-1</v>
      </c>
      <c r="P582" s="5">
        <f>P565*1.2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06" x14ac:dyDescent="0.2">
      <c r="A583" s="5">
        <v>50</v>
      </c>
      <c r="B583" s="5">
        <v>1</v>
      </c>
      <c r="C583" s="5">
        <v>0</v>
      </c>
      <c r="D583" s="5">
        <v>2</v>
      </c>
      <c r="E583" s="5">
        <v>0</v>
      </c>
      <c r="F583" s="5">
        <f>ROUND(F581-F582,O583)</f>
        <v>698052.23</v>
      </c>
      <c r="G583" s="5" t="s">
        <v>555</v>
      </c>
      <c r="H583" s="5" t="s">
        <v>556</v>
      </c>
      <c r="I583" s="5"/>
      <c r="J583" s="5"/>
      <c r="K583" s="5">
        <v>212</v>
      </c>
      <c r="L583" s="5">
        <v>38</v>
      </c>
      <c r="M583" s="5">
        <v>0</v>
      </c>
      <c r="N583" s="5" t="s">
        <v>3</v>
      </c>
      <c r="O583" s="5">
        <v>2</v>
      </c>
      <c r="P583" s="5">
        <f>ROUND(P581-P582,O583)</f>
        <v>8526000</v>
      </c>
      <c r="Q583" s="5"/>
      <c r="R583" s="5"/>
      <c r="S583" s="5"/>
      <c r="T583" s="5"/>
      <c r="U583" s="5"/>
      <c r="V583" s="5"/>
      <c r="W583" s="5">
        <v>698052.23</v>
      </c>
      <c r="X583" s="5">
        <v>1</v>
      </c>
      <c r="Y583" s="5">
        <v>698052.23</v>
      </c>
      <c r="Z583" s="5">
        <v>8526000</v>
      </c>
      <c r="AA583" s="5">
        <v>1</v>
      </c>
      <c r="AB583" s="5">
        <v>8526000</v>
      </c>
    </row>
    <row r="584" spans="1:206" x14ac:dyDescent="0.2">
      <c r="A584" s="5">
        <v>50</v>
      </c>
      <c r="B584" s="5">
        <v>1</v>
      </c>
      <c r="C584" s="5">
        <v>0</v>
      </c>
      <c r="D584" s="5">
        <v>2</v>
      </c>
      <c r="E584" s="5">
        <v>0</v>
      </c>
      <c r="F584" s="5">
        <f>ROUND(F583/1.2*0.2,O584)</f>
        <v>116342.04</v>
      </c>
      <c r="G584" s="5" t="s">
        <v>557</v>
      </c>
      <c r="H584" s="5" t="s">
        <v>558</v>
      </c>
      <c r="I584" s="5"/>
      <c r="J584" s="5"/>
      <c r="K584" s="5">
        <v>212</v>
      </c>
      <c r="L584" s="5">
        <v>39</v>
      </c>
      <c r="M584" s="5">
        <v>0</v>
      </c>
      <c r="N584" s="5" t="s">
        <v>3</v>
      </c>
      <c r="O584" s="5">
        <v>2</v>
      </c>
      <c r="P584" s="5">
        <f>ROUND(P583/1.2*0.2,O584)</f>
        <v>1421000</v>
      </c>
      <c r="Q584" s="5"/>
      <c r="R584" s="5"/>
      <c r="S584" s="5"/>
      <c r="T584" s="5"/>
      <c r="U584" s="5"/>
      <c r="V584" s="5"/>
      <c r="W584" s="5">
        <v>116342.04</v>
      </c>
      <c r="X584" s="5">
        <v>1</v>
      </c>
      <c r="Y584" s="5">
        <v>116342.04</v>
      </c>
      <c r="Z584" s="5">
        <v>1421000</v>
      </c>
      <c r="AA584" s="5">
        <v>1</v>
      </c>
      <c r="AB584" s="5">
        <v>1421000</v>
      </c>
    </row>
    <row r="585" spans="1:206" x14ac:dyDescent="0.2">
      <c r="A585" s="5">
        <v>50</v>
      </c>
      <c r="B585" s="5">
        <v>1</v>
      </c>
      <c r="C585" s="5">
        <v>0</v>
      </c>
      <c r="D585" s="5">
        <v>2</v>
      </c>
      <c r="E585" s="5">
        <v>0</v>
      </c>
      <c r="F585" s="5">
        <f>ROUND(0,O585)</f>
        <v>0</v>
      </c>
      <c r="G585" s="5" t="s">
        <v>3</v>
      </c>
      <c r="H585" s="5" t="s">
        <v>3</v>
      </c>
      <c r="I585" s="5"/>
      <c r="J585" s="5"/>
      <c r="K585" s="5">
        <v>212</v>
      </c>
      <c r="L585" s="5">
        <v>40</v>
      </c>
      <c r="M585" s="5">
        <v>0</v>
      </c>
      <c r="N585" s="5" t="s">
        <v>3</v>
      </c>
      <c r="O585" s="5">
        <v>2</v>
      </c>
      <c r="P585" s="5">
        <f>ROUND(0,O585)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7" spans="1:206" x14ac:dyDescent="0.2">
      <c r="A587" s="3">
        <v>51</v>
      </c>
      <c r="B587" s="3">
        <f>B12</f>
        <v>625</v>
      </c>
      <c r="C587" s="3">
        <f>A12</f>
        <v>1</v>
      </c>
      <c r="D587" s="3">
        <f>ROW(A12)</f>
        <v>12</v>
      </c>
      <c r="E587" s="3"/>
      <c r="F587" s="3" t="str">
        <f>IF(F12&lt;&gt;"",F12,"")</f>
        <v/>
      </c>
      <c r="G587" s="3" t="str">
        <f>IF(G12&lt;&gt;"",G12,"")</f>
        <v>Теплый склад  отрадное 8400тр</v>
      </c>
      <c r="H587" s="3">
        <v>0</v>
      </c>
      <c r="I587" s="3"/>
      <c r="J587" s="3"/>
      <c r="K587" s="3"/>
      <c r="L587" s="3"/>
      <c r="M587" s="3"/>
      <c r="N587" s="3"/>
      <c r="O587" s="3">
        <f t="shared" ref="O587:T587" si="446">ROUND(O544,2)</f>
        <v>527064.99</v>
      </c>
      <c r="P587" s="3">
        <f t="shared" si="446"/>
        <v>496442.73</v>
      </c>
      <c r="Q587" s="3">
        <f t="shared" si="446"/>
        <v>6414.45</v>
      </c>
      <c r="R587" s="3">
        <f t="shared" si="446"/>
        <v>860.08</v>
      </c>
      <c r="S587" s="3">
        <f t="shared" si="446"/>
        <v>24207.81</v>
      </c>
      <c r="T587" s="3">
        <f t="shared" si="446"/>
        <v>0</v>
      </c>
      <c r="U587" s="3">
        <f>U544</f>
        <v>1912.42722168</v>
      </c>
      <c r="V587" s="3">
        <f>V544</f>
        <v>0</v>
      </c>
      <c r="W587" s="3">
        <f>ROUND(W544,2)</f>
        <v>0</v>
      </c>
      <c r="X587" s="3">
        <f>ROUND(X544,2)</f>
        <v>23171.06</v>
      </c>
      <c r="Y587" s="3">
        <f>ROUND(Y544,2)</f>
        <v>21372.240000000002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>
        <f t="shared" ref="AO587:BD587" si="447">ROUND(AO544,2)</f>
        <v>0</v>
      </c>
      <c r="AP587" s="3">
        <f t="shared" si="447"/>
        <v>0</v>
      </c>
      <c r="AQ587" s="3">
        <f t="shared" si="447"/>
        <v>0</v>
      </c>
      <c r="AR587" s="3">
        <f t="shared" si="447"/>
        <v>573113.49</v>
      </c>
      <c r="AS587" s="3">
        <f t="shared" si="447"/>
        <v>517306.09</v>
      </c>
      <c r="AT587" s="3">
        <f t="shared" si="447"/>
        <v>55807.4</v>
      </c>
      <c r="AU587" s="3">
        <f t="shared" si="447"/>
        <v>0</v>
      </c>
      <c r="AV587" s="3">
        <f t="shared" si="447"/>
        <v>496442.73</v>
      </c>
      <c r="AW587" s="3">
        <f t="shared" si="447"/>
        <v>496442.73</v>
      </c>
      <c r="AX587" s="3">
        <f t="shared" si="447"/>
        <v>0</v>
      </c>
      <c r="AY587" s="3">
        <f t="shared" si="447"/>
        <v>496442.73</v>
      </c>
      <c r="AZ587" s="3">
        <f t="shared" si="447"/>
        <v>0</v>
      </c>
      <c r="BA587" s="3">
        <f t="shared" si="447"/>
        <v>0</v>
      </c>
      <c r="BB587" s="3">
        <f t="shared" si="447"/>
        <v>0</v>
      </c>
      <c r="BC587" s="3">
        <f t="shared" si="447"/>
        <v>0</v>
      </c>
      <c r="BD587" s="3">
        <f t="shared" si="447"/>
        <v>0</v>
      </c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4">
        <f t="shared" ref="DG587:DL587" si="448">ROUND(DG544,2)</f>
        <v>6075444.9100000001</v>
      </c>
      <c r="DH587" s="4">
        <f t="shared" si="448"/>
        <v>5299186.2</v>
      </c>
      <c r="DI587" s="4">
        <f t="shared" si="448"/>
        <v>73505.97</v>
      </c>
      <c r="DJ587" s="4">
        <f t="shared" si="448"/>
        <v>24968.080000000002</v>
      </c>
      <c r="DK587" s="4">
        <f t="shared" si="448"/>
        <v>702752.74</v>
      </c>
      <c r="DL587" s="4">
        <f t="shared" si="448"/>
        <v>0</v>
      </c>
      <c r="DM587" s="4">
        <f>DM544</f>
        <v>1912.42722168</v>
      </c>
      <c r="DN587" s="4">
        <f>DN544</f>
        <v>0</v>
      </c>
      <c r="DO587" s="4">
        <f>ROUND(DO544,2)</f>
        <v>0</v>
      </c>
      <c r="DP587" s="4">
        <f>ROUND(DP544,2)</f>
        <v>556918.81000000006</v>
      </c>
      <c r="DQ587" s="4">
        <f>ROUND(DQ544,2)</f>
        <v>327687.34000000003</v>
      </c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>
        <f t="shared" ref="EG587:EV587" si="449">ROUND(EG544,2)</f>
        <v>0</v>
      </c>
      <c r="EH587" s="4">
        <f t="shared" si="449"/>
        <v>0</v>
      </c>
      <c r="EI587" s="4">
        <f t="shared" si="449"/>
        <v>0</v>
      </c>
      <c r="EJ587" s="4">
        <f t="shared" si="449"/>
        <v>7000000</v>
      </c>
      <c r="EK587" s="4">
        <f t="shared" si="449"/>
        <v>6473105.7699999996</v>
      </c>
      <c r="EL587" s="4">
        <f t="shared" si="449"/>
        <v>526894.23</v>
      </c>
      <c r="EM587" s="4">
        <f t="shared" si="449"/>
        <v>0</v>
      </c>
      <c r="EN587" s="4">
        <f t="shared" si="449"/>
        <v>5299186.2</v>
      </c>
      <c r="EO587" s="4">
        <f t="shared" si="449"/>
        <v>5299186.2</v>
      </c>
      <c r="EP587" s="4">
        <f t="shared" si="449"/>
        <v>0</v>
      </c>
      <c r="EQ587" s="4">
        <f t="shared" si="449"/>
        <v>5299186.2</v>
      </c>
      <c r="ER587" s="4">
        <f t="shared" si="449"/>
        <v>0</v>
      </c>
      <c r="ES587" s="4">
        <f t="shared" si="449"/>
        <v>0</v>
      </c>
      <c r="ET587" s="4">
        <f t="shared" si="449"/>
        <v>0</v>
      </c>
      <c r="EU587" s="4">
        <f t="shared" si="449"/>
        <v>0</v>
      </c>
      <c r="EV587" s="4">
        <f t="shared" si="449"/>
        <v>0</v>
      </c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201</v>
      </c>
      <c r="F589" s="5">
        <f>ROUND(Source!O587,O589)</f>
        <v>527064.99</v>
      </c>
      <c r="G589" s="5" t="s">
        <v>67</v>
      </c>
      <c r="H589" s="5" t="s">
        <v>68</v>
      </c>
      <c r="I589" s="5"/>
      <c r="J589" s="5"/>
      <c r="K589" s="5">
        <v>201</v>
      </c>
      <c r="L589" s="5">
        <v>1</v>
      </c>
      <c r="M589" s="5">
        <v>3</v>
      </c>
      <c r="N589" s="5" t="s">
        <v>3</v>
      </c>
      <c r="O589" s="5">
        <v>2</v>
      </c>
      <c r="P589" s="5">
        <f>ROUND(Source!DG587,O589)</f>
        <v>6075444.9100000001</v>
      </c>
      <c r="Q589" s="5"/>
      <c r="R589" s="5"/>
      <c r="S589" s="5"/>
      <c r="T589" s="5"/>
      <c r="U589" s="5"/>
      <c r="V589" s="5"/>
      <c r="W589" s="5">
        <v>527064.99</v>
      </c>
      <c r="X589" s="5">
        <v>1</v>
      </c>
      <c r="Y589" s="5">
        <v>527064.99</v>
      </c>
      <c r="Z589" s="5">
        <v>6075444.9100000001</v>
      </c>
      <c r="AA589" s="5">
        <v>1</v>
      </c>
      <c r="AB589" s="5">
        <v>6075444.9100000001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202</v>
      </c>
      <c r="F590" s="5">
        <f>ROUND(Source!P587,O590)</f>
        <v>496442.73</v>
      </c>
      <c r="G590" s="5" t="s">
        <v>69</v>
      </c>
      <c r="H590" s="5" t="s">
        <v>70</v>
      </c>
      <c r="I590" s="5"/>
      <c r="J590" s="5"/>
      <c r="K590" s="5">
        <v>202</v>
      </c>
      <c r="L590" s="5">
        <v>2</v>
      </c>
      <c r="M590" s="5">
        <v>3</v>
      </c>
      <c r="N590" s="5" t="s">
        <v>3</v>
      </c>
      <c r="O590" s="5">
        <v>2</v>
      </c>
      <c r="P590" s="5">
        <f>ROUND(Source!DH587,O590)</f>
        <v>5299186.2</v>
      </c>
      <c r="Q590" s="5"/>
      <c r="R590" s="5"/>
      <c r="S590" s="5"/>
      <c r="T590" s="5"/>
      <c r="U590" s="5"/>
      <c r="V590" s="5"/>
      <c r="W590" s="5">
        <v>496442.73</v>
      </c>
      <c r="X590" s="5">
        <v>1</v>
      </c>
      <c r="Y590" s="5">
        <v>496442.73</v>
      </c>
      <c r="Z590" s="5">
        <v>5299186.2</v>
      </c>
      <c r="AA590" s="5">
        <v>1</v>
      </c>
      <c r="AB590" s="5">
        <v>5299186.2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222</v>
      </c>
      <c r="F591" s="5">
        <f>ROUND(Source!AO587,O591)</f>
        <v>0</v>
      </c>
      <c r="G591" s="5" t="s">
        <v>71</v>
      </c>
      <c r="H591" s="5" t="s">
        <v>72</v>
      </c>
      <c r="I591" s="5"/>
      <c r="J591" s="5"/>
      <c r="K591" s="5">
        <v>222</v>
      </c>
      <c r="L591" s="5">
        <v>3</v>
      </c>
      <c r="M591" s="5">
        <v>3</v>
      </c>
      <c r="N591" s="5" t="s">
        <v>3</v>
      </c>
      <c r="O591" s="5">
        <v>2</v>
      </c>
      <c r="P591" s="5">
        <f>ROUND(Source!EG587,O591)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225</v>
      </c>
      <c r="F592" s="5">
        <f>ROUND(Source!AV587,O592)</f>
        <v>496442.73</v>
      </c>
      <c r="G592" s="5" t="s">
        <v>73</v>
      </c>
      <c r="H592" s="5" t="s">
        <v>74</v>
      </c>
      <c r="I592" s="5"/>
      <c r="J592" s="5"/>
      <c r="K592" s="5">
        <v>225</v>
      </c>
      <c r="L592" s="5">
        <v>4</v>
      </c>
      <c r="M592" s="5">
        <v>3</v>
      </c>
      <c r="N592" s="5" t="s">
        <v>3</v>
      </c>
      <c r="O592" s="5">
        <v>2</v>
      </c>
      <c r="P592" s="5">
        <f>ROUND(Source!EN587,O592)</f>
        <v>5299186.2</v>
      </c>
      <c r="Q592" s="5"/>
      <c r="R592" s="5"/>
      <c r="S592" s="5"/>
      <c r="T592" s="5"/>
      <c r="U592" s="5"/>
      <c r="V592" s="5"/>
      <c r="W592" s="5">
        <v>496442.73</v>
      </c>
      <c r="X592" s="5">
        <v>1</v>
      </c>
      <c r="Y592" s="5">
        <v>496442.73</v>
      </c>
      <c r="Z592" s="5">
        <v>5299186.2</v>
      </c>
      <c r="AA592" s="5">
        <v>1</v>
      </c>
      <c r="AB592" s="5">
        <v>5299186.2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226</v>
      </c>
      <c r="F593" s="5">
        <f>ROUND(Source!AW587,O593)</f>
        <v>496442.73</v>
      </c>
      <c r="G593" s="5" t="s">
        <v>75</v>
      </c>
      <c r="H593" s="5" t="s">
        <v>76</v>
      </c>
      <c r="I593" s="5"/>
      <c r="J593" s="5"/>
      <c r="K593" s="5">
        <v>226</v>
      </c>
      <c r="L593" s="5">
        <v>5</v>
      </c>
      <c r="M593" s="5">
        <v>3</v>
      </c>
      <c r="N593" s="5" t="s">
        <v>3</v>
      </c>
      <c r="O593" s="5">
        <v>2</v>
      </c>
      <c r="P593" s="5">
        <f>ROUND(Source!EO587,O593)</f>
        <v>5299186.2</v>
      </c>
      <c r="Q593" s="5"/>
      <c r="R593" s="5"/>
      <c r="S593" s="5"/>
      <c r="T593" s="5"/>
      <c r="U593" s="5"/>
      <c r="V593" s="5"/>
      <c r="W593" s="5">
        <v>496442.73</v>
      </c>
      <c r="X593" s="5">
        <v>1</v>
      </c>
      <c r="Y593" s="5">
        <v>496442.73</v>
      </c>
      <c r="Z593" s="5">
        <v>5299186.2</v>
      </c>
      <c r="AA593" s="5">
        <v>1</v>
      </c>
      <c r="AB593" s="5">
        <v>5299186.2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227</v>
      </c>
      <c r="F594" s="5">
        <f>ROUND(Source!AX587,O594)</f>
        <v>0</v>
      </c>
      <c r="G594" s="5" t="s">
        <v>77</v>
      </c>
      <c r="H594" s="5" t="s">
        <v>78</v>
      </c>
      <c r="I594" s="5"/>
      <c r="J594" s="5"/>
      <c r="K594" s="5">
        <v>227</v>
      </c>
      <c r="L594" s="5">
        <v>6</v>
      </c>
      <c r="M594" s="5">
        <v>3</v>
      </c>
      <c r="N594" s="5" t="s">
        <v>3</v>
      </c>
      <c r="O594" s="5">
        <v>2</v>
      </c>
      <c r="P594" s="5">
        <f>ROUND(Source!EP587,O594)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228</v>
      </c>
      <c r="F595" s="5">
        <f>ROUND(Source!AY587,O595)</f>
        <v>496442.73</v>
      </c>
      <c r="G595" s="5" t="s">
        <v>79</v>
      </c>
      <c r="H595" s="5" t="s">
        <v>80</v>
      </c>
      <c r="I595" s="5"/>
      <c r="J595" s="5"/>
      <c r="K595" s="5">
        <v>228</v>
      </c>
      <c r="L595" s="5">
        <v>7</v>
      </c>
      <c r="M595" s="5">
        <v>3</v>
      </c>
      <c r="N595" s="5" t="s">
        <v>3</v>
      </c>
      <c r="O595" s="5">
        <v>2</v>
      </c>
      <c r="P595" s="5">
        <f>ROUND(Source!EQ587,O595)</f>
        <v>5299186.2</v>
      </c>
      <c r="Q595" s="5"/>
      <c r="R595" s="5"/>
      <c r="S595" s="5"/>
      <c r="T595" s="5"/>
      <c r="U595" s="5"/>
      <c r="V595" s="5"/>
      <c r="W595" s="5">
        <v>496442.73</v>
      </c>
      <c r="X595" s="5">
        <v>1</v>
      </c>
      <c r="Y595" s="5">
        <v>496442.73</v>
      </c>
      <c r="Z595" s="5">
        <v>5299186.2</v>
      </c>
      <c r="AA595" s="5">
        <v>1</v>
      </c>
      <c r="AB595" s="5">
        <v>5299186.2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216</v>
      </c>
      <c r="F596" s="5">
        <f>ROUND(Source!AP587,O596)</f>
        <v>0</v>
      </c>
      <c r="G596" s="5" t="s">
        <v>81</v>
      </c>
      <c r="H596" s="5" t="s">
        <v>82</v>
      </c>
      <c r="I596" s="5"/>
      <c r="J596" s="5"/>
      <c r="K596" s="5">
        <v>216</v>
      </c>
      <c r="L596" s="5">
        <v>8</v>
      </c>
      <c r="M596" s="5">
        <v>3</v>
      </c>
      <c r="N596" s="5" t="s">
        <v>3</v>
      </c>
      <c r="O596" s="5">
        <v>2</v>
      </c>
      <c r="P596" s="5">
        <f>ROUND(Source!EH587,O596)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223</v>
      </c>
      <c r="F597" s="5">
        <f>ROUND(Source!AQ587,O597)</f>
        <v>0</v>
      </c>
      <c r="G597" s="5" t="s">
        <v>83</v>
      </c>
      <c r="H597" s="5" t="s">
        <v>84</v>
      </c>
      <c r="I597" s="5"/>
      <c r="J597" s="5"/>
      <c r="K597" s="5">
        <v>223</v>
      </c>
      <c r="L597" s="5">
        <v>9</v>
      </c>
      <c r="M597" s="5">
        <v>3</v>
      </c>
      <c r="N597" s="5" t="s">
        <v>3</v>
      </c>
      <c r="O597" s="5">
        <v>2</v>
      </c>
      <c r="P597" s="5">
        <f>ROUND(Source!EI587,O597)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229</v>
      </c>
      <c r="F598" s="5">
        <f>ROUND(Source!AZ587,O598)</f>
        <v>0</v>
      </c>
      <c r="G598" s="5" t="s">
        <v>85</v>
      </c>
      <c r="H598" s="5" t="s">
        <v>86</v>
      </c>
      <c r="I598" s="5"/>
      <c r="J598" s="5"/>
      <c r="K598" s="5">
        <v>229</v>
      </c>
      <c r="L598" s="5">
        <v>10</v>
      </c>
      <c r="M598" s="5">
        <v>3</v>
      </c>
      <c r="N598" s="5" t="s">
        <v>3</v>
      </c>
      <c r="O598" s="5">
        <v>2</v>
      </c>
      <c r="P598" s="5">
        <f>ROUND(Source!ER587,O598)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203</v>
      </c>
      <c r="F599" s="5">
        <f>ROUND(Source!Q587,O599)</f>
        <v>6414.45</v>
      </c>
      <c r="G599" s="5" t="s">
        <v>87</v>
      </c>
      <c r="H599" s="5" t="s">
        <v>88</v>
      </c>
      <c r="I599" s="5"/>
      <c r="J599" s="5"/>
      <c r="K599" s="5">
        <v>203</v>
      </c>
      <c r="L599" s="5">
        <v>11</v>
      </c>
      <c r="M599" s="5">
        <v>3</v>
      </c>
      <c r="N599" s="5" t="s">
        <v>3</v>
      </c>
      <c r="O599" s="5">
        <v>2</v>
      </c>
      <c r="P599" s="5">
        <f>ROUND(Source!DI587,O599)</f>
        <v>73505.97</v>
      </c>
      <c r="Q599" s="5"/>
      <c r="R599" s="5"/>
      <c r="S599" s="5"/>
      <c r="T599" s="5"/>
      <c r="U599" s="5"/>
      <c r="V599" s="5"/>
      <c r="W599" s="5">
        <v>6414.45</v>
      </c>
      <c r="X599" s="5">
        <v>1</v>
      </c>
      <c r="Y599" s="5">
        <v>6414.45</v>
      </c>
      <c r="Z599" s="5">
        <v>73505.97</v>
      </c>
      <c r="AA599" s="5">
        <v>1</v>
      </c>
      <c r="AB599" s="5">
        <v>73505.97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231</v>
      </c>
      <c r="F600" s="5">
        <f>ROUND(Source!BB587,O600)</f>
        <v>0</v>
      </c>
      <c r="G600" s="5" t="s">
        <v>89</v>
      </c>
      <c r="H600" s="5" t="s">
        <v>90</v>
      </c>
      <c r="I600" s="5"/>
      <c r="J600" s="5"/>
      <c r="K600" s="5">
        <v>231</v>
      </c>
      <c r="L600" s="5">
        <v>12</v>
      </c>
      <c r="M600" s="5">
        <v>3</v>
      </c>
      <c r="N600" s="5" t="s">
        <v>3</v>
      </c>
      <c r="O600" s="5">
        <v>2</v>
      </c>
      <c r="P600" s="5">
        <f>ROUND(Source!ET587,O600)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204</v>
      </c>
      <c r="F601" s="5">
        <f>ROUND(Source!R587,O601)</f>
        <v>860.08</v>
      </c>
      <c r="G601" s="5" t="s">
        <v>91</v>
      </c>
      <c r="H601" s="5" t="s">
        <v>92</v>
      </c>
      <c r="I601" s="5"/>
      <c r="J601" s="5"/>
      <c r="K601" s="5">
        <v>204</v>
      </c>
      <c r="L601" s="5">
        <v>13</v>
      </c>
      <c r="M601" s="5">
        <v>3</v>
      </c>
      <c r="N601" s="5" t="s">
        <v>3</v>
      </c>
      <c r="O601" s="5">
        <v>2</v>
      </c>
      <c r="P601" s="5">
        <f>ROUND(Source!DJ587,O601)</f>
        <v>24968.080000000002</v>
      </c>
      <c r="Q601" s="5"/>
      <c r="R601" s="5"/>
      <c r="S601" s="5"/>
      <c r="T601" s="5"/>
      <c r="U601" s="5"/>
      <c r="V601" s="5"/>
      <c r="W601" s="5">
        <v>860.08</v>
      </c>
      <c r="X601" s="5">
        <v>1</v>
      </c>
      <c r="Y601" s="5">
        <v>860.08</v>
      </c>
      <c r="Z601" s="5">
        <v>24968.080000000002</v>
      </c>
      <c r="AA601" s="5">
        <v>1</v>
      </c>
      <c r="AB601" s="5">
        <v>24968.080000000002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205</v>
      </c>
      <c r="F602" s="5">
        <f>ROUND(Source!S587,O602)</f>
        <v>24207.81</v>
      </c>
      <c r="G602" s="5" t="s">
        <v>93</v>
      </c>
      <c r="H602" s="5" t="s">
        <v>94</v>
      </c>
      <c r="I602" s="5"/>
      <c r="J602" s="5"/>
      <c r="K602" s="5">
        <v>205</v>
      </c>
      <c r="L602" s="5">
        <v>14</v>
      </c>
      <c r="M602" s="5">
        <v>3</v>
      </c>
      <c r="N602" s="5" t="s">
        <v>3</v>
      </c>
      <c r="O602" s="5">
        <v>2</v>
      </c>
      <c r="P602" s="5">
        <f>ROUND(Source!DK587,O602)</f>
        <v>702752.74</v>
      </c>
      <c r="Q602" s="5"/>
      <c r="R602" s="5"/>
      <c r="S602" s="5"/>
      <c r="T602" s="5"/>
      <c r="U602" s="5"/>
      <c r="V602" s="5"/>
      <c r="W602" s="5">
        <v>24207.81</v>
      </c>
      <c r="X602" s="5">
        <v>1</v>
      </c>
      <c r="Y602" s="5">
        <v>24207.81</v>
      </c>
      <c r="Z602" s="5">
        <v>702752.74</v>
      </c>
      <c r="AA602" s="5">
        <v>1</v>
      </c>
      <c r="AB602" s="5">
        <v>702752.74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232</v>
      </c>
      <c r="F603" s="5">
        <f>ROUND(Source!BC587,O603)</f>
        <v>0</v>
      </c>
      <c r="G603" s="5" t="s">
        <v>95</v>
      </c>
      <c r="H603" s="5" t="s">
        <v>96</v>
      </c>
      <c r="I603" s="5"/>
      <c r="J603" s="5"/>
      <c r="K603" s="5">
        <v>232</v>
      </c>
      <c r="L603" s="5">
        <v>15</v>
      </c>
      <c r="M603" s="5">
        <v>3</v>
      </c>
      <c r="N603" s="5" t="s">
        <v>3</v>
      </c>
      <c r="O603" s="5">
        <v>2</v>
      </c>
      <c r="P603" s="5">
        <f>ROUND(Source!EU587,O603)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214</v>
      </c>
      <c r="F604" s="5">
        <f>ROUND(Source!AS587,O604)</f>
        <v>517306.09</v>
      </c>
      <c r="G604" s="5" t="s">
        <v>97</v>
      </c>
      <c r="H604" s="5" t="s">
        <v>98</v>
      </c>
      <c r="I604" s="5"/>
      <c r="J604" s="5"/>
      <c r="K604" s="5">
        <v>214</v>
      </c>
      <c r="L604" s="5">
        <v>16</v>
      </c>
      <c r="M604" s="5">
        <v>3</v>
      </c>
      <c r="N604" s="5" t="s">
        <v>3</v>
      </c>
      <c r="O604" s="5">
        <v>2</v>
      </c>
      <c r="P604" s="5">
        <f>ROUND(Source!EK587,O604)</f>
        <v>6473105.7699999996</v>
      </c>
      <c r="Q604" s="5"/>
      <c r="R604" s="5"/>
      <c r="S604" s="5"/>
      <c r="T604" s="5"/>
      <c r="U604" s="5"/>
      <c r="V604" s="5"/>
      <c r="W604" s="5">
        <v>517306.09</v>
      </c>
      <c r="X604" s="5">
        <v>1</v>
      </c>
      <c r="Y604" s="5">
        <v>517306.09</v>
      </c>
      <c r="Z604" s="5">
        <v>6473105.7699999996</v>
      </c>
      <c r="AA604" s="5">
        <v>1</v>
      </c>
      <c r="AB604" s="5">
        <v>6473105.7699999996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215</v>
      </c>
      <c r="F605" s="5">
        <f>ROUND(Source!AT587,O605)</f>
        <v>55807.4</v>
      </c>
      <c r="G605" s="5" t="s">
        <v>99</v>
      </c>
      <c r="H605" s="5" t="s">
        <v>100</v>
      </c>
      <c r="I605" s="5"/>
      <c r="J605" s="5"/>
      <c r="K605" s="5">
        <v>215</v>
      </c>
      <c r="L605" s="5">
        <v>17</v>
      </c>
      <c r="M605" s="5">
        <v>3</v>
      </c>
      <c r="N605" s="5" t="s">
        <v>3</v>
      </c>
      <c r="O605" s="5">
        <v>2</v>
      </c>
      <c r="P605" s="5">
        <f>ROUND(Source!EL587,O605)</f>
        <v>526894.23</v>
      </c>
      <c r="Q605" s="5"/>
      <c r="R605" s="5"/>
      <c r="S605" s="5"/>
      <c r="T605" s="5"/>
      <c r="U605" s="5"/>
      <c r="V605" s="5"/>
      <c r="W605" s="5">
        <v>55807.4</v>
      </c>
      <c r="X605" s="5">
        <v>1</v>
      </c>
      <c r="Y605" s="5">
        <v>55807.4</v>
      </c>
      <c r="Z605" s="5">
        <v>526894.23</v>
      </c>
      <c r="AA605" s="5">
        <v>1</v>
      </c>
      <c r="AB605" s="5">
        <v>526894.23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217</v>
      </c>
      <c r="F606" s="5">
        <f>ROUND(Source!AU587,O606)</f>
        <v>0</v>
      </c>
      <c r="G606" s="5" t="s">
        <v>101</v>
      </c>
      <c r="H606" s="5" t="s">
        <v>102</v>
      </c>
      <c r="I606" s="5"/>
      <c r="J606" s="5"/>
      <c r="K606" s="5">
        <v>217</v>
      </c>
      <c r="L606" s="5">
        <v>18</v>
      </c>
      <c r="M606" s="5">
        <v>3</v>
      </c>
      <c r="N606" s="5" t="s">
        <v>3</v>
      </c>
      <c r="O606" s="5">
        <v>2</v>
      </c>
      <c r="P606" s="5">
        <f>ROUND(Source!EM587,O606)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230</v>
      </c>
      <c r="F607" s="5">
        <f>ROUND(Source!BA587,O607)</f>
        <v>0</v>
      </c>
      <c r="G607" s="5" t="s">
        <v>103</v>
      </c>
      <c r="H607" s="5" t="s">
        <v>104</v>
      </c>
      <c r="I607" s="5"/>
      <c r="J607" s="5"/>
      <c r="K607" s="5">
        <v>230</v>
      </c>
      <c r="L607" s="5">
        <v>19</v>
      </c>
      <c r="M607" s="5">
        <v>3</v>
      </c>
      <c r="N607" s="5" t="s">
        <v>3</v>
      </c>
      <c r="O607" s="5">
        <v>2</v>
      </c>
      <c r="P607" s="5">
        <f>ROUND(Source!ES587,O607)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206</v>
      </c>
      <c r="F608" s="5">
        <f>ROUND(Source!T587,O608)</f>
        <v>0</v>
      </c>
      <c r="G608" s="5" t="s">
        <v>105</v>
      </c>
      <c r="H608" s="5" t="s">
        <v>106</v>
      </c>
      <c r="I608" s="5"/>
      <c r="J608" s="5"/>
      <c r="K608" s="5">
        <v>206</v>
      </c>
      <c r="L608" s="5">
        <v>20</v>
      </c>
      <c r="M608" s="5">
        <v>3</v>
      </c>
      <c r="N608" s="5" t="s">
        <v>3</v>
      </c>
      <c r="O608" s="5">
        <v>2</v>
      </c>
      <c r="P608" s="5">
        <f>ROUND(Source!DL587,O608)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207</v>
      </c>
      <c r="F609" s="5">
        <f>Source!U587</f>
        <v>1912.42722168</v>
      </c>
      <c r="G609" s="5" t="s">
        <v>107</v>
      </c>
      <c r="H609" s="5" t="s">
        <v>108</v>
      </c>
      <c r="I609" s="5"/>
      <c r="J609" s="5"/>
      <c r="K609" s="5">
        <v>207</v>
      </c>
      <c r="L609" s="5">
        <v>21</v>
      </c>
      <c r="M609" s="5">
        <v>3</v>
      </c>
      <c r="N609" s="5" t="s">
        <v>3</v>
      </c>
      <c r="O609" s="5">
        <v>-1</v>
      </c>
      <c r="P609" s="5">
        <f>Source!DM587</f>
        <v>1912.42722168</v>
      </c>
      <c r="Q609" s="5"/>
      <c r="R609" s="5"/>
      <c r="S609" s="5"/>
      <c r="T609" s="5"/>
      <c r="U609" s="5"/>
      <c r="V609" s="5"/>
      <c r="W609" s="5">
        <v>1912.4272216800002</v>
      </c>
      <c r="X609" s="5">
        <v>1</v>
      </c>
      <c r="Y609" s="5">
        <v>1912.4272216800002</v>
      </c>
      <c r="Z609" s="5">
        <v>1912.4272216800002</v>
      </c>
      <c r="AA609" s="5">
        <v>1</v>
      </c>
      <c r="AB609" s="5">
        <v>1912.4272216800002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208</v>
      </c>
      <c r="F610" s="5">
        <f>Source!V587</f>
        <v>0</v>
      </c>
      <c r="G610" s="5" t="s">
        <v>109</v>
      </c>
      <c r="H610" s="5" t="s">
        <v>110</v>
      </c>
      <c r="I610" s="5"/>
      <c r="J610" s="5"/>
      <c r="K610" s="5">
        <v>208</v>
      </c>
      <c r="L610" s="5">
        <v>22</v>
      </c>
      <c r="M610" s="5">
        <v>3</v>
      </c>
      <c r="N610" s="5" t="s">
        <v>3</v>
      </c>
      <c r="O610" s="5">
        <v>-1</v>
      </c>
      <c r="P610" s="5">
        <f>Source!DN587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209</v>
      </c>
      <c r="F611" s="5">
        <f>ROUND(Source!W587,O611)</f>
        <v>0</v>
      </c>
      <c r="G611" s="5" t="s">
        <v>111</v>
      </c>
      <c r="H611" s="5" t="s">
        <v>112</v>
      </c>
      <c r="I611" s="5"/>
      <c r="J611" s="5"/>
      <c r="K611" s="5">
        <v>209</v>
      </c>
      <c r="L611" s="5">
        <v>23</v>
      </c>
      <c r="M611" s="5">
        <v>3</v>
      </c>
      <c r="N611" s="5" t="s">
        <v>3</v>
      </c>
      <c r="O611" s="5">
        <v>2</v>
      </c>
      <c r="P611" s="5">
        <f>ROUND(Source!DO587,O611)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233</v>
      </c>
      <c r="F612" s="5">
        <f>ROUND(Source!BD587,O612)</f>
        <v>0</v>
      </c>
      <c r="G612" s="5" t="s">
        <v>113</v>
      </c>
      <c r="H612" s="5" t="s">
        <v>114</v>
      </c>
      <c r="I612" s="5"/>
      <c r="J612" s="5"/>
      <c r="K612" s="5">
        <v>233</v>
      </c>
      <c r="L612" s="5">
        <v>24</v>
      </c>
      <c r="M612" s="5">
        <v>3</v>
      </c>
      <c r="N612" s="5" t="s">
        <v>3</v>
      </c>
      <c r="O612" s="5">
        <v>2</v>
      </c>
      <c r="P612" s="5">
        <f>ROUND(Source!EV587,O612)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210</v>
      </c>
      <c r="F613" s="5">
        <f>ROUND(Source!X587,O613)</f>
        <v>23171.06</v>
      </c>
      <c r="G613" s="5" t="s">
        <v>115</v>
      </c>
      <c r="H613" s="5" t="s">
        <v>116</v>
      </c>
      <c r="I613" s="5"/>
      <c r="J613" s="5"/>
      <c r="K613" s="5">
        <v>210</v>
      </c>
      <c r="L613" s="5">
        <v>25</v>
      </c>
      <c r="M613" s="5">
        <v>3</v>
      </c>
      <c r="N613" s="5" t="s">
        <v>3</v>
      </c>
      <c r="O613" s="5">
        <v>2</v>
      </c>
      <c r="P613" s="5">
        <f>ROUND(Source!DP587,O613)</f>
        <v>556918.81000000006</v>
      </c>
      <c r="Q613" s="5"/>
      <c r="R613" s="5"/>
      <c r="S613" s="5"/>
      <c r="T613" s="5"/>
      <c r="U613" s="5"/>
      <c r="V613" s="5"/>
      <c r="W613" s="5">
        <v>23171.06</v>
      </c>
      <c r="X613" s="5">
        <v>1</v>
      </c>
      <c r="Y613" s="5">
        <v>23171.06</v>
      </c>
      <c r="Z613" s="5">
        <v>556918.81000000006</v>
      </c>
      <c r="AA613" s="5">
        <v>1</v>
      </c>
      <c r="AB613" s="5">
        <v>556918.81000000006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211</v>
      </c>
      <c r="F614" s="5">
        <f>ROUND(Source!Y587,O614)</f>
        <v>21372.240000000002</v>
      </c>
      <c r="G614" s="5" t="s">
        <v>117</v>
      </c>
      <c r="H614" s="5" t="s">
        <v>118</v>
      </c>
      <c r="I614" s="5"/>
      <c r="J614" s="5"/>
      <c r="K614" s="5">
        <v>211</v>
      </c>
      <c r="L614" s="5">
        <v>26</v>
      </c>
      <c r="M614" s="5">
        <v>3</v>
      </c>
      <c r="N614" s="5" t="s">
        <v>3</v>
      </c>
      <c r="O614" s="5">
        <v>2</v>
      </c>
      <c r="P614" s="5">
        <f>ROUND(Source!DQ587,O614)</f>
        <v>327687.34000000003</v>
      </c>
      <c r="Q614" s="5"/>
      <c r="R614" s="5"/>
      <c r="S614" s="5"/>
      <c r="T614" s="5"/>
      <c r="U614" s="5"/>
      <c r="V614" s="5"/>
      <c r="W614" s="5">
        <v>21372.240000000002</v>
      </c>
      <c r="X614" s="5">
        <v>1</v>
      </c>
      <c r="Y614" s="5">
        <v>21372.240000000002</v>
      </c>
      <c r="Z614" s="5">
        <v>327687.34000000003</v>
      </c>
      <c r="AA614" s="5">
        <v>1</v>
      </c>
      <c r="AB614" s="5">
        <v>327687.34000000003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224</v>
      </c>
      <c r="F615" s="5">
        <f>ROUND(Source!AR587,O615)</f>
        <v>573113.49</v>
      </c>
      <c r="G615" s="5" t="s">
        <v>119</v>
      </c>
      <c r="H615" s="5" t="s">
        <v>120</v>
      </c>
      <c r="I615" s="5"/>
      <c r="J615" s="5"/>
      <c r="K615" s="5">
        <v>224</v>
      </c>
      <c r="L615" s="5">
        <v>27</v>
      </c>
      <c r="M615" s="5">
        <v>3</v>
      </c>
      <c r="N615" s="5" t="s">
        <v>3</v>
      </c>
      <c r="O615" s="5">
        <v>2</v>
      </c>
      <c r="P615" s="5">
        <f>ROUND(Source!EJ587,O615)</f>
        <v>7000000</v>
      </c>
      <c r="Q615" s="5"/>
      <c r="R615" s="5"/>
      <c r="S615" s="5"/>
      <c r="T615" s="5"/>
      <c r="U615" s="5"/>
      <c r="V615" s="5"/>
      <c r="W615" s="5">
        <v>573113.49</v>
      </c>
      <c r="X615" s="5">
        <v>1</v>
      </c>
      <c r="Y615" s="5">
        <v>573113.49</v>
      </c>
      <c r="Z615" s="5">
        <v>7000000</v>
      </c>
      <c r="AA615" s="5">
        <v>1</v>
      </c>
      <c r="AB615" s="5">
        <v>7000000</v>
      </c>
    </row>
    <row r="616" spans="1:28" x14ac:dyDescent="0.2">
      <c r="A616" s="5">
        <v>50</v>
      </c>
      <c r="B616" s="5">
        <v>1</v>
      </c>
      <c r="C616" s="5">
        <v>0</v>
      </c>
      <c r="D616" s="5">
        <v>2</v>
      </c>
      <c r="E616" s="5">
        <v>0</v>
      </c>
      <c r="F616" s="5">
        <f>ROUND(F615,O616)</f>
        <v>573113.49</v>
      </c>
      <c r="G616" s="5" t="s">
        <v>559</v>
      </c>
      <c r="H616" s="5" t="s">
        <v>537</v>
      </c>
      <c r="I616" s="5"/>
      <c r="J616" s="5"/>
      <c r="K616" s="5">
        <v>212</v>
      </c>
      <c r="L616" s="5">
        <v>28</v>
      </c>
      <c r="M616" s="5">
        <v>0</v>
      </c>
      <c r="N616" s="5" t="s">
        <v>3</v>
      </c>
      <c r="O616" s="5">
        <v>2</v>
      </c>
      <c r="P616" s="5">
        <f>ROUND(P615,O616)</f>
        <v>7000000</v>
      </c>
      <c r="Q616" s="5"/>
      <c r="R616" s="5"/>
      <c r="S616" s="5"/>
      <c r="T616" s="5"/>
      <c r="U616" s="5"/>
      <c r="V616" s="5"/>
      <c r="W616" s="5">
        <v>573113.49</v>
      </c>
      <c r="X616" s="5">
        <v>1</v>
      </c>
      <c r="Y616" s="5">
        <v>573113.49</v>
      </c>
      <c r="Z616" s="5">
        <v>7000000</v>
      </c>
      <c r="AA616" s="5">
        <v>1</v>
      </c>
      <c r="AB616" s="5">
        <v>7000000</v>
      </c>
    </row>
    <row r="617" spans="1:28" x14ac:dyDescent="0.2">
      <c r="A617" s="5">
        <v>50</v>
      </c>
      <c r="B617" s="5">
        <v>1</v>
      </c>
      <c r="C617" s="5">
        <v>0</v>
      </c>
      <c r="D617" s="5">
        <v>2</v>
      </c>
      <c r="E617" s="5">
        <v>0</v>
      </c>
      <c r="F617" s="5">
        <f>ROUND(F616*0.2,O617)</f>
        <v>114622.7</v>
      </c>
      <c r="G617" s="5" t="s">
        <v>560</v>
      </c>
      <c r="H617" s="5" t="s">
        <v>561</v>
      </c>
      <c r="I617" s="5"/>
      <c r="J617" s="5"/>
      <c r="K617" s="5">
        <v>212</v>
      </c>
      <c r="L617" s="5">
        <v>29</v>
      </c>
      <c r="M617" s="5">
        <v>0</v>
      </c>
      <c r="N617" s="5" t="s">
        <v>3</v>
      </c>
      <c r="O617" s="5">
        <v>2</v>
      </c>
      <c r="P617" s="5">
        <f>ROUND(P616*0.2,O617)</f>
        <v>1400000</v>
      </c>
      <c r="Q617" s="5"/>
      <c r="R617" s="5"/>
      <c r="S617" s="5"/>
      <c r="T617" s="5"/>
      <c r="U617" s="5"/>
      <c r="V617" s="5"/>
      <c r="W617" s="5">
        <v>114622.7</v>
      </c>
      <c r="X617" s="5">
        <v>1</v>
      </c>
      <c r="Y617" s="5">
        <v>114622.7</v>
      </c>
      <c r="Z617" s="5">
        <v>1400000</v>
      </c>
      <c r="AA617" s="5">
        <v>1</v>
      </c>
      <c r="AB617" s="5">
        <v>1400000</v>
      </c>
    </row>
    <row r="618" spans="1:28" x14ac:dyDescent="0.2">
      <c r="A618" s="5">
        <v>50</v>
      </c>
      <c r="B618" s="5">
        <v>1</v>
      </c>
      <c r="C618" s="5">
        <v>0</v>
      </c>
      <c r="D618" s="5">
        <v>2</v>
      </c>
      <c r="E618" s="5">
        <v>213</v>
      </c>
      <c r="F618" s="5">
        <f>ROUND(F616+F617,O618)</f>
        <v>687736.19</v>
      </c>
      <c r="G618" s="5" t="s">
        <v>562</v>
      </c>
      <c r="H618" s="5" t="s">
        <v>119</v>
      </c>
      <c r="I618" s="5"/>
      <c r="J618" s="5"/>
      <c r="K618" s="5">
        <v>212</v>
      </c>
      <c r="L618" s="5">
        <v>30</v>
      </c>
      <c r="M618" s="5">
        <v>0</v>
      </c>
      <c r="N618" s="5" t="s">
        <v>3</v>
      </c>
      <c r="O618" s="5">
        <v>2</v>
      </c>
      <c r="P618" s="5">
        <f>ROUND(P616+P617,O618)</f>
        <v>8400000</v>
      </c>
      <c r="Q618" s="5"/>
      <c r="R618" s="5"/>
      <c r="S618" s="5"/>
      <c r="T618" s="5"/>
      <c r="U618" s="5"/>
      <c r="V618" s="5"/>
      <c r="W618" s="5">
        <v>687736.19</v>
      </c>
      <c r="X618" s="5">
        <v>1</v>
      </c>
      <c r="Y618" s="5">
        <v>687736.19</v>
      </c>
      <c r="Z618" s="5">
        <v>8400000</v>
      </c>
      <c r="AA618" s="5">
        <v>1</v>
      </c>
      <c r="AB618" s="5">
        <v>8400000</v>
      </c>
    </row>
    <row r="621" spans="1:28" x14ac:dyDescent="0.2">
      <c r="A621">
        <v>70</v>
      </c>
      <c r="B621">
        <v>1</v>
      </c>
      <c r="D621">
        <v>1</v>
      </c>
      <c r="E621" t="s">
        <v>563</v>
      </c>
      <c r="F621" t="s">
        <v>564</v>
      </c>
      <c r="G621">
        <v>0</v>
      </c>
      <c r="H621">
        <v>0</v>
      </c>
      <c r="I621" t="s">
        <v>3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3</v>
      </c>
    </row>
    <row r="623" spans="1:28" x14ac:dyDescent="0.2">
      <c r="A623">
        <v>-1</v>
      </c>
    </row>
    <row r="625" spans="1:50" x14ac:dyDescent="0.2">
      <c r="A625" s="4">
        <v>75</v>
      </c>
      <c r="B625" s="4" t="s">
        <v>565</v>
      </c>
      <c r="C625" s="4">
        <v>2000</v>
      </c>
      <c r="D625" s="4">
        <v>0</v>
      </c>
      <c r="E625" s="4">
        <v>1</v>
      </c>
      <c r="F625" s="4"/>
      <c r="G625" s="4">
        <v>0</v>
      </c>
      <c r="H625" s="4">
        <v>1</v>
      </c>
      <c r="I625" s="4">
        <v>0</v>
      </c>
      <c r="J625" s="4">
        <v>1</v>
      </c>
      <c r="K625" s="4">
        <v>98</v>
      </c>
      <c r="L625" s="4">
        <v>77</v>
      </c>
      <c r="M625" s="4">
        <v>0</v>
      </c>
      <c r="N625" s="4">
        <v>50449121</v>
      </c>
      <c r="O625" s="4">
        <v>1</v>
      </c>
    </row>
    <row r="626" spans="1:50" x14ac:dyDescent="0.2">
      <c r="A626" s="4">
        <v>75</v>
      </c>
      <c r="B626" s="4" t="s">
        <v>566</v>
      </c>
      <c r="C626" s="4">
        <v>2024</v>
      </c>
      <c r="D626" s="4">
        <v>0</v>
      </c>
      <c r="E626" s="4">
        <v>4</v>
      </c>
      <c r="F626" s="4"/>
      <c r="G626" s="4">
        <v>0</v>
      </c>
      <c r="H626" s="4">
        <v>2</v>
      </c>
      <c r="I626" s="4">
        <v>1</v>
      </c>
      <c r="J626" s="4">
        <v>1</v>
      </c>
      <c r="K626" s="4">
        <v>95</v>
      </c>
      <c r="L626" s="4">
        <v>65</v>
      </c>
      <c r="M626" s="4">
        <v>1</v>
      </c>
      <c r="N626" s="4">
        <v>50449122</v>
      </c>
      <c r="O626" s="4">
        <v>2</v>
      </c>
    </row>
    <row r="627" spans="1:50" x14ac:dyDescent="0.2">
      <c r="A627" s="6">
        <v>1</v>
      </c>
      <c r="B627" s="6" t="s">
        <v>567</v>
      </c>
      <c r="C627" s="6" t="s">
        <v>568</v>
      </c>
      <c r="D627" s="6">
        <v>2024</v>
      </c>
      <c r="E627" s="6">
        <v>4</v>
      </c>
      <c r="F627" s="6">
        <v>1</v>
      </c>
      <c r="G627" s="6">
        <v>1</v>
      </c>
      <c r="H627" s="6">
        <v>0</v>
      </c>
      <c r="I627" s="6">
        <v>2</v>
      </c>
      <c r="J627" s="6">
        <v>1</v>
      </c>
      <c r="K627" s="6">
        <v>9.64</v>
      </c>
      <c r="L627" s="6">
        <v>7</v>
      </c>
      <c r="M627" s="6">
        <v>1</v>
      </c>
      <c r="N627" s="6">
        <v>1</v>
      </c>
      <c r="O627" s="6">
        <v>9.64</v>
      </c>
      <c r="P627" s="6">
        <v>7</v>
      </c>
      <c r="Q627" s="6">
        <v>1</v>
      </c>
      <c r="R627" s="6" t="s">
        <v>3</v>
      </c>
      <c r="S627" s="6" t="s">
        <v>3</v>
      </c>
      <c r="T627" s="6" t="s">
        <v>3</v>
      </c>
      <c r="U627" s="6" t="s">
        <v>3</v>
      </c>
      <c r="V627" s="6" t="s">
        <v>3</v>
      </c>
      <c r="W627" s="6" t="s">
        <v>3</v>
      </c>
      <c r="X627" s="6" t="s">
        <v>3</v>
      </c>
      <c r="Y627" s="6" t="s">
        <v>3</v>
      </c>
      <c r="Z627" s="6" t="s">
        <v>3</v>
      </c>
      <c r="AA627" s="6" t="s">
        <v>569</v>
      </c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>
        <v>50449123</v>
      </c>
      <c r="AO627" s="6"/>
      <c r="AP627" s="6"/>
      <c r="AQ627" s="6"/>
      <c r="AR627" s="6"/>
      <c r="AS627" s="6"/>
      <c r="AT627" s="6"/>
      <c r="AU627" s="6"/>
      <c r="AV627" s="6"/>
      <c r="AW627" s="6"/>
      <c r="AX627" s="6"/>
    </row>
    <row r="628" spans="1:50" x14ac:dyDescent="0.2">
      <c r="A628" s="6">
        <v>1</v>
      </c>
      <c r="B628" s="6" t="s">
        <v>567</v>
      </c>
      <c r="C628" s="6" t="s">
        <v>570</v>
      </c>
      <c r="D628" s="6">
        <v>2024</v>
      </c>
      <c r="E628" s="6">
        <v>4</v>
      </c>
      <c r="F628" s="6">
        <v>1</v>
      </c>
      <c r="G628" s="6">
        <v>1</v>
      </c>
      <c r="H628" s="6">
        <v>0</v>
      </c>
      <c r="I628" s="6">
        <v>2</v>
      </c>
      <c r="J628" s="6">
        <v>1</v>
      </c>
      <c r="K628" s="6">
        <v>1</v>
      </c>
      <c r="L628" s="6">
        <v>1</v>
      </c>
      <c r="M628" s="6">
        <v>1</v>
      </c>
      <c r="N628" s="6">
        <v>1</v>
      </c>
      <c r="O628" s="6">
        <v>1</v>
      </c>
      <c r="P628" s="6">
        <v>1</v>
      </c>
      <c r="Q628" s="6">
        <v>1</v>
      </c>
      <c r="R628" s="6" t="s">
        <v>3</v>
      </c>
      <c r="S628" s="6" t="s">
        <v>3</v>
      </c>
      <c r="T628" s="6" t="s">
        <v>3</v>
      </c>
      <c r="U628" s="6" t="s">
        <v>3</v>
      </c>
      <c r="V628" s="6" t="s">
        <v>3</v>
      </c>
      <c r="W628" s="6" t="s">
        <v>3</v>
      </c>
      <c r="X628" s="6" t="s">
        <v>3</v>
      </c>
      <c r="Y628" s="6" t="s">
        <v>3</v>
      </c>
      <c r="Z628" s="6" t="s">
        <v>3</v>
      </c>
      <c r="AA628" s="6" t="s">
        <v>3</v>
      </c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>
        <v>50449124</v>
      </c>
      <c r="AO628" s="6"/>
      <c r="AP628" s="6"/>
      <c r="AQ628" s="6"/>
      <c r="AR628" s="6"/>
      <c r="AS628" s="6"/>
      <c r="AT628" s="6"/>
      <c r="AU628" s="6"/>
      <c r="AV628" s="6"/>
      <c r="AW628" s="6"/>
      <c r="AX628" s="6"/>
    </row>
    <row r="632" spans="1:50" x14ac:dyDescent="0.2">
      <c r="A632">
        <v>65</v>
      </c>
      <c r="C632">
        <v>1</v>
      </c>
      <c r="D632">
        <v>0</v>
      </c>
      <c r="E6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50449121</v>
      </c>
      <c r="E14" s="1">
        <v>50449122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ROUND((Source!F561)/1000,2)</f>
        <v>517.30999999999995</v>
      </c>
      <c r="F16" s="8">
        <f>ROUND((Source!F562)/1000,2)</f>
        <v>55.81</v>
      </c>
      <c r="G16" s="8">
        <f>ROUND((Source!F553)/1000,2)</f>
        <v>0</v>
      </c>
      <c r="H16" s="8">
        <f>ROUND((Source!F563)/1000+(Source!F564)/1000,2)</f>
        <v>0</v>
      </c>
      <c r="I16" s="8">
        <f>E16+F16+G16+H16</f>
        <v>573.11999999999989</v>
      </c>
      <c r="J16" s="8">
        <f>ROUND((Source!F559+Source!F558)/1000,2)</f>
        <v>25.07</v>
      </c>
      <c r="T16" s="9">
        <f>ROUND((Source!P561)/1000,2)</f>
        <v>6473.11</v>
      </c>
      <c r="U16" s="9">
        <f>ROUND((Source!P562)/1000,2)</f>
        <v>526.89</v>
      </c>
      <c r="V16" s="9">
        <f>ROUND((Source!P553)/1000,2)</f>
        <v>0</v>
      </c>
      <c r="W16" s="9">
        <f>ROUND((Source!P563)/1000+(Source!P564)/1000,2)</f>
        <v>0</v>
      </c>
      <c r="X16" s="9">
        <f>T16+U16+V16+W16</f>
        <v>7000</v>
      </c>
      <c r="Y16" s="9">
        <f>ROUND((Source!P559+Source!P558)/1000,2)</f>
        <v>727.72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527064.99</v>
      </c>
      <c r="AU16" s="8">
        <v>496442.73</v>
      </c>
      <c r="AV16" s="8">
        <v>0</v>
      </c>
      <c r="AW16" s="8">
        <v>0</v>
      </c>
      <c r="AX16" s="8">
        <v>0</v>
      </c>
      <c r="AY16" s="8">
        <v>6414.45</v>
      </c>
      <c r="AZ16" s="8">
        <v>860.08</v>
      </c>
      <c r="BA16" s="8">
        <v>24207.81</v>
      </c>
      <c r="BB16" s="8">
        <v>517306.09</v>
      </c>
      <c r="BC16" s="8">
        <v>55807.4</v>
      </c>
      <c r="BD16" s="8">
        <v>0</v>
      </c>
      <c r="BE16" s="8">
        <v>0</v>
      </c>
      <c r="BF16" s="8">
        <v>1912.4272216800002</v>
      </c>
      <c r="BG16" s="8">
        <v>0</v>
      </c>
      <c r="BH16" s="8">
        <v>0</v>
      </c>
      <c r="BI16" s="8">
        <v>23171.06</v>
      </c>
      <c r="BJ16" s="8">
        <v>21372.240000000002</v>
      </c>
      <c r="BK16" s="8">
        <v>573113.49</v>
      </c>
      <c r="BR16" s="9">
        <v>6075444.9100000001</v>
      </c>
      <c r="BS16" s="9">
        <v>5299186.2</v>
      </c>
      <c r="BT16" s="9">
        <v>0</v>
      </c>
      <c r="BU16" s="9">
        <v>0</v>
      </c>
      <c r="BV16" s="9">
        <v>0</v>
      </c>
      <c r="BW16" s="9">
        <v>73505.97</v>
      </c>
      <c r="BX16" s="9">
        <v>24968.080000000002</v>
      </c>
      <c r="BY16" s="9">
        <v>702752.74</v>
      </c>
      <c r="BZ16" s="9">
        <v>6473105.7699999996</v>
      </c>
      <c r="CA16" s="9">
        <v>526894.23</v>
      </c>
      <c r="CB16" s="9">
        <v>0</v>
      </c>
      <c r="CC16" s="9">
        <v>0</v>
      </c>
      <c r="CD16" s="9">
        <v>1912.4272216800002</v>
      </c>
      <c r="CE16" s="9">
        <v>0</v>
      </c>
      <c r="CF16" s="9">
        <v>0</v>
      </c>
      <c r="CG16" s="9">
        <v>556918.81000000006</v>
      </c>
      <c r="CH16" s="9">
        <v>327687.34000000003</v>
      </c>
      <c r="CI16" s="9">
        <v>7000000</v>
      </c>
    </row>
    <row r="18" spans="1:40" x14ac:dyDescent="0.2">
      <c r="A18">
        <v>51</v>
      </c>
      <c r="E18" s="10">
        <f>SUMIF(A16:A17,3,E16:E17)</f>
        <v>517.30999999999995</v>
      </c>
      <c r="F18" s="10">
        <f>SUMIF(A16:A17,3,F16:F17)</f>
        <v>55.81</v>
      </c>
      <c r="G18" s="10">
        <f>SUMIF(A16:A17,3,G16:G17)</f>
        <v>0</v>
      </c>
      <c r="H18" s="10">
        <f>SUMIF(A16:A17,3,H16:H17)</f>
        <v>0</v>
      </c>
      <c r="I18" s="10">
        <f>SUMIF(A16:A17,3,I16:I17)</f>
        <v>573.11999999999989</v>
      </c>
      <c r="J18" s="10">
        <f>SUMIF(A16:A17,3,J16:J17)</f>
        <v>25.07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6473.11</v>
      </c>
      <c r="U18" s="3">
        <f>SUMIF(A16:A17,3,U16:U17)</f>
        <v>526.89</v>
      </c>
      <c r="V18" s="3">
        <f>SUMIF(A16:A17,3,V16:V17)</f>
        <v>0</v>
      </c>
      <c r="W18" s="3">
        <f>SUMIF(A16:A17,3,W16:W17)</f>
        <v>0</v>
      </c>
      <c r="X18" s="3">
        <f>SUMIF(A16:A17,3,X16:X17)</f>
        <v>7000</v>
      </c>
      <c r="Y18" s="3">
        <f>SUMIF(A16:A17,3,Y16:Y17)</f>
        <v>727.72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527064.99</v>
      </c>
      <c r="G20" s="5" t="s">
        <v>67</v>
      </c>
      <c r="H20" s="5" t="s">
        <v>68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6075444.9100000001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496442.73</v>
      </c>
      <c r="G21" s="5" t="s">
        <v>69</v>
      </c>
      <c r="H21" s="5" t="s">
        <v>70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5299186.2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71</v>
      </c>
      <c r="H22" s="5" t="s">
        <v>72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496442.73</v>
      </c>
      <c r="G23" s="5" t="s">
        <v>73</v>
      </c>
      <c r="H23" s="5" t="s">
        <v>74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5299186.2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496442.73</v>
      </c>
      <c r="G24" s="5" t="s">
        <v>75</v>
      </c>
      <c r="H24" s="5" t="s">
        <v>76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5299186.2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77</v>
      </c>
      <c r="H25" s="5" t="s">
        <v>78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496442.73</v>
      </c>
      <c r="G26" s="5" t="s">
        <v>79</v>
      </c>
      <c r="H26" s="5" t="s">
        <v>80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5299186.2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81</v>
      </c>
      <c r="H27" s="5" t="s">
        <v>82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83</v>
      </c>
      <c r="H28" s="5" t="s">
        <v>84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85</v>
      </c>
      <c r="H29" s="5" t="s">
        <v>86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6414.45</v>
      </c>
      <c r="G30" s="5" t="s">
        <v>87</v>
      </c>
      <c r="H30" s="5" t="s">
        <v>88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73505.97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89</v>
      </c>
      <c r="H31" s="5" t="s">
        <v>90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860.08</v>
      </c>
      <c r="G32" s="5" t="s">
        <v>91</v>
      </c>
      <c r="H32" s="5" t="s">
        <v>92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24968.080000000002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24207.81</v>
      </c>
      <c r="G33" s="5" t="s">
        <v>93</v>
      </c>
      <c r="H33" s="5" t="s">
        <v>94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702752.74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95</v>
      </c>
      <c r="H34" s="5" t="s">
        <v>96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517306.09</v>
      </c>
      <c r="G35" s="5" t="s">
        <v>97</v>
      </c>
      <c r="H35" s="5" t="s">
        <v>98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6473105.7699999996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55807.4</v>
      </c>
      <c r="G36" s="5" t="s">
        <v>99</v>
      </c>
      <c r="H36" s="5" t="s">
        <v>100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526894.23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101</v>
      </c>
      <c r="H37" s="5" t="s">
        <v>102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103</v>
      </c>
      <c r="H38" s="5" t="s">
        <v>104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105</v>
      </c>
      <c r="H39" s="5" t="s">
        <v>106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1912.4272216800002</v>
      </c>
      <c r="G40" s="5" t="s">
        <v>107</v>
      </c>
      <c r="H40" s="5" t="s">
        <v>108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1912.4272216800002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109</v>
      </c>
      <c r="H41" s="5" t="s">
        <v>110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111</v>
      </c>
      <c r="H42" s="5" t="s">
        <v>112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113</v>
      </c>
      <c r="H43" s="5" t="s">
        <v>114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23171.06</v>
      </c>
      <c r="G44" s="5" t="s">
        <v>115</v>
      </c>
      <c r="H44" s="5" t="s">
        <v>116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556918.81000000006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21372.240000000002</v>
      </c>
      <c r="G45" s="5" t="s">
        <v>117</v>
      </c>
      <c r="H45" s="5" t="s">
        <v>118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327687.34000000003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573113.49</v>
      </c>
      <c r="G46" s="5" t="s">
        <v>119</v>
      </c>
      <c r="H46" s="5" t="s">
        <v>120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7000000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573113.49</v>
      </c>
      <c r="G47" s="5" t="s">
        <v>559</v>
      </c>
      <c r="H47" s="5" t="s">
        <v>537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7000000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114622.7</v>
      </c>
      <c r="G48" s="5" t="s">
        <v>560</v>
      </c>
      <c r="H48" s="5" t="s">
        <v>561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1400000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687736.19</v>
      </c>
      <c r="G49" s="5" t="s">
        <v>562</v>
      </c>
      <c r="H49" s="5" t="s">
        <v>119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8400000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565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50449121</v>
      </c>
      <c r="O54" s="4">
        <v>1</v>
      </c>
    </row>
    <row r="55" spans="1:50" x14ac:dyDescent="0.2">
      <c r="A55" s="4">
        <v>75</v>
      </c>
      <c r="B55" s="4" t="s">
        <v>566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50449122</v>
      </c>
      <c r="O55" s="4">
        <v>2</v>
      </c>
    </row>
    <row r="56" spans="1:50" x14ac:dyDescent="0.2">
      <c r="A56" s="6">
        <v>1</v>
      </c>
      <c r="B56" s="6" t="s">
        <v>567</v>
      </c>
      <c r="C56" s="6" t="s">
        <v>568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569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50449123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567</v>
      </c>
      <c r="C57" s="6" t="s">
        <v>570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50449124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3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50449121</v>
      </c>
      <c r="C1">
        <v>50450143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572</v>
      </c>
      <c r="J1" t="s">
        <v>3</v>
      </c>
      <c r="K1" t="s">
        <v>573</v>
      </c>
      <c r="L1">
        <v>1191</v>
      </c>
      <c r="N1">
        <v>1013</v>
      </c>
      <c r="O1" t="s">
        <v>574</v>
      </c>
      <c r="P1" t="s">
        <v>574</v>
      </c>
      <c r="Q1">
        <v>1</v>
      </c>
      <c r="W1">
        <v>0</v>
      </c>
      <c r="X1">
        <v>476480486</v>
      </c>
      <c r="Y1">
        <f t="shared" ref="Y1:Y11" si="0">(AT1*1.1)</f>
        <v>1.518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1.38</v>
      </c>
      <c r="AU1" t="s">
        <v>22</v>
      </c>
      <c r="AV1">
        <v>1</v>
      </c>
      <c r="AW1">
        <v>2</v>
      </c>
      <c r="AX1">
        <v>50450147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1.18404</v>
      </c>
      <c r="CW1">
        <v>0</v>
      </c>
      <c r="CX1">
        <f>ROUND(Y1*Source!I28,9)</f>
        <v>1.18404</v>
      </c>
      <c r="CY1">
        <f>AD1</f>
        <v>0</v>
      </c>
      <c r="CZ1">
        <f>AH1</f>
        <v>0</v>
      </c>
      <c r="DA1">
        <f>AL1</f>
        <v>1</v>
      </c>
      <c r="DB1">
        <f t="shared" ref="DB1:DB11" si="1">ROUND((ROUND(AT1*CZ1,2)*1.1),6)</f>
        <v>0</v>
      </c>
      <c r="DC1">
        <f t="shared" ref="DC1:DC11" si="2">ROUND((ROUND(AT1*AG1,2)*1.1),6)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50449121</v>
      </c>
      <c r="C2">
        <v>50450143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575</v>
      </c>
      <c r="J2" t="s">
        <v>576</v>
      </c>
      <c r="K2" t="s">
        <v>577</v>
      </c>
      <c r="L2">
        <v>1368</v>
      </c>
      <c r="N2">
        <v>1011</v>
      </c>
      <c r="O2" t="s">
        <v>578</v>
      </c>
      <c r="P2" t="s">
        <v>578</v>
      </c>
      <c r="Q2">
        <v>1</v>
      </c>
      <c r="W2">
        <v>0</v>
      </c>
      <c r="X2">
        <v>-743079021</v>
      </c>
      <c r="Y2">
        <f t="shared" si="0"/>
        <v>4.3862500000000004</v>
      </c>
      <c r="AA2">
        <v>0</v>
      </c>
      <c r="AB2">
        <v>207.85</v>
      </c>
      <c r="AC2">
        <v>16.93</v>
      </c>
      <c r="AD2">
        <v>0</v>
      </c>
      <c r="AE2">
        <v>0</v>
      </c>
      <c r="AF2">
        <v>207.85</v>
      </c>
      <c r="AG2">
        <v>16.93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3.9874999999999998</v>
      </c>
      <c r="AU2" t="s">
        <v>22</v>
      </c>
      <c r="AV2">
        <v>0</v>
      </c>
      <c r="AW2">
        <v>2</v>
      </c>
      <c r="AX2">
        <v>50450148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3.4212750000000001</v>
      </c>
      <c r="CY2">
        <f>AB2</f>
        <v>207.85</v>
      </c>
      <c r="CZ2">
        <f>AF2</f>
        <v>207.85</v>
      </c>
      <c r="DA2">
        <f>AJ2</f>
        <v>1</v>
      </c>
      <c r="DB2">
        <f t="shared" si="1"/>
        <v>911.68</v>
      </c>
      <c r="DC2">
        <f t="shared" si="2"/>
        <v>74.260999999999996</v>
      </c>
      <c r="DD2" t="s">
        <v>3</v>
      </c>
      <c r="DE2" t="s">
        <v>3</v>
      </c>
      <c r="DF2">
        <f t="shared" si="3"/>
        <v>0</v>
      </c>
      <c r="DG2">
        <f>ROUND(ROUND(AF2,2)*CX2,2)</f>
        <v>711.11</v>
      </c>
      <c r="DH2">
        <f>ROUND(ROUND(AG2,2)*CX2,2)</f>
        <v>57.92</v>
      </c>
      <c r="DI2">
        <f t="shared" si="4"/>
        <v>0</v>
      </c>
      <c r="DJ2">
        <f>DG2</f>
        <v>711.11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50449121</v>
      </c>
      <c r="C3">
        <v>50450143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578</v>
      </c>
      <c r="P3" t="s">
        <v>578</v>
      </c>
      <c r="Q3">
        <v>1</v>
      </c>
      <c r="W3">
        <v>0</v>
      </c>
      <c r="X3">
        <v>172096246</v>
      </c>
      <c r="Y3">
        <f t="shared" si="0"/>
        <v>1.0967</v>
      </c>
      <c r="AA3">
        <v>0</v>
      </c>
      <c r="AB3">
        <v>166.1</v>
      </c>
      <c r="AC3">
        <v>16.93</v>
      </c>
      <c r="AD3">
        <v>0</v>
      </c>
      <c r="AE3">
        <v>0</v>
      </c>
      <c r="AF3">
        <v>166.1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0.997</v>
      </c>
      <c r="AU3" t="s">
        <v>22</v>
      </c>
      <c r="AV3">
        <v>0</v>
      </c>
      <c r="AW3">
        <v>2</v>
      </c>
      <c r="AX3">
        <v>50450149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0.85542600000000002</v>
      </c>
      <c r="CY3">
        <f>AB3</f>
        <v>166.1</v>
      </c>
      <c r="CZ3">
        <f>AF3</f>
        <v>166.1</v>
      </c>
      <c r="DA3">
        <f>AJ3</f>
        <v>1</v>
      </c>
      <c r="DB3">
        <f t="shared" si="1"/>
        <v>182.16</v>
      </c>
      <c r="DC3">
        <f t="shared" si="2"/>
        <v>18.568000000000001</v>
      </c>
      <c r="DD3" t="s">
        <v>3</v>
      </c>
      <c r="DE3" t="s">
        <v>3</v>
      </c>
      <c r="DF3">
        <f t="shared" si="3"/>
        <v>0</v>
      </c>
      <c r="DG3">
        <f>ROUND(ROUND(AF3,2)*CX3,2)</f>
        <v>142.09</v>
      </c>
      <c r="DH3">
        <f>ROUND(ROUND(AG3,2)*CX3,2)</f>
        <v>14.48</v>
      </c>
      <c r="DI3">
        <f t="shared" si="4"/>
        <v>0</v>
      </c>
      <c r="DJ3">
        <f>DG3</f>
        <v>142.09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50449122</v>
      </c>
      <c r="C4">
        <v>50450143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572</v>
      </c>
      <c r="J4" t="s">
        <v>3</v>
      </c>
      <c r="K4" t="s">
        <v>573</v>
      </c>
      <c r="L4">
        <v>1191</v>
      </c>
      <c r="N4">
        <v>1013</v>
      </c>
      <c r="O4" t="s">
        <v>574</v>
      </c>
      <c r="P4" t="s">
        <v>574</v>
      </c>
      <c r="Q4">
        <v>1</v>
      </c>
      <c r="W4">
        <v>0</v>
      </c>
      <c r="X4">
        <v>476480486</v>
      </c>
      <c r="Y4">
        <f t="shared" si="0"/>
        <v>1.518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1.38</v>
      </c>
      <c r="AU4" t="s">
        <v>22</v>
      </c>
      <c r="AV4">
        <v>1</v>
      </c>
      <c r="AW4">
        <v>2</v>
      </c>
      <c r="AX4">
        <v>50450147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1.18404</v>
      </c>
      <c r="CW4">
        <v>0</v>
      </c>
      <c r="CX4">
        <f>ROUND(Y4*Source!I29,9)</f>
        <v>1.18404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50449122</v>
      </c>
      <c r="C5">
        <v>50450143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578</v>
      </c>
      <c r="P5" t="s">
        <v>578</v>
      </c>
      <c r="Q5">
        <v>1</v>
      </c>
      <c r="W5">
        <v>0</v>
      </c>
      <c r="X5">
        <v>-743079021</v>
      </c>
      <c r="Y5">
        <f t="shared" si="0"/>
        <v>4.3862500000000004</v>
      </c>
      <c r="AA5">
        <v>0</v>
      </c>
      <c r="AB5">
        <v>2935.92</v>
      </c>
      <c r="AC5">
        <v>687.96</v>
      </c>
      <c r="AD5">
        <v>0</v>
      </c>
      <c r="AE5">
        <v>0</v>
      </c>
      <c r="AF5">
        <v>207.85</v>
      </c>
      <c r="AG5">
        <v>16.93</v>
      </c>
      <c r="AH5">
        <v>0</v>
      </c>
      <c r="AI5">
        <v>1</v>
      </c>
      <c r="AJ5">
        <v>11.85</v>
      </c>
      <c r="AK5">
        <v>34.090000000000003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3.9874999999999998</v>
      </c>
      <c r="AU5" t="s">
        <v>22</v>
      </c>
      <c r="AV5">
        <v>0</v>
      </c>
      <c r="AW5">
        <v>2</v>
      </c>
      <c r="AX5">
        <v>50450148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3.4212750000000001</v>
      </c>
      <c r="CY5">
        <f>AB5</f>
        <v>2935.92</v>
      </c>
      <c r="CZ5">
        <f>AF5</f>
        <v>207.85</v>
      </c>
      <c r="DA5">
        <f>AJ5</f>
        <v>11.85</v>
      </c>
      <c r="DB5">
        <f t="shared" si="1"/>
        <v>911.68</v>
      </c>
      <c r="DC5">
        <f t="shared" si="2"/>
        <v>74.260999999999996</v>
      </c>
      <c r="DD5" t="s">
        <v>3</v>
      </c>
      <c r="DE5" t="s">
        <v>3</v>
      </c>
      <c r="DF5">
        <f t="shared" si="3"/>
        <v>0</v>
      </c>
      <c r="DG5">
        <f>ROUND(ROUND(AF5*AJ5,2)*CX5,2)</f>
        <v>8426.67</v>
      </c>
      <c r="DH5">
        <f>ROUND(ROUND(AG5*AK5,2)*CX5,2)</f>
        <v>1974.55</v>
      </c>
      <c r="DI5">
        <f t="shared" si="4"/>
        <v>0</v>
      </c>
      <c r="DJ5">
        <f>DG5</f>
        <v>8426.67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50449122</v>
      </c>
      <c r="C6">
        <v>50450143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579</v>
      </c>
      <c r="J6" t="s">
        <v>580</v>
      </c>
      <c r="K6" t="s">
        <v>581</v>
      </c>
      <c r="L6">
        <v>1368</v>
      </c>
      <c r="N6">
        <v>1011</v>
      </c>
      <c r="O6" t="s">
        <v>578</v>
      </c>
      <c r="P6" t="s">
        <v>578</v>
      </c>
      <c r="Q6">
        <v>1</v>
      </c>
      <c r="W6">
        <v>0</v>
      </c>
      <c r="X6">
        <v>172096246</v>
      </c>
      <c r="Y6">
        <f t="shared" si="0"/>
        <v>1.0967</v>
      </c>
      <c r="AA6">
        <v>0</v>
      </c>
      <c r="AB6">
        <v>2381.83</v>
      </c>
      <c r="AC6">
        <v>687.96</v>
      </c>
      <c r="AD6">
        <v>0</v>
      </c>
      <c r="AE6">
        <v>0</v>
      </c>
      <c r="AF6">
        <v>166.1</v>
      </c>
      <c r="AG6">
        <v>16.93</v>
      </c>
      <c r="AH6">
        <v>0</v>
      </c>
      <c r="AI6">
        <v>1</v>
      </c>
      <c r="AJ6">
        <v>12.03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0.997</v>
      </c>
      <c r="AU6" t="s">
        <v>22</v>
      </c>
      <c r="AV6">
        <v>0</v>
      </c>
      <c r="AW6">
        <v>2</v>
      </c>
      <c r="AX6">
        <v>50450149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0.85542600000000002</v>
      </c>
      <c r="CY6">
        <f>AB6</f>
        <v>2381.83</v>
      </c>
      <c r="CZ6">
        <f>AF6</f>
        <v>166.1</v>
      </c>
      <c r="DA6">
        <f>AJ6</f>
        <v>12.03</v>
      </c>
      <c r="DB6">
        <f t="shared" si="1"/>
        <v>182.16</v>
      </c>
      <c r="DC6">
        <f t="shared" si="2"/>
        <v>18.568000000000001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1709.3</v>
      </c>
      <c r="DH6">
        <f>ROUND(ROUND(AG6*AK6,2)*CX6,2)</f>
        <v>493.7</v>
      </c>
      <c r="DI6">
        <f t="shared" si="4"/>
        <v>0</v>
      </c>
      <c r="DJ6">
        <f>DG6</f>
        <v>1709.3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ROW(Source!A83)</f>
        <v>83</v>
      </c>
      <c r="B7">
        <v>50449121</v>
      </c>
      <c r="C7">
        <v>50450228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572</v>
      </c>
      <c r="J7" t="s">
        <v>3</v>
      </c>
      <c r="K7" t="s">
        <v>573</v>
      </c>
      <c r="L7">
        <v>1191</v>
      </c>
      <c r="N7">
        <v>1013</v>
      </c>
      <c r="O7" t="s">
        <v>574</v>
      </c>
      <c r="P7" t="s">
        <v>574</v>
      </c>
      <c r="Q7">
        <v>1</v>
      </c>
      <c r="W7">
        <v>0</v>
      </c>
      <c r="X7">
        <v>476480486</v>
      </c>
      <c r="Y7">
        <f t="shared" si="0"/>
        <v>0.93500000000000005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0.85</v>
      </c>
      <c r="AU7" t="s">
        <v>22</v>
      </c>
      <c r="AV7">
        <v>1</v>
      </c>
      <c r="AW7">
        <v>2</v>
      </c>
      <c r="AX7">
        <v>50450236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ROUND(AT7*Source!I83*AH7*AL7,2)</f>
        <v>0</v>
      </c>
      <c r="CV7">
        <f>ROUND(Y7*Source!I83,9)</f>
        <v>28.05</v>
      </c>
      <c r="CW7">
        <v>0</v>
      </c>
      <c r="CX7">
        <f>ROUND(Y7*Source!I83,9)</f>
        <v>28.05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ref="DG7:DG14" si="5">ROUND(ROUND(AF7,2)*CX7,2)</f>
        <v>0</v>
      </c>
      <c r="DH7">
        <f t="shared" ref="DH7:DH14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ROW(Source!A83)</f>
        <v>83</v>
      </c>
      <c r="B8">
        <v>50449121</v>
      </c>
      <c r="C8">
        <v>50450228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582</v>
      </c>
      <c r="J8" t="s">
        <v>583</v>
      </c>
      <c r="K8" t="s">
        <v>584</v>
      </c>
      <c r="L8">
        <v>1368</v>
      </c>
      <c r="N8">
        <v>1011</v>
      </c>
      <c r="O8" t="s">
        <v>578</v>
      </c>
      <c r="P8" t="s">
        <v>578</v>
      </c>
      <c r="Q8">
        <v>1</v>
      </c>
      <c r="W8">
        <v>0</v>
      </c>
      <c r="X8">
        <v>1204435003</v>
      </c>
      <c r="Y8">
        <f t="shared" si="0"/>
        <v>0.22000000000000003</v>
      </c>
      <c r="AA8">
        <v>0</v>
      </c>
      <c r="AB8">
        <v>34.479999999999997</v>
      </c>
      <c r="AC8">
        <v>12.62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22</v>
      </c>
      <c r="AV8">
        <v>0</v>
      </c>
      <c r="AW8">
        <v>2</v>
      </c>
      <c r="AX8">
        <v>50450237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ROUND(Y8*Source!I83*DO8,9)</f>
        <v>0</v>
      </c>
      <c r="CX8">
        <f>ROUND(Y8*Source!I83,9)</f>
        <v>6.6</v>
      </c>
      <c r="CY8">
        <f>AB8</f>
        <v>34.479999999999997</v>
      </c>
      <c r="CZ8">
        <f>AF8</f>
        <v>34.479999999999997</v>
      </c>
      <c r="DA8">
        <f>AJ8</f>
        <v>1</v>
      </c>
      <c r="DB8">
        <f t="shared" si="1"/>
        <v>7.59</v>
      </c>
      <c r="DC8">
        <f t="shared" si="2"/>
        <v>2.7719999999999998</v>
      </c>
      <c r="DD8" t="s">
        <v>3</v>
      </c>
      <c r="DE8" t="s">
        <v>3</v>
      </c>
      <c r="DF8">
        <f t="shared" si="3"/>
        <v>0</v>
      </c>
      <c r="DG8">
        <f t="shared" si="5"/>
        <v>227.57</v>
      </c>
      <c r="DH8">
        <f t="shared" si="6"/>
        <v>83.29</v>
      </c>
      <c r="DI8">
        <f t="shared" si="4"/>
        <v>0</v>
      </c>
      <c r="DJ8">
        <f>DG8</f>
        <v>227.57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ROW(Source!A83)</f>
        <v>83</v>
      </c>
      <c r="B9">
        <v>50449121</v>
      </c>
      <c r="C9">
        <v>50450228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585</v>
      </c>
      <c r="J9" t="s">
        <v>586</v>
      </c>
      <c r="K9" t="s">
        <v>587</v>
      </c>
      <c r="L9">
        <v>1368</v>
      </c>
      <c r="N9">
        <v>1011</v>
      </c>
      <c r="O9" t="s">
        <v>578</v>
      </c>
      <c r="P9" t="s">
        <v>578</v>
      </c>
      <c r="Q9">
        <v>1</v>
      </c>
      <c r="W9">
        <v>0</v>
      </c>
      <c r="X9">
        <v>400603624</v>
      </c>
      <c r="Y9">
        <f t="shared" si="0"/>
        <v>0.44000000000000006</v>
      </c>
      <c r="AA9">
        <v>0</v>
      </c>
      <c r="AB9">
        <v>0.2</v>
      </c>
      <c r="AC9">
        <v>0</v>
      </c>
      <c r="AD9">
        <v>0</v>
      </c>
      <c r="AE9">
        <v>0</v>
      </c>
      <c r="AF9">
        <v>0.2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</v>
      </c>
      <c r="AU9" t="s">
        <v>22</v>
      </c>
      <c r="AV9">
        <v>0</v>
      </c>
      <c r="AW9">
        <v>2</v>
      </c>
      <c r="AX9">
        <v>50450238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ROUND(Y9*Source!I83*DO9,9)</f>
        <v>0</v>
      </c>
      <c r="CX9">
        <f>ROUND(Y9*Source!I83,9)</f>
        <v>13.2</v>
      </c>
      <c r="CY9">
        <f>AB9</f>
        <v>0.2</v>
      </c>
      <c r="CZ9">
        <f>AF9</f>
        <v>0.2</v>
      </c>
      <c r="DA9">
        <f>AJ9</f>
        <v>1</v>
      </c>
      <c r="DB9">
        <f t="shared" si="1"/>
        <v>8.7999999999999995E-2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2.64</v>
      </c>
      <c r="DH9">
        <f t="shared" si="6"/>
        <v>0</v>
      </c>
      <c r="DI9">
        <f t="shared" si="4"/>
        <v>0</v>
      </c>
      <c r="DJ9">
        <f>DG9</f>
        <v>2.64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ROW(Source!A83)</f>
        <v>83</v>
      </c>
      <c r="B10">
        <v>50449121</v>
      </c>
      <c r="C10">
        <v>50450228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588</v>
      </c>
      <c r="J10" t="s">
        <v>589</v>
      </c>
      <c r="K10" t="s">
        <v>590</v>
      </c>
      <c r="L10">
        <v>1368</v>
      </c>
      <c r="N10">
        <v>1011</v>
      </c>
      <c r="O10" t="s">
        <v>578</v>
      </c>
      <c r="P10" t="s">
        <v>578</v>
      </c>
      <c r="Q10">
        <v>1</v>
      </c>
      <c r="W10">
        <v>0</v>
      </c>
      <c r="X10">
        <v>-1918384618</v>
      </c>
      <c r="Y10">
        <f t="shared" si="0"/>
        <v>7.7000000000000013E-2</v>
      </c>
      <c r="AA10">
        <v>0</v>
      </c>
      <c r="AB10">
        <v>153.94999999999999</v>
      </c>
      <c r="AC10">
        <v>14.54</v>
      </c>
      <c r="AD10">
        <v>0</v>
      </c>
      <c r="AE10">
        <v>0</v>
      </c>
      <c r="AF10">
        <v>153.94999999999999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22</v>
      </c>
      <c r="AV10">
        <v>0</v>
      </c>
      <c r="AW10">
        <v>2</v>
      </c>
      <c r="AX10">
        <v>50450239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ROUND(Y10*Source!I83*DO10,9)</f>
        <v>0</v>
      </c>
      <c r="CX10">
        <f>ROUND(Y10*Source!I83,9)</f>
        <v>2.31</v>
      </c>
      <c r="CY10">
        <f>AB10</f>
        <v>153.94999999999999</v>
      </c>
      <c r="CZ10">
        <f>AF10</f>
        <v>153.94999999999999</v>
      </c>
      <c r="DA10">
        <f>AJ10</f>
        <v>1</v>
      </c>
      <c r="DB10">
        <f t="shared" si="1"/>
        <v>11.858000000000001</v>
      </c>
      <c r="DC10">
        <f t="shared" si="2"/>
        <v>1.1220000000000001</v>
      </c>
      <c r="DD10" t="s">
        <v>3</v>
      </c>
      <c r="DE10" t="s">
        <v>3</v>
      </c>
      <c r="DF10">
        <f t="shared" si="3"/>
        <v>0</v>
      </c>
      <c r="DG10">
        <f t="shared" si="5"/>
        <v>355.62</v>
      </c>
      <c r="DH10">
        <f t="shared" si="6"/>
        <v>33.590000000000003</v>
      </c>
      <c r="DI10">
        <f t="shared" si="4"/>
        <v>0</v>
      </c>
      <c r="DJ10">
        <f>DG10</f>
        <v>355.62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ROW(Source!A83)</f>
        <v>83</v>
      </c>
      <c r="B11">
        <v>50449121</v>
      </c>
      <c r="C11">
        <v>50450228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591</v>
      </c>
      <c r="J11" t="s">
        <v>3</v>
      </c>
      <c r="K11" t="s">
        <v>592</v>
      </c>
      <c r="L11">
        <v>1344</v>
      </c>
      <c r="N11">
        <v>1008</v>
      </c>
      <c r="O11" t="s">
        <v>593</v>
      </c>
      <c r="P11" t="s">
        <v>593</v>
      </c>
      <c r="Q11">
        <v>1</v>
      </c>
      <c r="W11">
        <v>0</v>
      </c>
      <c r="X11">
        <v>-1180195794</v>
      </c>
      <c r="Y11">
        <f t="shared" si="0"/>
        <v>2.2000000000000002E-2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22</v>
      </c>
      <c r="AV11">
        <v>0</v>
      </c>
      <c r="AW11">
        <v>2</v>
      </c>
      <c r="AX11">
        <v>50450240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ROUND(Y11*Source!I83*DO11,9)</f>
        <v>0</v>
      </c>
      <c r="CX11">
        <f>ROUND(Y11*Source!I83,9)</f>
        <v>0.66</v>
      </c>
      <c r="CY11">
        <f>AB11</f>
        <v>1</v>
      </c>
      <c r="CZ11">
        <f>AF11</f>
        <v>1</v>
      </c>
      <c r="DA11">
        <f>AJ11</f>
        <v>1</v>
      </c>
      <c r="DB11">
        <f t="shared" si="1"/>
        <v>2.1999999999999999E-2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5"/>
        <v>0.66</v>
      </c>
      <c r="DH11">
        <f t="shared" si="6"/>
        <v>0</v>
      </c>
      <c r="DI11">
        <f t="shared" si="4"/>
        <v>0</v>
      </c>
      <c r="DJ11">
        <f>DG11</f>
        <v>0.66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ROW(Source!A83)</f>
        <v>83</v>
      </c>
      <c r="B12">
        <v>50449121</v>
      </c>
      <c r="C12">
        <v>50450228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594</v>
      </c>
      <c r="J12" t="s">
        <v>595</v>
      </c>
      <c r="K12" t="s">
        <v>596</v>
      </c>
      <c r="L12">
        <v>1339</v>
      </c>
      <c r="N12">
        <v>1007</v>
      </c>
      <c r="O12" t="s">
        <v>56</v>
      </c>
      <c r="P12" t="s">
        <v>56</v>
      </c>
      <c r="Q12">
        <v>1</v>
      </c>
      <c r="W12">
        <v>0</v>
      </c>
      <c r="X12">
        <v>1942501623</v>
      </c>
      <c r="Y12">
        <f>AT12</f>
        <v>0.15</v>
      </c>
      <c r="AA12">
        <v>7.07</v>
      </c>
      <c r="AB12">
        <v>0</v>
      </c>
      <c r="AC12">
        <v>0</v>
      </c>
      <c r="AD12">
        <v>0</v>
      </c>
      <c r="AE12">
        <v>7.07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50450241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ROUND(Y12*Source!I83,9)</f>
        <v>4.5</v>
      </c>
      <c r="CY12">
        <f>AA12</f>
        <v>7.07</v>
      </c>
      <c r="CZ12">
        <f>AE12</f>
        <v>7.07</v>
      </c>
      <c r="DA12">
        <f>AI12</f>
        <v>1</v>
      </c>
      <c r="DB12">
        <f>ROUND(ROUND(AT12*CZ12,2),6)</f>
        <v>1.06</v>
      </c>
      <c r="DC12">
        <f>ROUND(ROUND(AT12*AG12,2),6)</f>
        <v>0</v>
      </c>
      <c r="DD12" t="s">
        <v>3</v>
      </c>
      <c r="DE12" t="s">
        <v>3</v>
      </c>
      <c r="DF12">
        <f t="shared" si="3"/>
        <v>31.82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DF12</f>
        <v>31.82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ROW(Source!A83)</f>
        <v>83</v>
      </c>
      <c r="B13">
        <v>50449121</v>
      </c>
      <c r="C13">
        <v>50450228</v>
      </c>
      <c r="D13">
        <v>46136749</v>
      </c>
      <c r="E13">
        <v>1</v>
      </c>
      <c r="F13">
        <v>1</v>
      </c>
      <c r="G13">
        <v>30570983</v>
      </c>
      <c r="H13">
        <v>3</v>
      </c>
      <c r="I13" t="s">
        <v>133</v>
      </c>
      <c r="J13" t="s">
        <v>135</v>
      </c>
      <c r="K13" t="s">
        <v>134</v>
      </c>
      <c r="L13">
        <v>1339</v>
      </c>
      <c r="N13">
        <v>1007</v>
      </c>
      <c r="O13" t="s">
        <v>56</v>
      </c>
      <c r="P13" t="s">
        <v>56</v>
      </c>
      <c r="Q13">
        <v>1</v>
      </c>
      <c r="W13">
        <v>0</v>
      </c>
      <c r="X13">
        <v>-1708342623</v>
      </c>
      <c r="Y13">
        <f>AT13</f>
        <v>1.1499999999999999</v>
      </c>
      <c r="AA13">
        <v>214.13</v>
      </c>
      <c r="AB13">
        <v>0</v>
      </c>
      <c r="AC13">
        <v>0</v>
      </c>
      <c r="AD13">
        <v>0</v>
      </c>
      <c r="AE13">
        <v>214.13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1.1499999999999999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ROUND(Y13*Source!I83,9)</f>
        <v>34.5</v>
      </c>
      <c r="CY13">
        <f>AA13</f>
        <v>214.13</v>
      </c>
      <c r="CZ13">
        <f>AE13</f>
        <v>214.13</v>
      </c>
      <c r="DA13">
        <f>AI13</f>
        <v>1</v>
      </c>
      <c r="DB13">
        <f>ROUND(ROUND(AT13*CZ13,2),6)</f>
        <v>246.25</v>
      </c>
      <c r="DC13">
        <f>ROUND(ROUND(AT13*AG13,2),6)</f>
        <v>0</v>
      </c>
      <c r="DD13" t="s">
        <v>3</v>
      </c>
      <c r="DE13" t="s">
        <v>3</v>
      </c>
      <c r="DF13">
        <f t="shared" si="3"/>
        <v>7387.49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DF13</f>
        <v>7387.49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ROW(Source!A84)</f>
        <v>84</v>
      </c>
      <c r="B14">
        <v>50449122</v>
      </c>
      <c r="C14">
        <v>50450228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572</v>
      </c>
      <c r="J14" t="s">
        <v>3</v>
      </c>
      <c r="K14" t="s">
        <v>573</v>
      </c>
      <c r="L14">
        <v>1191</v>
      </c>
      <c r="N14">
        <v>1013</v>
      </c>
      <c r="O14" t="s">
        <v>574</v>
      </c>
      <c r="P14" t="s">
        <v>574</v>
      </c>
      <c r="Q14">
        <v>1</v>
      </c>
      <c r="W14">
        <v>0</v>
      </c>
      <c r="X14">
        <v>476480486</v>
      </c>
      <c r="Y14">
        <f>(AT14*1.1)</f>
        <v>0.93500000000000005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0.85</v>
      </c>
      <c r="AU14" t="s">
        <v>22</v>
      </c>
      <c r="AV14">
        <v>1</v>
      </c>
      <c r="AW14">
        <v>2</v>
      </c>
      <c r="AX14">
        <v>50450236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ROUND(AT14*Source!I84*AH14*AL14,2)</f>
        <v>0</v>
      </c>
      <c r="CV14">
        <f>ROUND(Y14*Source!I84,9)</f>
        <v>28.05</v>
      </c>
      <c r="CW14">
        <v>0</v>
      </c>
      <c r="CX14">
        <f>ROUND(Y14*Source!I84,9)</f>
        <v>28.05</v>
      </c>
      <c r="CY14">
        <f>AD14</f>
        <v>0</v>
      </c>
      <c r="CZ14">
        <f>AH14</f>
        <v>0</v>
      </c>
      <c r="DA14">
        <f>AL14</f>
        <v>1</v>
      </c>
      <c r="DB14">
        <f>ROUND((ROUND(AT14*CZ14,2)*1.1),6)</f>
        <v>0</v>
      </c>
      <c r="DC14">
        <f>ROUND((ROUND(AT14*AG14,2)*1.1),6)</f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ROW(Source!A84)</f>
        <v>84</v>
      </c>
      <c r="B15">
        <v>50449122</v>
      </c>
      <c r="C15">
        <v>50450228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582</v>
      </c>
      <c r="J15" t="s">
        <v>583</v>
      </c>
      <c r="K15" t="s">
        <v>584</v>
      </c>
      <c r="L15">
        <v>1368</v>
      </c>
      <c r="N15">
        <v>1011</v>
      </c>
      <c r="O15" t="s">
        <v>578</v>
      </c>
      <c r="P15" t="s">
        <v>578</v>
      </c>
      <c r="Q15">
        <v>1</v>
      </c>
      <c r="W15">
        <v>0</v>
      </c>
      <c r="X15">
        <v>1204435003</v>
      </c>
      <c r="Y15">
        <f>(AT15*1.1)</f>
        <v>0.22000000000000003</v>
      </c>
      <c r="AA15">
        <v>0</v>
      </c>
      <c r="AB15">
        <v>682.66</v>
      </c>
      <c r="AC15">
        <v>450.44</v>
      </c>
      <c r="AD15">
        <v>0</v>
      </c>
      <c r="AE15">
        <v>0</v>
      </c>
      <c r="AF15">
        <v>34.479999999999997</v>
      </c>
      <c r="AG15">
        <v>12.62</v>
      </c>
      <c r="AH15">
        <v>0</v>
      </c>
      <c r="AI15">
        <v>1</v>
      </c>
      <c r="AJ15">
        <v>18.91</v>
      </c>
      <c r="AK15">
        <v>34.090000000000003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22</v>
      </c>
      <c r="AV15">
        <v>0</v>
      </c>
      <c r="AW15">
        <v>2</v>
      </c>
      <c r="AX15">
        <v>50450237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ROUND(Y15*Source!I84*DO15,9)</f>
        <v>0</v>
      </c>
      <c r="CX15">
        <f>ROUND(Y15*Source!I84,9)</f>
        <v>6.6</v>
      </c>
      <c r="CY15">
        <f>AB15</f>
        <v>682.66</v>
      </c>
      <c r="CZ15">
        <f>AF15</f>
        <v>34.479999999999997</v>
      </c>
      <c r="DA15">
        <f>AJ15</f>
        <v>18.91</v>
      </c>
      <c r="DB15">
        <f>ROUND((ROUND(AT15*CZ15,2)*1.1),6)</f>
        <v>7.59</v>
      </c>
      <c r="DC15">
        <f>ROUND((ROUND(AT15*AG15,2)*1.1),6)</f>
        <v>2.7719999999999998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4303.33</v>
      </c>
      <c r="DH15">
        <f>ROUND(ROUND(AG15*AK15,2)*CX15,2)</f>
        <v>2839.45</v>
      </c>
      <c r="DI15">
        <f t="shared" si="4"/>
        <v>0</v>
      </c>
      <c r="DJ15">
        <f>DG15</f>
        <v>4303.33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ROW(Source!A84)</f>
        <v>84</v>
      </c>
      <c r="B16">
        <v>50449122</v>
      </c>
      <c r="C16">
        <v>50450228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585</v>
      </c>
      <c r="J16" t="s">
        <v>586</v>
      </c>
      <c r="K16" t="s">
        <v>587</v>
      </c>
      <c r="L16">
        <v>1368</v>
      </c>
      <c r="N16">
        <v>1011</v>
      </c>
      <c r="O16" t="s">
        <v>578</v>
      </c>
      <c r="P16" t="s">
        <v>578</v>
      </c>
      <c r="Q16">
        <v>1</v>
      </c>
      <c r="W16">
        <v>0</v>
      </c>
      <c r="X16">
        <v>400603624</v>
      </c>
      <c r="Y16">
        <f>(AT16*1.1)</f>
        <v>0.44000000000000006</v>
      </c>
      <c r="AA16">
        <v>0</v>
      </c>
      <c r="AB16">
        <v>1.73</v>
      </c>
      <c r="AC16">
        <v>0</v>
      </c>
      <c r="AD16">
        <v>0</v>
      </c>
      <c r="AE16">
        <v>0</v>
      </c>
      <c r="AF16">
        <v>0.2</v>
      </c>
      <c r="AG16">
        <v>0</v>
      </c>
      <c r="AH16">
        <v>0</v>
      </c>
      <c r="AI16">
        <v>1</v>
      </c>
      <c r="AJ16">
        <v>8.25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</v>
      </c>
      <c r="AU16" t="s">
        <v>22</v>
      </c>
      <c r="AV16">
        <v>0</v>
      </c>
      <c r="AW16">
        <v>2</v>
      </c>
      <c r="AX16">
        <v>50450238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ROUND(Y16*Source!I84*DO16,9)</f>
        <v>0</v>
      </c>
      <c r="CX16">
        <f>ROUND(Y16*Source!I84,9)</f>
        <v>13.2</v>
      </c>
      <c r="CY16">
        <f>AB16</f>
        <v>1.73</v>
      </c>
      <c r="CZ16">
        <f>AF16</f>
        <v>0.2</v>
      </c>
      <c r="DA16">
        <f>AJ16</f>
        <v>8.25</v>
      </c>
      <c r="DB16">
        <f>ROUND((ROUND(AT16*CZ16,2)*1.1),6)</f>
        <v>8.7999999999999995E-2</v>
      </c>
      <c r="DC16">
        <f>ROUND((ROUND(AT16*AG16,2)*1.1),6)</f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21.78</v>
      </c>
      <c r="DH16">
        <f>ROUND(ROUND(AG16*AK16,2)*CX16,2)</f>
        <v>0</v>
      </c>
      <c r="DI16">
        <f t="shared" si="4"/>
        <v>0</v>
      </c>
      <c r="DJ16">
        <f>DG16</f>
        <v>21.78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ROW(Source!A84)</f>
        <v>84</v>
      </c>
      <c r="B17">
        <v>50449122</v>
      </c>
      <c r="C17">
        <v>50450228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588</v>
      </c>
      <c r="J17" t="s">
        <v>589</v>
      </c>
      <c r="K17" t="s">
        <v>590</v>
      </c>
      <c r="L17">
        <v>1368</v>
      </c>
      <c r="N17">
        <v>1011</v>
      </c>
      <c r="O17" t="s">
        <v>578</v>
      </c>
      <c r="P17" t="s">
        <v>578</v>
      </c>
      <c r="Q17">
        <v>1</v>
      </c>
      <c r="W17">
        <v>0</v>
      </c>
      <c r="X17">
        <v>-1918384618</v>
      </c>
      <c r="Y17">
        <f>(AT17*1.1)</f>
        <v>7.7000000000000013E-2</v>
      </c>
      <c r="AA17">
        <v>0</v>
      </c>
      <c r="AB17">
        <v>1964.85</v>
      </c>
      <c r="AC17">
        <v>518.97</v>
      </c>
      <c r="AD17">
        <v>0</v>
      </c>
      <c r="AE17">
        <v>0</v>
      </c>
      <c r="AF17">
        <v>153.94999999999999</v>
      </c>
      <c r="AG17">
        <v>14.54</v>
      </c>
      <c r="AH17">
        <v>0</v>
      </c>
      <c r="AI17">
        <v>1</v>
      </c>
      <c r="AJ17">
        <v>12.19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7.0000000000000007E-2</v>
      </c>
      <c r="AU17" t="s">
        <v>22</v>
      </c>
      <c r="AV17">
        <v>0</v>
      </c>
      <c r="AW17">
        <v>2</v>
      </c>
      <c r="AX17">
        <v>50450239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ROUND(Y17*Source!I84*DO17,9)</f>
        <v>0</v>
      </c>
      <c r="CX17">
        <f>ROUND(Y17*Source!I84,9)</f>
        <v>2.31</v>
      </c>
      <c r="CY17">
        <f>AB17</f>
        <v>1964.85</v>
      </c>
      <c r="CZ17">
        <f>AF17</f>
        <v>153.94999999999999</v>
      </c>
      <c r="DA17">
        <f>AJ17</f>
        <v>12.19</v>
      </c>
      <c r="DB17">
        <f>ROUND((ROUND(AT17*CZ17,2)*1.1),6)</f>
        <v>11.858000000000001</v>
      </c>
      <c r="DC17">
        <f>ROUND((ROUND(AT17*AG17,2)*1.1),6)</f>
        <v>1.1220000000000001</v>
      </c>
      <c r="DD17" t="s">
        <v>3</v>
      </c>
      <c r="DE17" t="s">
        <v>3</v>
      </c>
      <c r="DF17">
        <f t="shared" si="3"/>
        <v>0</v>
      </c>
      <c r="DG17">
        <f>ROUND(ROUND(AF17*AJ17,2)*CX17,2)</f>
        <v>4335.0600000000004</v>
      </c>
      <c r="DH17">
        <f>ROUND(ROUND(AG17*AK17,2)*CX17,2)</f>
        <v>1145</v>
      </c>
      <c r="DI17">
        <f t="shared" si="4"/>
        <v>0</v>
      </c>
      <c r="DJ17">
        <f>DG17</f>
        <v>4335.0600000000004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ROW(Source!A84)</f>
        <v>84</v>
      </c>
      <c r="B18">
        <v>50449122</v>
      </c>
      <c r="C18">
        <v>50450228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591</v>
      </c>
      <c r="J18" t="s">
        <v>3</v>
      </c>
      <c r="K18" t="s">
        <v>592</v>
      </c>
      <c r="L18">
        <v>1344</v>
      </c>
      <c r="N18">
        <v>1008</v>
      </c>
      <c r="O18" t="s">
        <v>593</v>
      </c>
      <c r="P18" t="s">
        <v>593</v>
      </c>
      <c r="Q18">
        <v>1</v>
      </c>
      <c r="W18">
        <v>0</v>
      </c>
      <c r="X18">
        <v>-1180195794</v>
      </c>
      <c r="Y18">
        <f>(AT18*1.1)</f>
        <v>2.2000000000000002E-2</v>
      </c>
      <c r="AA18">
        <v>0</v>
      </c>
      <c r="AB18">
        <v>1.05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0.02</v>
      </c>
      <c r="AU18" t="s">
        <v>22</v>
      </c>
      <c r="AV18">
        <v>0</v>
      </c>
      <c r="AW18">
        <v>2</v>
      </c>
      <c r="AX18">
        <v>50450240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ROUND(Y18*Source!I84*DO18,9)</f>
        <v>0</v>
      </c>
      <c r="CX18">
        <f>ROUND(Y18*Source!I84,9)</f>
        <v>0.66</v>
      </c>
      <c r="CY18">
        <f>AB18</f>
        <v>1.05</v>
      </c>
      <c r="CZ18">
        <f>AF18</f>
        <v>1</v>
      </c>
      <c r="DA18">
        <f>AJ18</f>
        <v>1</v>
      </c>
      <c r="DB18">
        <f>ROUND((ROUND(AT18*CZ18,2)*1.1),6)</f>
        <v>2.1999999999999999E-2</v>
      </c>
      <c r="DC18">
        <f>ROUND((ROUND(AT18*AG18,2)*1.1),6)</f>
        <v>0</v>
      </c>
      <c r="DD18" t="s">
        <v>3</v>
      </c>
      <c r="DE18" t="s">
        <v>3</v>
      </c>
      <c r="DF18">
        <f t="shared" si="3"/>
        <v>0</v>
      </c>
      <c r="DG18">
        <f t="shared" ref="DG18:DG35" si="7">ROUND(ROUND(AF18,2)*CX18,2)</f>
        <v>0.66</v>
      </c>
      <c r="DH18">
        <f t="shared" ref="DH18:DH35" si="8">ROUND(ROUND(AG18,2)*CX18,2)</f>
        <v>0</v>
      </c>
      <c r="DI18">
        <f t="shared" si="4"/>
        <v>0</v>
      </c>
      <c r="DJ18">
        <f>DG18</f>
        <v>0.66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ROW(Source!A84)</f>
        <v>84</v>
      </c>
      <c r="B19">
        <v>50449122</v>
      </c>
      <c r="C19">
        <v>50450228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594</v>
      </c>
      <c r="J19" t="s">
        <v>595</v>
      </c>
      <c r="K19" t="s">
        <v>596</v>
      </c>
      <c r="L19">
        <v>1339</v>
      </c>
      <c r="N19">
        <v>1007</v>
      </c>
      <c r="O19" t="s">
        <v>56</v>
      </c>
      <c r="P19" t="s">
        <v>56</v>
      </c>
      <c r="Q19">
        <v>1</v>
      </c>
      <c r="W19">
        <v>0</v>
      </c>
      <c r="X19">
        <v>1942501623</v>
      </c>
      <c r="Y19">
        <f t="shared" ref="Y19:Y38" si="9">AT19</f>
        <v>0.15</v>
      </c>
      <c r="AA19">
        <v>42.55</v>
      </c>
      <c r="AB19">
        <v>0</v>
      </c>
      <c r="AC19">
        <v>0</v>
      </c>
      <c r="AD19">
        <v>0</v>
      </c>
      <c r="AE19">
        <v>7.07</v>
      </c>
      <c r="AF19">
        <v>0</v>
      </c>
      <c r="AG19">
        <v>0</v>
      </c>
      <c r="AH19">
        <v>0</v>
      </c>
      <c r="AI19">
        <v>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50450241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ROUND(Y19*Source!I84,9)</f>
        <v>4.5</v>
      </c>
      <c r="CY19">
        <f t="shared" ref="CY19:CY30" si="10">AA19</f>
        <v>42.55</v>
      </c>
      <c r="CZ19">
        <f t="shared" ref="CZ19:CZ30" si="11">AE19</f>
        <v>7.07</v>
      </c>
      <c r="DA19">
        <f t="shared" ref="DA19:DA30" si="12">AI19</f>
        <v>6</v>
      </c>
      <c r="DB19">
        <f t="shared" ref="DB19:DB38" si="13">ROUND(ROUND(AT19*CZ19,2),6)</f>
        <v>1.06</v>
      </c>
      <c r="DC19">
        <f t="shared" ref="DC19:DC38" si="14">ROUND(ROUND(AT19*AG19,2),6)</f>
        <v>0</v>
      </c>
      <c r="DD19" t="s">
        <v>3</v>
      </c>
      <c r="DE19" t="s">
        <v>3</v>
      </c>
      <c r="DF19">
        <f>ROUND(ROUND(AE19*AI19,2)*CX19,2)</f>
        <v>190.89</v>
      </c>
      <c r="DG19">
        <f t="shared" si="7"/>
        <v>0</v>
      </c>
      <c r="DH19">
        <f t="shared" si="8"/>
        <v>0</v>
      </c>
      <c r="DI19">
        <f t="shared" si="4"/>
        <v>0</v>
      </c>
      <c r="DJ19">
        <f t="shared" ref="DJ19:DJ30" si="15">DF19</f>
        <v>190.89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ROW(Source!A84)</f>
        <v>84</v>
      </c>
      <c r="B20">
        <v>50449122</v>
      </c>
      <c r="C20">
        <v>50450228</v>
      </c>
      <c r="D20">
        <v>46136749</v>
      </c>
      <c r="E20">
        <v>1</v>
      </c>
      <c r="F20">
        <v>1</v>
      </c>
      <c r="G20">
        <v>30570983</v>
      </c>
      <c r="H20">
        <v>3</v>
      </c>
      <c r="I20" t="s">
        <v>133</v>
      </c>
      <c r="J20" t="s">
        <v>135</v>
      </c>
      <c r="K20" t="s">
        <v>134</v>
      </c>
      <c r="L20">
        <v>1339</v>
      </c>
      <c r="N20">
        <v>1007</v>
      </c>
      <c r="O20" t="s">
        <v>56</v>
      </c>
      <c r="P20" t="s">
        <v>56</v>
      </c>
      <c r="Q20">
        <v>1</v>
      </c>
      <c r="W20">
        <v>0</v>
      </c>
      <c r="X20">
        <v>-1708342623</v>
      </c>
      <c r="Y20">
        <f t="shared" si="9"/>
        <v>1.1499999999999999</v>
      </c>
      <c r="AA20">
        <v>3058.36</v>
      </c>
      <c r="AB20">
        <v>0</v>
      </c>
      <c r="AC20">
        <v>0</v>
      </c>
      <c r="AD20">
        <v>0</v>
      </c>
      <c r="AE20">
        <v>214.13</v>
      </c>
      <c r="AF20">
        <v>0</v>
      </c>
      <c r="AG20">
        <v>0</v>
      </c>
      <c r="AH20">
        <v>0</v>
      </c>
      <c r="AI20">
        <v>14.24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1.1499999999999999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ROUND(Y20*Source!I84,9)</f>
        <v>34.5</v>
      </c>
      <c r="CY20">
        <f t="shared" si="10"/>
        <v>3058.36</v>
      </c>
      <c r="CZ20">
        <f t="shared" si="11"/>
        <v>214.13</v>
      </c>
      <c r="DA20">
        <f t="shared" si="12"/>
        <v>14.24</v>
      </c>
      <c r="DB20">
        <f t="shared" si="13"/>
        <v>246.25</v>
      </c>
      <c r="DC20">
        <f t="shared" si="14"/>
        <v>0</v>
      </c>
      <c r="DD20" t="s">
        <v>3</v>
      </c>
      <c r="DE20" t="s">
        <v>3</v>
      </c>
      <c r="DF20">
        <f>ROUND(ROUND(AE20*AI20,2)*CX20,2)</f>
        <v>105197.75</v>
      </c>
      <c r="DG20">
        <f t="shared" si="7"/>
        <v>0</v>
      </c>
      <c r="DH20">
        <f t="shared" si="8"/>
        <v>0</v>
      </c>
      <c r="DI20">
        <f t="shared" si="4"/>
        <v>0</v>
      </c>
      <c r="DJ20">
        <f t="shared" si="15"/>
        <v>105197.75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ROW(Source!A97)</f>
        <v>97</v>
      </c>
      <c r="B21">
        <v>50449121</v>
      </c>
      <c r="C21">
        <v>50450293</v>
      </c>
      <c r="D21">
        <v>30589667</v>
      </c>
      <c r="E21">
        <v>1</v>
      </c>
      <c r="F21">
        <v>1</v>
      </c>
      <c r="G21">
        <v>30570983</v>
      </c>
      <c r="H21">
        <v>3</v>
      </c>
      <c r="I21" t="s">
        <v>144</v>
      </c>
      <c r="J21" t="s">
        <v>146</v>
      </c>
      <c r="K21" t="s">
        <v>145</v>
      </c>
      <c r="L21">
        <v>1339</v>
      </c>
      <c r="N21">
        <v>1007</v>
      </c>
      <c r="O21" t="s">
        <v>56</v>
      </c>
      <c r="P21" t="s">
        <v>56</v>
      </c>
      <c r="Q21">
        <v>1</v>
      </c>
      <c r="W21">
        <v>0</v>
      </c>
      <c r="X21">
        <v>-737006202</v>
      </c>
      <c r="Y21">
        <f t="shared" si="9"/>
        <v>102</v>
      </c>
      <c r="AA21">
        <v>604.5</v>
      </c>
      <c r="AB21">
        <v>0</v>
      </c>
      <c r="AC21">
        <v>0</v>
      </c>
      <c r="AD21">
        <v>0</v>
      </c>
      <c r="AE21">
        <v>604.5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102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ROUND(Y21*Source!I97,9)</f>
        <v>5.0999999999999996</v>
      </c>
      <c r="CY21">
        <f t="shared" si="10"/>
        <v>604.5</v>
      </c>
      <c r="CZ21">
        <f t="shared" si="11"/>
        <v>604.5</v>
      </c>
      <c r="DA21">
        <f t="shared" si="12"/>
        <v>1</v>
      </c>
      <c r="DB21">
        <f t="shared" si="13"/>
        <v>61659</v>
      </c>
      <c r="DC21">
        <f t="shared" si="14"/>
        <v>0</v>
      </c>
      <c r="DD21" t="s">
        <v>3</v>
      </c>
      <c r="DE21" t="s">
        <v>3</v>
      </c>
      <c r="DF21">
        <f>ROUND(ROUND(AE21,2)*CX21,2)</f>
        <v>3082.95</v>
      </c>
      <c r="DG21">
        <f t="shared" si="7"/>
        <v>0</v>
      </c>
      <c r="DH21">
        <f t="shared" si="8"/>
        <v>0</v>
      </c>
      <c r="DI21">
        <f t="shared" si="4"/>
        <v>0</v>
      </c>
      <c r="DJ21">
        <f t="shared" si="15"/>
        <v>3082.95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ROW(Source!A98)</f>
        <v>98</v>
      </c>
      <c r="B22">
        <v>50449122</v>
      </c>
      <c r="C22">
        <v>50450293</v>
      </c>
      <c r="D22">
        <v>30589667</v>
      </c>
      <c r="E22">
        <v>1</v>
      </c>
      <c r="F22">
        <v>1</v>
      </c>
      <c r="G22">
        <v>30570983</v>
      </c>
      <c r="H22">
        <v>3</v>
      </c>
      <c r="I22" t="s">
        <v>144</v>
      </c>
      <c r="J22" t="s">
        <v>146</v>
      </c>
      <c r="K22" t="s">
        <v>145</v>
      </c>
      <c r="L22">
        <v>1339</v>
      </c>
      <c r="N22">
        <v>1007</v>
      </c>
      <c r="O22" t="s">
        <v>56</v>
      </c>
      <c r="P22" t="s">
        <v>56</v>
      </c>
      <c r="Q22">
        <v>1</v>
      </c>
      <c r="W22">
        <v>0</v>
      </c>
      <c r="X22">
        <v>-737006202</v>
      </c>
      <c r="Y22">
        <f t="shared" si="9"/>
        <v>102</v>
      </c>
      <c r="AA22">
        <v>4886.79</v>
      </c>
      <c r="AB22">
        <v>0</v>
      </c>
      <c r="AC22">
        <v>0</v>
      </c>
      <c r="AD22">
        <v>0</v>
      </c>
      <c r="AE22">
        <v>604.5</v>
      </c>
      <c r="AF22">
        <v>0</v>
      </c>
      <c r="AG22">
        <v>0</v>
      </c>
      <c r="AH22">
        <v>0</v>
      </c>
      <c r="AI22">
        <v>7.91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ROUND(Y22*Source!I98,9)</f>
        <v>5.0999999999999996</v>
      </c>
      <c r="CY22">
        <f t="shared" si="10"/>
        <v>4886.79</v>
      </c>
      <c r="CZ22">
        <f t="shared" si="11"/>
        <v>604.5</v>
      </c>
      <c r="DA22">
        <f t="shared" si="12"/>
        <v>7.91</v>
      </c>
      <c r="DB22">
        <f t="shared" si="13"/>
        <v>61659</v>
      </c>
      <c r="DC22">
        <f t="shared" si="14"/>
        <v>0</v>
      </c>
      <c r="DD22" t="s">
        <v>3</v>
      </c>
      <c r="DE22" t="s">
        <v>3</v>
      </c>
      <c r="DF22">
        <f>ROUND(ROUND(AE22*AI22,2)*CX22,2)</f>
        <v>24386.16</v>
      </c>
      <c r="DG22">
        <f t="shared" si="7"/>
        <v>0</v>
      </c>
      <c r="DH22">
        <f t="shared" si="8"/>
        <v>0</v>
      </c>
      <c r="DI22">
        <f t="shared" si="4"/>
        <v>0</v>
      </c>
      <c r="DJ22">
        <f t="shared" si="15"/>
        <v>24386.16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ROW(Source!A146)</f>
        <v>146</v>
      </c>
      <c r="B23">
        <v>50449121</v>
      </c>
      <c r="C23">
        <v>50450333</v>
      </c>
      <c r="D23">
        <v>46136457</v>
      </c>
      <c r="E23">
        <v>1</v>
      </c>
      <c r="F23">
        <v>1</v>
      </c>
      <c r="G23">
        <v>30570983</v>
      </c>
      <c r="H23">
        <v>3</v>
      </c>
      <c r="I23" t="s">
        <v>187</v>
      </c>
      <c r="J23" t="s">
        <v>189</v>
      </c>
      <c r="K23" t="s">
        <v>191</v>
      </c>
      <c r="L23">
        <v>1348</v>
      </c>
      <c r="N23">
        <v>1009</v>
      </c>
      <c r="O23" t="s">
        <v>160</v>
      </c>
      <c r="P23" t="s">
        <v>160</v>
      </c>
      <c r="Q23">
        <v>1000</v>
      </c>
      <c r="W23">
        <v>0</v>
      </c>
      <c r="X23">
        <v>-1918385075</v>
      </c>
      <c r="Y23">
        <f t="shared" si="9"/>
        <v>9.3294559999999999E-2</v>
      </c>
      <c r="AA23">
        <v>8595.42</v>
      </c>
      <c r="AB23">
        <v>0</v>
      </c>
      <c r="AC23">
        <v>0</v>
      </c>
      <c r="AD23">
        <v>0</v>
      </c>
      <c r="AE23">
        <v>8595.42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9.3294559999999999E-2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ROUND(Y23*Source!I146,9)</f>
        <v>1.4467187420000001</v>
      </c>
      <c r="CY23">
        <f t="shared" si="10"/>
        <v>8595.42</v>
      </c>
      <c r="CZ23">
        <f t="shared" si="11"/>
        <v>8595.42</v>
      </c>
      <c r="DA23">
        <f t="shared" si="12"/>
        <v>1</v>
      </c>
      <c r="DB23">
        <f t="shared" si="13"/>
        <v>801.91</v>
      </c>
      <c r="DC23">
        <f t="shared" si="14"/>
        <v>0</v>
      </c>
      <c r="DD23" t="s">
        <v>3</v>
      </c>
      <c r="DE23" t="s">
        <v>3</v>
      </c>
      <c r="DF23">
        <f>ROUND(ROUND(AE23,2)*CX23,2)</f>
        <v>12435.16</v>
      </c>
      <c r="DG23">
        <f t="shared" si="7"/>
        <v>0</v>
      </c>
      <c r="DH23">
        <f t="shared" si="8"/>
        <v>0</v>
      </c>
      <c r="DI23">
        <f t="shared" si="4"/>
        <v>0</v>
      </c>
      <c r="DJ23">
        <f t="shared" si="15"/>
        <v>12435.16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ROW(Source!A146)</f>
        <v>146</v>
      </c>
      <c r="B24">
        <v>50449121</v>
      </c>
      <c r="C24">
        <v>50450333</v>
      </c>
      <c r="D24">
        <v>42125447</v>
      </c>
      <c r="E24">
        <v>1</v>
      </c>
      <c r="F24">
        <v>1</v>
      </c>
      <c r="G24">
        <v>30570983</v>
      </c>
      <c r="H24">
        <v>3</v>
      </c>
      <c r="I24" t="s">
        <v>193</v>
      </c>
      <c r="J24" t="s">
        <v>195</v>
      </c>
      <c r="K24" t="s">
        <v>197</v>
      </c>
      <c r="L24">
        <v>1348</v>
      </c>
      <c r="N24">
        <v>1009</v>
      </c>
      <c r="O24" t="s">
        <v>160</v>
      </c>
      <c r="P24" t="s">
        <v>160</v>
      </c>
      <c r="Q24">
        <v>1000</v>
      </c>
      <c r="W24">
        <v>0</v>
      </c>
      <c r="X24">
        <v>542484481</v>
      </c>
      <c r="Y24">
        <f t="shared" si="9"/>
        <v>0.26714349999999998</v>
      </c>
      <c r="AA24">
        <v>8416.35</v>
      </c>
      <c r="AB24">
        <v>0</v>
      </c>
      <c r="AC24">
        <v>0</v>
      </c>
      <c r="AD24">
        <v>0</v>
      </c>
      <c r="AE24">
        <v>8416.35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0.26714349999999998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ROUND(Y24*Source!I146,9)</f>
        <v>4.1425942549999997</v>
      </c>
      <c r="CY24">
        <f t="shared" si="10"/>
        <v>8416.35</v>
      </c>
      <c r="CZ24">
        <f t="shared" si="11"/>
        <v>8416.35</v>
      </c>
      <c r="DA24">
        <f t="shared" si="12"/>
        <v>1</v>
      </c>
      <c r="DB24">
        <f t="shared" si="13"/>
        <v>2248.37</v>
      </c>
      <c r="DC24">
        <f t="shared" si="14"/>
        <v>0</v>
      </c>
      <c r="DD24" t="s">
        <v>3</v>
      </c>
      <c r="DE24" t="s">
        <v>3</v>
      </c>
      <c r="DF24">
        <f>ROUND(ROUND(AE24,2)*CX24,2)</f>
        <v>34865.519999999997</v>
      </c>
      <c r="DG24">
        <f t="shared" si="7"/>
        <v>0</v>
      </c>
      <c r="DH24">
        <f t="shared" si="8"/>
        <v>0</v>
      </c>
      <c r="DI24">
        <f t="shared" si="4"/>
        <v>0</v>
      </c>
      <c r="DJ24">
        <f t="shared" si="15"/>
        <v>34865.519999999997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ROW(Source!A147)</f>
        <v>147</v>
      </c>
      <c r="B25">
        <v>50449122</v>
      </c>
      <c r="C25">
        <v>50450333</v>
      </c>
      <c r="D25">
        <v>46136457</v>
      </c>
      <c r="E25">
        <v>1</v>
      </c>
      <c r="F25">
        <v>1</v>
      </c>
      <c r="G25">
        <v>30570983</v>
      </c>
      <c r="H25">
        <v>3</v>
      </c>
      <c r="I25" t="s">
        <v>187</v>
      </c>
      <c r="J25" t="s">
        <v>189</v>
      </c>
      <c r="K25" t="s">
        <v>191</v>
      </c>
      <c r="L25">
        <v>1348</v>
      </c>
      <c r="N25">
        <v>1009</v>
      </c>
      <c r="O25" t="s">
        <v>160</v>
      </c>
      <c r="P25" t="s">
        <v>160</v>
      </c>
      <c r="Q25">
        <v>1000</v>
      </c>
      <c r="W25">
        <v>0</v>
      </c>
      <c r="X25">
        <v>-1918385075</v>
      </c>
      <c r="Y25">
        <f t="shared" si="9"/>
        <v>9.3294559999999999E-2</v>
      </c>
      <c r="AA25">
        <v>71341.990000000005</v>
      </c>
      <c r="AB25">
        <v>0</v>
      </c>
      <c r="AC25">
        <v>0</v>
      </c>
      <c r="AD25">
        <v>0</v>
      </c>
      <c r="AE25">
        <v>8595.42</v>
      </c>
      <c r="AF25">
        <v>0</v>
      </c>
      <c r="AG25">
        <v>0</v>
      </c>
      <c r="AH25">
        <v>0</v>
      </c>
      <c r="AI25">
        <v>8.3000000000000007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9.3294559999999999E-2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ROUND(Y25*Source!I147,9)</f>
        <v>1.4467187420000001</v>
      </c>
      <c r="CY25">
        <f t="shared" si="10"/>
        <v>71341.990000000005</v>
      </c>
      <c r="CZ25">
        <f t="shared" si="11"/>
        <v>8595.42</v>
      </c>
      <c r="DA25">
        <f t="shared" si="12"/>
        <v>8.3000000000000007</v>
      </c>
      <c r="DB25">
        <f t="shared" si="13"/>
        <v>801.91</v>
      </c>
      <c r="DC25">
        <f t="shared" si="14"/>
        <v>0</v>
      </c>
      <c r="DD25" t="s">
        <v>3</v>
      </c>
      <c r="DE25" t="s">
        <v>3</v>
      </c>
      <c r="DF25">
        <f>ROUND(ROUND(AE25*AI25,2)*CX25,2)</f>
        <v>103211.79</v>
      </c>
      <c r="DG25">
        <f t="shared" si="7"/>
        <v>0</v>
      </c>
      <c r="DH25">
        <f t="shared" si="8"/>
        <v>0</v>
      </c>
      <c r="DI25">
        <f t="shared" si="4"/>
        <v>0</v>
      </c>
      <c r="DJ25">
        <f t="shared" si="15"/>
        <v>103211.79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ROW(Source!A147)</f>
        <v>147</v>
      </c>
      <c r="B26">
        <v>50449122</v>
      </c>
      <c r="C26">
        <v>50450333</v>
      </c>
      <c r="D26">
        <v>42125447</v>
      </c>
      <c r="E26">
        <v>1</v>
      </c>
      <c r="F26">
        <v>1</v>
      </c>
      <c r="G26">
        <v>30570983</v>
      </c>
      <c r="H26">
        <v>3</v>
      </c>
      <c r="I26" t="s">
        <v>193</v>
      </c>
      <c r="J26" t="s">
        <v>195</v>
      </c>
      <c r="K26" t="s">
        <v>197</v>
      </c>
      <c r="L26">
        <v>1348</v>
      </c>
      <c r="N26">
        <v>1009</v>
      </c>
      <c r="O26" t="s">
        <v>160</v>
      </c>
      <c r="P26" t="s">
        <v>160</v>
      </c>
      <c r="Q26">
        <v>1000</v>
      </c>
      <c r="W26">
        <v>0</v>
      </c>
      <c r="X26">
        <v>542484481</v>
      </c>
      <c r="Y26">
        <f t="shared" si="9"/>
        <v>0.26714349999999998</v>
      </c>
      <c r="AA26">
        <v>90812.42</v>
      </c>
      <c r="AB26">
        <v>0</v>
      </c>
      <c r="AC26">
        <v>0</v>
      </c>
      <c r="AD26">
        <v>0</v>
      </c>
      <c r="AE26">
        <v>8416.35</v>
      </c>
      <c r="AF26">
        <v>0</v>
      </c>
      <c r="AG26">
        <v>0</v>
      </c>
      <c r="AH26">
        <v>0</v>
      </c>
      <c r="AI26">
        <v>10.79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0.26714349999999998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ROUND(Y26*Source!I147,9)</f>
        <v>4.1425942549999997</v>
      </c>
      <c r="CY26">
        <f t="shared" si="10"/>
        <v>90812.42</v>
      </c>
      <c r="CZ26">
        <f t="shared" si="11"/>
        <v>8416.35</v>
      </c>
      <c r="DA26">
        <f t="shared" si="12"/>
        <v>10.79</v>
      </c>
      <c r="DB26">
        <f t="shared" si="13"/>
        <v>2248.37</v>
      </c>
      <c r="DC26">
        <f t="shared" si="14"/>
        <v>0</v>
      </c>
      <c r="DD26" t="s">
        <v>3</v>
      </c>
      <c r="DE26" t="s">
        <v>3</v>
      </c>
      <c r="DF26">
        <f>ROUND(ROUND(AE26*AI26,2)*CX26,2)</f>
        <v>376199.01</v>
      </c>
      <c r="DG26">
        <f t="shared" si="7"/>
        <v>0</v>
      </c>
      <c r="DH26">
        <f t="shared" si="8"/>
        <v>0</v>
      </c>
      <c r="DI26">
        <f t="shared" si="4"/>
        <v>0</v>
      </c>
      <c r="DJ26">
        <f t="shared" si="15"/>
        <v>376199.01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ROW(Source!A219)</f>
        <v>219</v>
      </c>
      <c r="B27">
        <v>50449121</v>
      </c>
      <c r="C27">
        <v>50450477</v>
      </c>
      <c r="D27">
        <v>46139746</v>
      </c>
      <c r="E27">
        <v>1</v>
      </c>
      <c r="F27">
        <v>1</v>
      </c>
      <c r="G27">
        <v>30570983</v>
      </c>
      <c r="H27">
        <v>3</v>
      </c>
      <c r="I27" t="s">
        <v>287</v>
      </c>
      <c r="J27" t="s">
        <v>289</v>
      </c>
      <c r="K27" t="s">
        <v>288</v>
      </c>
      <c r="L27">
        <v>1301</v>
      </c>
      <c r="N27">
        <v>1003</v>
      </c>
      <c r="O27" t="s">
        <v>242</v>
      </c>
      <c r="P27" t="s">
        <v>242</v>
      </c>
      <c r="Q27">
        <v>1</v>
      </c>
      <c r="W27">
        <v>0</v>
      </c>
      <c r="X27">
        <v>-1778684027</v>
      </c>
      <c r="Y27">
        <f t="shared" si="9"/>
        <v>74.201898</v>
      </c>
      <c r="AA27">
        <v>34.299999999999997</v>
      </c>
      <c r="AB27">
        <v>0</v>
      </c>
      <c r="AC27">
        <v>0</v>
      </c>
      <c r="AD27">
        <v>0</v>
      </c>
      <c r="AE27">
        <v>34.299999999999997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74.201898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ROUND(Y27*Source!I219,9)</f>
        <v>148.403796</v>
      </c>
      <c r="CY27">
        <f t="shared" si="10"/>
        <v>34.299999999999997</v>
      </c>
      <c r="CZ27">
        <f t="shared" si="11"/>
        <v>34.299999999999997</v>
      </c>
      <c r="DA27">
        <f t="shared" si="12"/>
        <v>1</v>
      </c>
      <c r="DB27">
        <f t="shared" si="13"/>
        <v>2545.13</v>
      </c>
      <c r="DC27">
        <f t="shared" si="14"/>
        <v>0</v>
      </c>
      <c r="DD27" t="s">
        <v>3</v>
      </c>
      <c r="DE27" t="s">
        <v>3</v>
      </c>
      <c r="DF27">
        <f>ROUND(ROUND(AE27,2)*CX27,2)</f>
        <v>5090.25</v>
      </c>
      <c r="DG27">
        <f t="shared" si="7"/>
        <v>0</v>
      </c>
      <c r="DH27">
        <f t="shared" si="8"/>
        <v>0</v>
      </c>
      <c r="DI27">
        <f t="shared" si="4"/>
        <v>0</v>
      </c>
      <c r="DJ27">
        <f t="shared" si="15"/>
        <v>5090.25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ROW(Source!A219)</f>
        <v>219</v>
      </c>
      <c r="B28">
        <v>50449121</v>
      </c>
      <c r="C28">
        <v>50450477</v>
      </c>
      <c r="D28">
        <v>46139751</v>
      </c>
      <c r="E28">
        <v>1</v>
      </c>
      <c r="F28">
        <v>1</v>
      </c>
      <c r="G28">
        <v>30570983</v>
      </c>
      <c r="H28">
        <v>3</v>
      </c>
      <c r="I28" t="s">
        <v>283</v>
      </c>
      <c r="J28" t="s">
        <v>285</v>
      </c>
      <c r="K28" t="s">
        <v>284</v>
      </c>
      <c r="L28">
        <v>1301</v>
      </c>
      <c r="N28">
        <v>1003</v>
      </c>
      <c r="O28" t="s">
        <v>242</v>
      </c>
      <c r="P28" t="s">
        <v>242</v>
      </c>
      <c r="Q28">
        <v>1</v>
      </c>
      <c r="W28">
        <v>0</v>
      </c>
      <c r="X28">
        <v>2006671784</v>
      </c>
      <c r="Y28">
        <f t="shared" si="9"/>
        <v>108.714409</v>
      </c>
      <c r="AA28">
        <v>66.31</v>
      </c>
      <c r="AB28">
        <v>0</v>
      </c>
      <c r="AC28">
        <v>0</v>
      </c>
      <c r="AD28">
        <v>0</v>
      </c>
      <c r="AE28">
        <v>66.31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108.714409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ROUND(Y28*Source!I219,9)</f>
        <v>217.42881800000001</v>
      </c>
      <c r="CY28">
        <f t="shared" si="10"/>
        <v>66.31</v>
      </c>
      <c r="CZ28">
        <f t="shared" si="11"/>
        <v>66.31</v>
      </c>
      <c r="DA28">
        <f t="shared" si="12"/>
        <v>1</v>
      </c>
      <c r="DB28">
        <f t="shared" si="13"/>
        <v>7208.85</v>
      </c>
      <c r="DC28">
        <f t="shared" si="14"/>
        <v>0</v>
      </c>
      <c r="DD28" t="s">
        <v>3</v>
      </c>
      <c r="DE28" t="s">
        <v>3</v>
      </c>
      <c r="DF28">
        <f>ROUND(ROUND(AE28,2)*CX28,2)</f>
        <v>14417.7</v>
      </c>
      <c r="DG28">
        <f t="shared" si="7"/>
        <v>0</v>
      </c>
      <c r="DH28">
        <f t="shared" si="8"/>
        <v>0</v>
      </c>
      <c r="DI28">
        <f t="shared" si="4"/>
        <v>0</v>
      </c>
      <c r="DJ28">
        <f t="shared" si="15"/>
        <v>14417.7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ROW(Source!A220)</f>
        <v>220</v>
      </c>
      <c r="B29">
        <v>50449122</v>
      </c>
      <c r="C29">
        <v>50450477</v>
      </c>
      <c r="D29">
        <v>46139746</v>
      </c>
      <c r="E29">
        <v>1</v>
      </c>
      <c r="F29">
        <v>1</v>
      </c>
      <c r="G29">
        <v>30570983</v>
      </c>
      <c r="H29">
        <v>3</v>
      </c>
      <c r="I29" t="s">
        <v>287</v>
      </c>
      <c r="J29" t="s">
        <v>289</v>
      </c>
      <c r="K29" t="s">
        <v>288</v>
      </c>
      <c r="L29">
        <v>1301</v>
      </c>
      <c r="N29">
        <v>1003</v>
      </c>
      <c r="O29" t="s">
        <v>242</v>
      </c>
      <c r="P29" t="s">
        <v>242</v>
      </c>
      <c r="Q29">
        <v>1</v>
      </c>
      <c r="W29">
        <v>0</v>
      </c>
      <c r="X29">
        <v>-1778684027</v>
      </c>
      <c r="Y29">
        <f t="shared" si="9"/>
        <v>74.201898</v>
      </c>
      <c r="AA29">
        <v>113.88</v>
      </c>
      <c r="AB29">
        <v>0</v>
      </c>
      <c r="AC29">
        <v>0</v>
      </c>
      <c r="AD29">
        <v>0</v>
      </c>
      <c r="AE29">
        <v>34.299999999999997</v>
      </c>
      <c r="AF29">
        <v>0</v>
      </c>
      <c r="AG29">
        <v>0</v>
      </c>
      <c r="AH29">
        <v>0</v>
      </c>
      <c r="AI29">
        <v>3.32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74.201898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ROUND(Y29*Source!I220,9)</f>
        <v>148.403796</v>
      </c>
      <c r="CY29">
        <f t="shared" si="10"/>
        <v>113.88</v>
      </c>
      <c r="CZ29">
        <f t="shared" si="11"/>
        <v>34.299999999999997</v>
      </c>
      <c r="DA29">
        <f t="shared" si="12"/>
        <v>3.32</v>
      </c>
      <c r="DB29">
        <f t="shared" si="13"/>
        <v>2545.13</v>
      </c>
      <c r="DC29">
        <f t="shared" si="14"/>
        <v>0</v>
      </c>
      <c r="DD29" t="s">
        <v>3</v>
      </c>
      <c r="DE29" t="s">
        <v>3</v>
      </c>
      <c r="DF29">
        <f>ROUND(ROUND(AE29*AI29,2)*CX29,2)</f>
        <v>16900.22</v>
      </c>
      <c r="DG29">
        <f t="shared" si="7"/>
        <v>0</v>
      </c>
      <c r="DH29">
        <f t="shared" si="8"/>
        <v>0</v>
      </c>
      <c r="DI29">
        <f t="shared" si="4"/>
        <v>0</v>
      </c>
      <c r="DJ29">
        <f t="shared" si="15"/>
        <v>16900.22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ROW(Source!A220)</f>
        <v>220</v>
      </c>
      <c r="B30">
        <v>50449122</v>
      </c>
      <c r="C30">
        <v>50450477</v>
      </c>
      <c r="D30">
        <v>46139751</v>
      </c>
      <c r="E30">
        <v>1</v>
      </c>
      <c r="F30">
        <v>1</v>
      </c>
      <c r="G30">
        <v>30570983</v>
      </c>
      <c r="H30">
        <v>3</v>
      </c>
      <c r="I30" t="s">
        <v>283</v>
      </c>
      <c r="J30" t="s">
        <v>285</v>
      </c>
      <c r="K30" t="s">
        <v>284</v>
      </c>
      <c r="L30">
        <v>1301</v>
      </c>
      <c r="N30">
        <v>1003</v>
      </c>
      <c r="O30" t="s">
        <v>242</v>
      </c>
      <c r="P30" t="s">
        <v>242</v>
      </c>
      <c r="Q30">
        <v>1</v>
      </c>
      <c r="W30">
        <v>0</v>
      </c>
      <c r="X30">
        <v>2006671784</v>
      </c>
      <c r="Y30">
        <f t="shared" si="9"/>
        <v>108.714409</v>
      </c>
      <c r="AA30">
        <v>142.57</v>
      </c>
      <c r="AB30">
        <v>0</v>
      </c>
      <c r="AC30">
        <v>0</v>
      </c>
      <c r="AD30">
        <v>0</v>
      </c>
      <c r="AE30">
        <v>66.31</v>
      </c>
      <c r="AF30">
        <v>0</v>
      </c>
      <c r="AG30">
        <v>0</v>
      </c>
      <c r="AH30">
        <v>0</v>
      </c>
      <c r="AI30">
        <v>2.15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108.714409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ROUND(Y30*Source!I220,9)</f>
        <v>217.42881800000001</v>
      </c>
      <c r="CY30">
        <f t="shared" si="10"/>
        <v>142.57</v>
      </c>
      <c r="CZ30">
        <f t="shared" si="11"/>
        <v>66.31</v>
      </c>
      <c r="DA30">
        <f t="shared" si="12"/>
        <v>2.15</v>
      </c>
      <c r="DB30">
        <f t="shared" si="13"/>
        <v>7208.85</v>
      </c>
      <c r="DC30">
        <f t="shared" si="14"/>
        <v>0</v>
      </c>
      <c r="DD30" t="s">
        <v>3</v>
      </c>
      <c r="DE30" t="s">
        <v>3</v>
      </c>
      <c r="DF30">
        <f>ROUND(ROUND(AE30*AI30,2)*CX30,2)</f>
        <v>30998.83</v>
      </c>
      <c r="DG30">
        <f t="shared" si="7"/>
        <v>0</v>
      </c>
      <c r="DH30">
        <f t="shared" si="8"/>
        <v>0</v>
      </c>
      <c r="DI30">
        <f t="shared" si="4"/>
        <v>0</v>
      </c>
      <c r="DJ30">
        <f t="shared" si="15"/>
        <v>30998.83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ROW(Source!A298)</f>
        <v>298</v>
      </c>
      <c r="B31">
        <v>50449121</v>
      </c>
      <c r="C31">
        <v>50450578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572</v>
      </c>
      <c r="J31" t="s">
        <v>3</v>
      </c>
      <c r="K31" t="s">
        <v>573</v>
      </c>
      <c r="L31">
        <v>1191</v>
      </c>
      <c r="N31">
        <v>1013</v>
      </c>
      <c r="O31" t="s">
        <v>574</v>
      </c>
      <c r="P31" t="s">
        <v>574</v>
      </c>
      <c r="Q31">
        <v>1</v>
      </c>
      <c r="W31">
        <v>0</v>
      </c>
      <c r="X31">
        <v>476480486</v>
      </c>
      <c r="Y31">
        <f t="shared" si="9"/>
        <v>29.4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29.4</v>
      </c>
      <c r="AU31" t="s">
        <v>3</v>
      </c>
      <c r="AV31">
        <v>1</v>
      </c>
      <c r="AW31">
        <v>2</v>
      </c>
      <c r="AX31">
        <v>50450583</v>
      </c>
      <c r="AY31">
        <v>1</v>
      </c>
      <c r="AZ31">
        <v>0</v>
      </c>
      <c r="BA31">
        <v>21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ROUND(AT31*Source!I298*AH31*AL31,2)</f>
        <v>0</v>
      </c>
      <c r="CV31">
        <f>ROUND(Y31*Source!I298,9)</f>
        <v>60.622799999999998</v>
      </c>
      <c r="CW31">
        <v>0</v>
      </c>
      <c r="CX31">
        <f>ROUND(Y31*Source!I298,9)</f>
        <v>60.622799999999998</v>
      </c>
      <c r="CY31">
        <f>AD31</f>
        <v>0</v>
      </c>
      <c r="CZ31">
        <f>AH31</f>
        <v>0</v>
      </c>
      <c r="DA31">
        <f>AL31</f>
        <v>1</v>
      </c>
      <c r="DB31">
        <f t="shared" si="13"/>
        <v>0</v>
      </c>
      <c r="DC31">
        <f t="shared" si="14"/>
        <v>0</v>
      </c>
      <c r="DD31" t="s">
        <v>3</v>
      </c>
      <c r="DE31" t="s">
        <v>3</v>
      </c>
      <c r="DF31">
        <f t="shared" ref="DF31:DF36" si="16">ROUND(ROUND(AE31,2)*CX31,2)</f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ROW(Source!A298)</f>
        <v>298</v>
      </c>
      <c r="B32">
        <v>50449121</v>
      </c>
      <c r="C32">
        <v>50450578</v>
      </c>
      <c r="D32">
        <v>46170448</v>
      </c>
      <c r="E32">
        <v>1</v>
      </c>
      <c r="F32">
        <v>1</v>
      </c>
      <c r="G32">
        <v>30570983</v>
      </c>
      <c r="H32">
        <v>2</v>
      </c>
      <c r="I32" t="s">
        <v>597</v>
      </c>
      <c r="J32" t="s">
        <v>598</v>
      </c>
      <c r="K32" t="s">
        <v>599</v>
      </c>
      <c r="L32">
        <v>1368</v>
      </c>
      <c r="N32">
        <v>1011</v>
      </c>
      <c r="O32" t="s">
        <v>578</v>
      </c>
      <c r="P32" t="s">
        <v>578</v>
      </c>
      <c r="Q32">
        <v>1</v>
      </c>
      <c r="W32">
        <v>0</v>
      </c>
      <c r="X32">
        <v>1976627719</v>
      </c>
      <c r="Y32">
        <f t="shared" si="9"/>
        <v>4.05</v>
      </c>
      <c r="AA32">
        <v>0</v>
      </c>
      <c r="AB32">
        <v>0.23</v>
      </c>
      <c r="AC32">
        <v>0</v>
      </c>
      <c r="AD32">
        <v>0</v>
      </c>
      <c r="AE32">
        <v>0</v>
      </c>
      <c r="AF32">
        <v>0.23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4.05</v>
      </c>
      <c r="AU32" t="s">
        <v>3</v>
      </c>
      <c r="AV32">
        <v>0</v>
      </c>
      <c r="AW32">
        <v>2</v>
      </c>
      <c r="AX32">
        <v>50450584</v>
      </c>
      <c r="AY32">
        <v>1</v>
      </c>
      <c r="AZ32">
        <v>0</v>
      </c>
      <c r="BA32">
        <v>22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ROUND(Y32*Source!I298*DO32,9)</f>
        <v>0</v>
      </c>
      <c r="CX32">
        <f>ROUND(Y32*Source!I298,9)</f>
        <v>8.3511000000000006</v>
      </c>
      <c r="CY32">
        <f>AB32</f>
        <v>0.23</v>
      </c>
      <c r="CZ32">
        <f>AF32</f>
        <v>0.23</v>
      </c>
      <c r="DA32">
        <f>AJ32</f>
        <v>1</v>
      </c>
      <c r="DB32">
        <f t="shared" si="13"/>
        <v>0.93</v>
      </c>
      <c r="DC32">
        <f t="shared" si="14"/>
        <v>0</v>
      </c>
      <c r="DD32" t="s">
        <v>3</v>
      </c>
      <c r="DE32" t="s">
        <v>3</v>
      </c>
      <c r="DF32">
        <f t="shared" si="16"/>
        <v>0</v>
      </c>
      <c r="DG32">
        <f t="shared" si="7"/>
        <v>1.92</v>
      </c>
      <c r="DH32">
        <f t="shared" si="8"/>
        <v>0</v>
      </c>
      <c r="DI32">
        <f t="shared" si="4"/>
        <v>0</v>
      </c>
      <c r="DJ32">
        <f>DG32</f>
        <v>1.92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ROW(Source!A298)</f>
        <v>298</v>
      </c>
      <c r="B33">
        <v>50449121</v>
      </c>
      <c r="C33">
        <v>50450578</v>
      </c>
      <c r="D33">
        <v>31110605</v>
      </c>
      <c r="E33">
        <v>1</v>
      </c>
      <c r="F33">
        <v>1</v>
      </c>
      <c r="G33">
        <v>30570983</v>
      </c>
      <c r="H33">
        <v>3</v>
      </c>
      <c r="I33" t="s">
        <v>594</v>
      </c>
      <c r="J33" t="s">
        <v>595</v>
      </c>
      <c r="K33" t="s">
        <v>596</v>
      </c>
      <c r="L33">
        <v>1339</v>
      </c>
      <c r="N33">
        <v>1007</v>
      </c>
      <c r="O33" t="s">
        <v>56</v>
      </c>
      <c r="P33" t="s">
        <v>56</v>
      </c>
      <c r="Q33">
        <v>1</v>
      </c>
      <c r="W33">
        <v>0</v>
      </c>
      <c r="X33">
        <v>1942501623</v>
      </c>
      <c r="Y33">
        <f t="shared" si="9"/>
        <v>3.5</v>
      </c>
      <c r="AA33">
        <v>7.07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3.5</v>
      </c>
      <c r="AU33" t="s">
        <v>3</v>
      </c>
      <c r="AV33">
        <v>0</v>
      </c>
      <c r="AW33">
        <v>2</v>
      </c>
      <c r="AX33">
        <v>50450585</v>
      </c>
      <c r="AY33">
        <v>1</v>
      </c>
      <c r="AZ33">
        <v>0</v>
      </c>
      <c r="BA33">
        <v>23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ROUND(Y33*Source!I298,9)</f>
        <v>7.2169999999999996</v>
      </c>
      <c r="CY33">
        <f>AA33</f>
        <v>7.07</v>
      </c>
      <c r="CZ33">
        <f>AE33</f>
        <v>7.07</v>
      </c>
      <c r="DA33">
        <f>AI33</f>
        <v>1</v>
      </c>
      <c r="DB33">
        <f t="shared" si="13"/>
        <v>24.75</v>
      </c>
      <c r="DC33">
        <f t="shared" si="14"/>
        <v>0</v>
      </c>
      <c r="DD33" t="s">
        <v>3</v>
      </c>
      <c r="DE33" t="s">
        <v>3</v>
      </c>
      <c r="DF33">
        <f t="shared" si="16"/>
        <v>51.02</v>
      </c>
      <c r="DG33">
        <f t="shared" si="7"/>
        <v>0</v>
      </c>
      <c r="DH33">
        <f t="shared" si="8"/>
        <v>0</v>
      </c>
      <c r="DI33">
        <f t="shared" si="4"/>
        <v>0</v>
      </c>
      <c r="DJ33">
        <f>DF33</f>
        <v>51.02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ROW(Source!A298)</f>
        <v>298</v>
      </c>
      <c r="B34">
        <v>50449121</v>
      </c>
      <c r="C34">
        <v>50450578</v>
      </c>
      <c r="D34">
        <v>46138436</v>
      </c>
      <c r="E34">
        <v>1</v>
      </c>
      <c r="F34">
        <v>1</v>
      </c>
      <c r="G34">
        <v>30570983</v>
      </c>
      <c r="H34">
        <v>3</v>
      </c>
      <c r="I34" t="s">
        <v>299</v>
      </c>
      <c r="J34" t="s">
        <v>301</v>
      </c>
      <c r="K34" t="s">
        <v>300</v>
      </c>
      <c r="L34">
        <v>1339</v>
      </c>
      <c r="N34">
        <v>1007</v>
      </c>
      <c r="O34" t="s">
        <v>56</v>
      </c>
      <c r="P34" t="s">
        <v>56</v>
      </c>
      <c r="Q34">
        <v>1</v>
      </c>
      <c r="W34">
        <v>0</v>
      </c>
      <c r="X34">
        <v>-1644767048</v>
      </c>
      <c r="Y34">
        <f t="shared" si="9"/>
        <v>2.04</v>
      </c>
      <c r="AA34">
        <v>517.14</v>
      </c>
      <c r="AB34">
        <v>0</v>
      </c>
      <c r="AC34">
        <v>0</v>
      </c>
      <c r="AD34">
        <v>0</v>
      </c>
      <c r="AE34">
        <v>517.14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2.04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ROUND(Y34*Source!I298,9)</f>
        <v>4.20648</v>
      </c>
      <c r="CY34">
        <f>AA34</f>
        <v>517.14</v>
      </c>
      <c r="CZ34">
        <f>AE34</f>
        <v>517.14</v>
      </c>
      <c r="DA34">
        <f>AI34</f>
        <v>1</v>
      </c>
      <c r="DB34">
        <f t="shared" si="13"/>
        <v>1054.97</v>
      </c>
      <c r="DC34">
        <f t="shared" si="14"/>
        <v>0</v>
      </c>
      <c r="DD34" t="s">
        <v>3</v>
      </c>
      <c r="DE34" t="s">
        <v>3</v>
      </c>
      <c r="DF34">
        <f t="shared" si="16"/>
        <v>2175.34</v>
      </c>
      <c r="DG34">
        <f t="shared" si="7"/>
        <v>0</v>
      </c>
      <c r="DH34">
        <f t="shared" si="8"/>
        <v>0</v>
      </c>
      <c r="DI34">
        <f t="shared" si="4"/>
        <v>0</v>
      </c>
      <c r="DJ34">
        <f>DF34</f>
        <v>2175.34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ROW(Source!A299)</f>
        <v>299</v>
      </c>
      <c r="B35">
        <v>50449122</v>
      </c>
      <c r="C35">
        <v>50450578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572</v>
      </c>
      <c r="J35" t="s">
        <v>3</v>
      </c>
      <c r="K35" t="s">
        <v>573</v>
      </c>
      <c r="L35">
        <v>1191</v>
      </c>
      <c r="N35">
        <v>1013</v>
      </c>
      <c r="O35" t="s">
        <v>574</v>
      </c>
      <c r="P35" t="s">
        <v>574</v>
      </c>
      <c r="Q35">
        <v>1</v>
      </c>
      <c r="W35">
        <v>0</v>
      </c>
      <c r="X35">
        <v>476480486</v>
      </c>
      <c r="Y35">
        <f t="shared" si="9"/>
        <v>29.4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29.4</v>
      </c>
      <c r="AU35" t="s">
        <v>3</v>
      </c>
      <c r="AV35">
        <v>1</v>
      </c>
      <c r="AW35">
        <v>2</v>
      </c>
      <c r="AX35">
        <v>50450583</v>
      </c>
      <c r="AY35">
        <v>1</v>
      </c>
      <c r="AZ35">
        <v>0</v>
      </c>
      <c r="BA35">
        <v>25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ROUND(AT35*Source!I299*AH35*AL35,2)</f>
        <v>0</v>
      </c>
      <c r="CV35">
        <f>ROUND(Y35*Source!I299,9)</f>
        <v>60.622799999999998</v>
      </c>
      <c r="CW35">
        <v>0</v>
      </c>
      <c r="CX35">
        <f>ROUND(Y35*Source!I299,9)</f>
        <v>60.622799999999998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si="16"/>
        <v>0</v>
      </c>
      <c r="DG35">
        <f t="shared" si="7"/>
        <v>0</v>
      </c>
      <c r="DH35">
        <f t="shared" si="8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ROW(Source!A299)</f>
        <v>299</v>
      </c>
      <c r="B36">
        <v>50449122</v>
      </c>
      <c r="C36">
        <v>50450578</v>
      </c>
      <c r="D36">
        <v>46170448</v>
      </c>
      <c r="E36">
        <v>1</v>
      </c>
      <c r="F36">
        <v>1</v>
      </c>
      <c r="G36">
        <v>30570983</v>
      </c>
      <c r="H36">
        <v>2</v>
      </c>
      <c r="I36" t="s">
        <v>597</v>
      </c>
      <c r="J36" t="s">
        <v>598</v>
      </c>
      <c r="K36" t="s">
        <v>599</v>
      </c>
      <c r="L36">
        <v>1368</v>
      </c>
      <c r="N36">
        <v>1011</v>
      </c>
      <c r="O36" t="s">
        <v>578</v>
      </c>
      <c r="P36" t="s">
        <v>578</v>
      </c>
      <c r="Q36">
        <v>1</v>
      </c>
      <c r="W36">
        <v>0</v>
      </c>
      <c r="X36">
        <v>1976627719</v>
      </c>
      <c r="Y36">
        <f t="shared" si="9"/>
        <v>4.05</v>
      </c>
      <c r="AA36">
        <v>0</v>
      </c>
      <c r="AB36">
        <v>2.36</v>
      </c>
      <c r="AC36">
        <v>0</v>
      </c>
      <c r="AD36">
        <v>0</v>
      </c>
      <c r="AE36">
        <v>0</v>
      </c>
      <c r="AF36">
        <v>0.23</v>
      </c>
      <c r="AG36">
        <v>0</v>
      </c>
      <c r="AH36">
        <v>0</v>
      </c>
      <c r="AI36">
        <v>1</v>
      </c>
      <c r="AJ36">
        <v>9.7799999999999994</v>
      </c>
      <c r="AK36">
        <v>34.090000000000003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4.05</v>
      </c>
      <c r="AU36" t="s">
        <v>3</v>
      </c>
      <c r="AV36">
        <v>0</v>
      </c>
      <c r="AW36">
        <v>2</v>
      </c>
      <c r="AX36">
        <v>50450584</v>
      </c>
      <c r="AY36">
        <v>1</v>
      </c>
      <c r="AZ36">
        <v>0</v>
      </c>
      <c r="BA36">
        <v>26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ROUND(Y36*Source!I299*DO36,9)</f>
        <v>0</v>
      </c>
      <c r="CX36">
        <f>ROUND(Y36*Source!I299,9)</f>
        <v>8.3511000000000006</v>
      </c>
      <c r="CY36">
        <f>AB36</f>
        <v>2.36</v>
      </c>
      <c r="CZ36">
        <f>AF36</f>
        <v>0.23</v>
      </c>
      <c r="DA36">
        <f>AJ36</f>
        <v>9.7799999999999994</v>
      </c>
      <c r="DB36">
        <f t="shared" si="13"/>
        <v>0.93</v>
      </c>
      <c r="DC36">
        <f t="shared" si="14"/>
        <v>0</v>
      </c>
      <c r="DD36" t="s">
        <v>3</v>
      </c>
      <c r="DE36" t="s">
        <v>3</v>
      </c>
      <c r="DF36">
        <f t="shared" si="16"/>
        <v>0</v>
      </c>
      <c r="DG36">
        <f>ROUND(ROUND(AF36*AJ36,2)*CX36,2)</f>
        <v>18.79</v>
      </c>
      <c r="DH36">
        <f>ROUND(ROUND(AG36*AK36,2)*CX36,2)</f>
        <v>0</v>
      </c>
      <c r="DI36">
        <f t="shared" si="4"/>
        <v>0</v>
      </c>
      <c r="DJ36">
        <f>DG36</f>
        <v>18.79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ROW(Source!A299)</f>
        <v>299</v>
      </c>
      <c r="B37">
        <v>50449122</v>
      </c>
      <c r="C37">
        <v>50450578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594</v>
      </c>
      <c r="J37" t="s">
        <v>595</v>
      </c>
      <c r="K37" t="s">
        <v>596</v>
      </c>
      <c r="L37">
        <v>1339</v>
      </c>
      <c r="N37">
        <v>1007</v>
      </c>
      <c r="O37" t="s">
        <v>56</v>
      </c>
      <c r="P37" t="s">
        <v>56</v>
      </c>
      <c r="Q37">
        <v>1</v>
      </c>
      <c r="W37">
        <v>0</v>
      </c>
      <c r="X37">
        <v>1942501623</v>
      </c>
      <c r="Y37">
        <f t="shared" si="9"/>
        <v>3.5</v>
      </c>
      <c r="AA37">
        <v>42.42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3.5</v>
      </c>
      <c r="AU37" t="s">
        <v>3</v>
      </c>
      <c r="AV37">
        <v>0</v>
      </c>
      <c r="AW37">
        <v>2</v>
      </c>
      <c r="AX37">
        <v>50450585</v>
      </c>
      <c r="AY37">
        <v>1</v>
      </c>
      <c r="AZ37">
        <v>0</v>
      </c>
      <c r="BA37">
        <v>27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ROUND(Y37*Source!I299,9)</f>
        <v>7.2169999999999996</v>
      </c>
      <c r="CY37">
        <f>AA37</f>
        <v>42.42</v>
      </c>
      <c r="CZ37">
        <f>AE37</f>
        <v>7.07</v>
      </c>
      <c r="DA37">
        <f>AI37</f>
        <v>6</v>
      </c>
      <c r="DB37">
        <f t="shared" si="13"/>
        <v>24.75</v>
      </c>
      <c r="DC37">
        <f t="shared" si="14"/>
        <v>0</v>
      </c>
      <c r="DD37" t="s">
        <v>3</v>
      </c>
      <c r="DE37" t="s">
        <v>3</v>
      </c>
      <c r="DF37">
        <f>ROUND(ROUND(AE37*AI37,2)*CX37,2)</f>
        <v>306.14999999999998</v>
      </c>
      <c r="DG37">
        <f t="shared" ref="DG37:DG42" si="17">ROUND(ROUND(AF37,2)*CX37,2)</f>
        <v>0</v>
      </c>
      <c r="DH37">
        <f t="shared" ref="DH37:DH42" si="18">ROUND(ROUND(AG37,2)*CX37,2)</f>
        <v>0</v>
      </c>
      <c r="DI37">
        <f t="shared" si="4"/>
        <v>0</v>
      </c>
      <c r="DJ37">
        <f>DF37</f>
        <v>306.14999999999998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ROW(Source!A299)</f>
        <v>299</v>
      </c>
      <c r="B38">
        <v>50449122</v>
      </c>
      <c r="C38">
        <v>50450578</v>
      </c>
      <c r="D38">
        <v>46138436</v>
      </c>
      <c r="E38">
        <v>1</v>
      </c>
      <c r="F38">
        <v>1</v>
      </c>
      <c r="G38">
        <v>30570983</v>
      </c>
      <c r="H38">
        <v>3</v>
      </c>
      <c r="I38" t="s">
        <v>299</v>
      </c>
      <c r="J38" t="s">
        <v>301</v>
      </c>
      <c r="K38" t="s">
        <v>300</v>
      </c>
      <c r="L38">
        <v>1339</v>
      </c>
      <c r="N38">
        <v>1007</v>
      </c>
      <c r="O38" t="s">
        <v>56</v>
      </c>
      <c r="P38" t="s">
        <v>56</v>
      </c>
      <c r="Q38">
        <v>1</v>
      </c>
      <c r="W38">
        <v>0</v>
      </c>
      <c r="X38">
        <v>-1644767048</v>
      </c>
      <c r="Y38">
        <f t="shared" si="9"/>
        <v>2.04</v>
      </c>
      <c r="AA38">
        <v>5450.66</v>
      </c>
      <c r="AB38">
        <v>0</v>
      </c>
      <c r="AC38">
        <v>0</v>
      </c>
      <c r="AD38">
        <v>0</v>
      </c>
      <c r="AE38">
        <v>517.14</v>
      </c>
      <c r="AF38">
        <v>0</v>
      </c>
      <c r="AG38">
        <v>0</v>
      </c>
      <c r="AH38">
        <v>0</v>
      </c>
      <c r="AI38">
        <v>10.54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2.04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ROUND(Y38*Source!I299,9)</f>
        <v>4.20648</v>
      </c>
      <c r="CY38">
        <f>AA38</f>
        <v>5450.66</v>
      </c>
      <c r="CZ38">
        <f>AE38</f>
        <v>517.14</v>
      </c>
      <c r="DA38">
        <f>AI38</f>
        <v>10.54</v>
      </c>
      <c r="DB38">
        <f t="shared" si="13"/>
        <v>1054.97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22928.09</v>
      </c>
      <c r="DG38">
        <f t="shared" si="17"/>
        <v>0</v>
      </c>
      <c r="DH38">
        <f t="shared" si="18"/>
        <v>0</v>
      </c>
      <c r="DI38">
        <f t="shared" si="4"/>
        <v>0</v>
      </c>
      <c r="DJ38">
        <f>DF38</f>
        <v>22928.09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ROW(Source!A302)</f>
        <v>302</v>
      </c>
      <c r="B39">
        <v>50449121</v>
      </c>
      <c r="C39">
        <v>50450588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572</v>
      </c>
      <c r="J39" t="s">
        <v>3</v>
      </c>
      <c r="K39" t="s">
        <v>573</v>
      </c>
      <c r="L39">
        <v>1191</v>
      </c>
      <c r="N39">
        <v>1013</v>
      </c>
      <c r="O39" t="s">
        <v>574</v>
      </c>
      <c r="P39" t="s">
        <v>574</v>
      </c>
      <c r="Q39">
        <v>1</v>
      </c>
      <c r="W39">
        <v>0</v>
      </c>
      <c r="X39">
        <v>476480486</v>
      </c>
      <c r="Y39">
        <f t="shared" ref="Y39:Y44" si="19">(AT39*16)</f>
        <v>7.04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0.44</v>
      </c>
      <c r="AU39" t="s">
        <v>306</v>
      </c>
      <c r="AV39">
        <v>1</v>
      </c>
      <c r="AW39">
        <v>2</v>
      </c>
      <c r="AX39">
        <v>50450592</v>
      </c>
      <c r="AY39">
        <v>1</v>
      </c>
      <c r="AZ39">
        <v>0</v>
      </c>
      <c r="BA39">
        <v>29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ROUND(AT39*Source!I302*AH39*AL39,2)</f>
        <v>0</v>
      </c>
      <c r="CV39">
        <f>ROUND(Y39*Source!I302,9)</f>
        <v>14.51648</v>
      </c>
      <c r="CW39">
        <v>0</v>
      </c>
      <c r="CX39">
        <f>ROUND(Y39*Source!I302,9)</f>
        <v>14.51648</v>
      </c>
      <c r="CY39">
        <f>AD39</f>
        <v>0</v>
      </c>
      <c r="CZ39">
        <f>AH39</f>
        <v>0</v>
      </c>
      <c r="DA39">
        <f>AL39</f>
        <v>1</v>
      </c>
      <c r="DB39">
        <f t="shared" ref="DB39:DB44" si="20">ROUND((ROUND(AT39*CZ39,2)*16),6)</f>
        <v>0</v>
      </c>
      <c r="DC39">
        <f t="shared" ref="DC39:DC44" si="21">ROUND((ROUND(AT39*AG39,2)*16),6)</f>
        <v>0</v>
      </c>
      <c r="DD39" t="s">
        <v>3</v>
      </c>
      <c r="DE39" t="s">
        <v>3</v>
      </c>
      <c r="DF39">
        <f>ROUND(ROUND(AE39,2)*CX39,2)</f>
        <v>0</v>
      </c>
      <c r="DG39">
        <f t="shared" si="17"/>
        <v>0</v>
      </c>
      <c r="DH39">
        <f t="shared" si="18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ROW(Source!A302)</f>
        <v>302</v>
      </c>
      <c r="B40">
        <v>50449121</v>
      </c>
      <c r="C40">
        <v>50450588</v>
      </c>
      <c r="D40">
        <v>46170448</v>
      </c>
      <c r="E40">
        <v>1</v>
      </c>
      <c r="F40">
        <v>1</v>
      </c>
      <c r="G40">
        <v>30570983</v>
      </c>
      <c r="H40">
        <v>2</v>
      </c>
      <c r="I40" t="s">
        <v>597</v>
      </c>
      <c r="J40" t="s">
        <v>598</v>
      </c>
      <c r="K40" t="s">
        <v>599</v>
      </c>
      <c r="L40">
        <v>1368</v>
      </c>
      <c r="N40">
        <v>1011</v>
      </c>
      <c r="O40" t="s">
        <v>578</v>
      </c>
      <c r="P40" t="s">
        <v>578</v>
      </c>
      <c r="Q40">
        <v>1</v>
      </c>
      <c r="W40">
        <v>0</v>
      </c>
      <c r="X40">
        <v>1976627719</v>
      </c>
      <c r="Y40">
        <f t="shared" si="19"/>
        <v>32</v>
      </c>
      <c r="AA40">
        <v>0</v>
      </c>
      <c r="AB40">
        <v>0.23</v>
      </c>
      <c r="AC40">
        <v>0</v>
      </c>
      <c r="AD40">
        <v>0</v>
      </c>
      <c r="AE40">
        <v>0</v>
      </c>
      <c r="AF40">
        <v>0.23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</v>
      </c>
      <c r="AU40" t="s">
        <v>306</v>
      </c>
      <c r="AV40">
        <v>0</v>
      </c>
      <c r="AW40">
        <v>2</v>
      </c>
      <c r="AX40">
        <v>50450593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ROUND(Y40*Source!I302*DO40,9)</f>
        <v>0</v>
      </c>
      <c r="CX40">
        <f>ROUND(Y40*Source!I302,9)</f>
        <v>65.983999999999995</v>
      </c>
      <c r="CY40">
        <f>AB40</f>
        <v>0.23</v>
      </c>
      <c r="CZ40">
        <f>AF40</f>
        <v>0.23</v>
      </c>
      <c r="DA40">
        <f>AJ40</f>
        <v>1</v>
      </c>
      <c r="DB40">
        <f t="shared" si="20"/>
        <v>7.36</v>
      </c>
      <c r="DC40">
        <f t="shared" si="21"/>
        <v>0</v>
      </c>
      <c r="DD40" t="s">
        <v>3</v>
      </c>
      <c r="DE40" t="s">
        <v>3</v>
      </c>
      <c r="DF40">
        <f>ROUND(ROUND(AE40,2)*CX40,2)</f>
        <v>0</v>
      </c>
      <c r="DG40">
        <f t="shared" si="17"/>
        <v>15.18</v>
      </c>
      <c r="DH40">
        <f t="shared" si="18"/>
        <v>0</v>
      </c>
      <c r="DI40">
        <f t="shared" si="4"/>
        <v>0</v>
      </c>
      <c r="DJ40">
        <f>DG40</f>
        <v>15.18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ROW(Source!A302)</f>
        <v>302</v>
      </c>
      <c r="B41">
        <v>50449121</v>
      </c>
      <c r="C41">
        <v>50450588</v>
      </c>
      <c r="D41">
        <v>46138436</v>
      </c>
      <c r="E41">
        <v>1</v>
      </c>
      <c r="F41">
        <v>1</v>
      </c>
      <c r="G41">
        <v>30570983</v>
      </c>
      <c r="H41">
        <v>3</v>
      </c>
      <c r="I41" t="s">
        <v>299</v>
      </c>
      <c r="J41" t="s">
        <v>301</v>
      </c>
      <c r="K41" t="s">
        <v>300</v>
      </c>
      <c r="L41">
        <v>1339</v>
      </c>
      <c r="N41">
        <v>1007</v>
      </c>
      <c r="O41" t="s">
        <v>56</v>
      </c>
      <c r="P41" t="s">
        <v>56</v>
      </c>
      <c r="Q41">
        <v>1</v>
      </c>
      <c r="W41">
        <v>0</v>
      </c>
      <c r="X41">
        <v>-1644767048</v>
      </c>
      <c r="Y41">
        <f t="shared" si="19"/>
        <v>8.16</v>
      </c>
      <c r="AA41">
        <v>517.14</v>
      </c>
      <c r="AB41">
        <v>0</v>
      </c>
      <c r="AC41">
        <v>0</v>
      </c>
      <c r="AD41">
        <v>0</v>
      </c>
      <c r="AE41">
        <v>517.14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0.51</v>
      </c>
      <c r="AU41" t="s">
        <v>306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ROUND(Y41*Source!I302,9)</f>
        <v>16.82592</v>
      </c>
      <c r="CY41">
        <f>AA41</f>
        <v>517.14</v>
      </c>
      <c r="CZ41">
        <f>AE41</f>
        <v>517.14</v>
      </c>
      <c r="DA41">
        <f>AI41</f>
        <v>1</v>
      </c>
      <c r="DB41">
        <f t="shared" si="20"/>
        <v>4219.84</v>
      </c>
      <c r="DC41">
        <f t="shared" si="21"/>
        <v>0</v>
      </c>
      <c r="DD41" t="s">
        <v>3</v>
      </c>
      <c r="DE41" t="s">
        <v>3</v>
      </c>
      <c r="DF41">
        <f>ROUND(ROUND(AE41,2)*CX41,2)</f>
        <v>8701.36</v>
      </c>
      <c r="DG41">
        <f t="shared" si="17"/>
        <v>0</v>
      </c>
      <c r="DH41">
        <f t="shared" si="18"/>
        <v>0</v>
      </c>
      <c r="DI41">
        <f t="shared" si="4"/>
        <v>0</v>
      </c>
      <c r="DJ41">
        <f>DF41</f>
        <v>8701.36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ROW(Source!A303)</f>
        <v>303</v>
      </c>
      <c r="B42">
        <v>50449122</v>
      </c>
      <c r="C42">
        <v>50450588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572</v>
      </c>
      <c r="J42" t="s">
        <v>3</v>
      </c>
      <c r="K42" t="s">
        <v>573</v>
      </c>
      <c r="L42">
        <v>1191</v>
      </c>
      <c r="N42">
        <v>1013</v>
      </c>
      <c r="O42" t="s">
        <v>574</v>
      </c>
      <c r="P42" t="s">
        <v>574</v>
      </c>
      <c r="Q42">
        <v>1</v>
      </c>
      <c r="W42">
        <v>0</v>
      </c>
      <c r="X42">
        <v>476480486</v>
      </c>
      <c r="Y42">
        <f t="shared" si="19"/>
        <v>7.04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0.44</v>
      </c>
      <c r="AU42" t="s">
        <v>306</v>
      </c>
      <c r="AV42">
        <v>1</v>
      </c>
      <c r="AW42">
        <v>2</v>
      </c>
      <c r="AX42">
        <v>50450592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ROUND(AT42*Source!I303*AH42*AL42,2)</f>
        <v>0</v>
      </c>
      <c r="CV42">
        <f>ROUND(Y42*Source!I303,9)</f>
        <v>14.51648</v>
      </c>
      <c r="CW42">
        <v>0</v>
      </c>
      <c r="CX42">
        <f>ROUND(Y42*Source!I303,9)</f>
        <v>14.51648</v>
      </c>
      <c r="CY42">
        <f>AD42</f>
        <v>0</v>
      </c>
      <c r="CZ42">
        <f>AH42</f>
        <v>0</v>
      </c>
      <c r="DA42">
        <f>AL42</f>
        <v>1</v>
      </c>
      <c r="DB42">
        <f t="shared" si="20"/>
        <v>0</v>
      </c>
      <c r="DC42">
        <f t="shared" si="21"/>
        <v>0</v>
      </c>
      <c r="DD42" t="s">
        <v>3</v>
      </c>
      <c r="DE42" t="s">
        <v>3</v>
      </c>
      <c r="DF42">
        <f>ROUND(ROUND(AE42,2)*CX42,2)</f>
        <v>0</v>
      </c>
      <c r="DG42">
        <f t="shared" si="17"/>
        <v>0</v>
      </c>
      <c r="DH42">
        <f t="shared" si="18"/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ROW(Source!A303)</f>
        <v>303</v>
      </c>
      <c r="B43">
        <v>50449122</v>
      </c>
      <c r="C43">
        <v>50450588</v>
      </c>
      <c r="D43">
        <v>46170448</v>
      </c>
      <c r="E43">
        <v>1</v>
      </c>
      <c r="F43">
        <v>1</v>
      </c>
      <c r="G43">
        <v>30570983</v>
      </c>
      <c r="H43">
        <v>2</v>
      </c>
      <c r="I43" t="s">
        <v>597</v>
      </c>
      <c r="J43" t="s">
        <v>598</v>
      </c>
      <c r="K43" t="s">
        <v>599</v>
      </c>
      <c r="L43">
        <v>1368</v>
      </c>
      <c r="N43">
        <v>1011</v>
      </c>
      <c r="O43" t="s">
        <v>578</v>
      </c>
      <c r="P43" t="s">
        <v>578</v>
      </c>
      <c r="Q43">
        <v>1</v>
      </c>
      <c r="W43">
        <v>0</v>
      </c>
      <c r="X43">
        <v>1976627719</v>
      </c>
      <c r="Y43">
        <f t="shared" si="19"/>
        <v>32</v>
      </c>
      <c r="AA43">
        <v>0</v>
      </c>
      <c r="AB43">
        <v>2.36</v>
      </c>
      <c r="AC43">
        <v>0</v>
      </c>
      <c r="AD43">
        <v>0</v>
      </c>
      <c r="AE43">
        <v>0</v>
      </c>
      <c r="AF43">
        <v>0.23</v>
      </c>
      <c r="AG43">
        <v>0</v>
      </c>
      <c r="AH43">
        <v>0</v>
      </c>
      <c r="AI43">
        <v>1</v>
      </c>
      <c r="AJ43">
        <v>9.7799999999999994</v>
      </c>
      <c r="AK43">
        <v>34.090000000000003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</v>
      </c>
      <c r="AU43" t="s">
        <v>306</v>
      </c>
      <c r="AV43">
        <v>0</v>
      </c>
      <c r="AW43">
        <v>2</v>
      </c>
      <c r="AX43">
        <v>50450593</v>
      </c>
      <c r="AY43">
        <v>1</v>
      </c>
      <c r="AZ43">
        <v>0</v>
      </c>
      <c r="BA43">
        <v>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ROUND(Y43*Source!I303*DO43,9)</f>
        <v>0</v>
      </c>
      <c r="CX43">
        <f>ROUND(Y43*Source!I303,9)</f>
        <v>65.983999999999995</v>
      </c>
      <c r="CY43">
        <f>AB43</f>
        <v>2.36</v>
      </c>
      <c r="CZ43">
        <f>AF43</f>
        <v>0.23</v>
      </c>
      <c r="DA43">
        <f>AJ43</f>
        <v>9.7799999999999994</v>
      </c>
      <c r="DB43">
        <f t="shared" si="20"/>
        <v>7.36</v>
      </c>
      <c r="DC43">
        <f t="shared" si="21"/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148.46</v>
      </c>
      <c r="DH43">
        <f>ROUND(ROUND(AG43*AK43,2)*CX43,2)</f>
        <v>0</v>
      </c>
      <c r="DI43">
        <f t="shared" si="4"/>
        <v>0</v>
      </c>
      <c r="DJ43">
        <f>DG43</f>
        <v>148.46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ROW(Source!A303)</f>
        <v>303</v>
      </c>
      <c r="B44">
        <v>50449122</v>
      </c>
      <c r="C44">
        <v>50450588</v>
      </c>
      <c r="D44">
        <v>46138436</v>
      </c>
      <c r="E44">
        <v>1</v>
      </c>
      <c r="F44">
        <v>1</v>
      </c>
      <c r="G44">
        <v>30570983</v>
      </c>
      <c r="H44">
        <v>3</v>
      </c>
      <c r="I44" t="s">
        <v>299</v>
      </c>
      <c r="J44" t="s">
        <v>301</v>
      </c>
      <c r="K44" t="s">
        <v>300</v>
      </c>
      <c r="L44">
        <v>1339</v>
      </c>
      <c r="N44">
        <v>1007</v>
      </c>
      <c r="O44" t="s">
        <v>56</v>
      </c>
      <c r="P44" t="s">
        <v>56</v>
      </c>
      <c r="Q44">
        <v>1</v>
      </c>
      <c r="W44">
        <v>0</v>
      </c>
      <c r="X44">
        <v>-1644767048</v>
      </c>
      <c r="Y44">
        <f t="shared" si="19"/>
        <v>8.16</v>
      </c>
      <c r="AA44">
        <v>5450.66</v>
      </c>
      <c r="AB44">
        <v>0</v>
      </c>
      <c r="AC44">
        <v>0</v>
      </c>
      <c r="AD44">
        <v>0</v>
      </c>
      <c r="AE44">
        <v>517.14</v>
      </c>
      <c r="AF44">
        <v>0</v>
      </c>
      <c r="AG44">
        <v>0</v>
      </c>
      <c r="AH44">
        <v>0</v>
      </c>
      <c r="AI44">
        <v>10.54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0.51</v>
      </c>
      <c r="AU44" t="s">
        <v>306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ROUND(Y44*Source!I303,9)</f>
        <v>16.82592</v>
      </c>
      <c r="CY44">
        <f>AA44</f>
        <v>5450.66</v>
      </c>
      <c r="CZ44">
        <f>AE44</f>
        <v>517.14</v>
      </c>
      <c r="DA44">
        <f>AI44</f>
        <v>10.54</v>
      </c>
      <c r="DB44">
        <f t="shared" si="20"/>
        <v>4219.84</v>
      </c>
      <c r="DC44">
        <f t="shared" si="21"/>
        <v>0</v>
      </c>
      <c r="DD44" t="s">
        <v>3</v>
      </c>
      <c r="DE44" t="s">
        <v>3</v>
      </c>
      <c r="DF44">
        <f>ROUND(ROUND(AE44*AI44,2)*CX44,2)</f>
        <v>91712.37</v>
      </c>
      <c r="DG44">
        <f t="shared" ref="DG44:DG57" si="22">ROUND(ROUND(AF44,2)*CX44,2)</f>
        <v>0</v>
      </c>
      <c r="DH44">
        <f t="shared" ref="DH44:DH57" si="23">ROUND(ROUND(AG44,2)*CX44,2)</f>
        <v>0</v>
      </c>
      <c r="DI44">
        <f t="shared" si="4"/>
        <v>0</v>
      </c>
      <c r="DJ44">
        <f>DF44</f>
        <v>91712.37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ROW(Source!A349)</f>
        <v>349</v>
      </c>
      <c r="B45">
        <v>50449121</v>
      </c>
      <c r="C45">
        <v>50450662</v>
      </c>
      <c r="D45">
        <v>0</v>
      </c>
      <c r="E45">
        <v>30570983</v>
      </c>
      <c r="F45">
        <v>1</v>
      </c>
      <c r="G45">
        <v>30570983</v>
      </c>
      <c r="H45">
        <v>3</v>
      </c>
      <c r="I45" t="s">
        <v>343</v>
      </c>
      <c r="J45" t="s">
        <v>3</v>
      </c>
      <c r="K45" t="s">
        <v>344</v>
      </c>
      <c r="L45">
        <v>1371</v>
      </c>
      <c r="N45">
        <v>1013</v>
      </c>
      <c r="O45" t="s">
        <v>339</v>
      </c>
      <c r="P45" t="s">
        <v>339</v>
      </c>
      <c r="Q45">
        <v>1</v>
      </c>
      <c r="W45">
        <v>0</v>
      </c>
      <c r="X45">
        <v>-322758527</v>
      </c>
      <c r="Y45">
        <f t="shared" ref="Y45:Y76" si="24">AT45</f>
        <v>3.2679740000000002</v>
      </c>
      <c r="AA45">
        <v>1003.91</v>
      </c>
      <c r="AB45">
        <v>0</v>
      </c>
      <c r="AC45">
        <v>0</v>
      </c>
      <c r="AD45">
        <v>0</v>
      </c>
      <c r="AE45">
        <v>1003.91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3.2679740000000002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ROUND(Y45*Source!I349,9)</f>
        <v>1.0000000440000001</v>
      </c>
      <c r="CY45">
        <f>AA45</f>
        <v>1003.91</v>
      </c>
      <c r="CZ45">
        <f>AE45</f>
        <v>1003.91</v>
      </c>
      <c r="DA45">
        <f>AI45</f>
        <v>1</v>
      </c>
      <c r="DB45">
        <f t="shared" ref="DB45:DB76" si="25">ROUND(ROUND(AT45*CZ45,2),6)</f>
        <v>3280.75</v>
      </c>
      <c r="DC45">
        <f t="shared" ref="DC45:DC76" si="26">ROUND(ROUND(AT45*AG45,2),6)</f>
        <v>0</v>
      </c>
      <c r="DD45" t="s">
        <v>3</v>
      </c>
      <c r="DE45" t="s">
        <v>3</v>
      </c>
      <c r="DF45">
        <f>ROUND(ROUND(AE45,2)*CX45,2)</f>
        <v>1003.91</v>
      </c>
      <c r="DG45">
        <f t="shared" si="22"/>
        <v>0</v>
      </c>
      <c r="DH45">
        <f t="shared" si="23"/>
        <v>0</v>
      </c>
      <c r="DI45">
        <f t="shared" si="4"/>
        <v>0</v>
      </c>
      <c r="DJ45">
        <f>DF45</f>
        <v>1003.91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ROW(Source!A349)</f>
        <v>349</v>
      </c>
      <c r="B46">
        <v>50449121</v>
      </c>
      <c r="C46">
        <v>50450662</v>
      </c>
      <c r="D46">
        <v>0</v>
      </c>
      <c r="E46">
        <v>30570983</v>
      </c>
      <c r="F46">
        <v>1</v>
      </c>
      <c r="G46">
        <v>30570983</v>
      </c>
      <c r="H46">
        <v>3</v>
      </c>
      <c r="I46" t="s">
        <v>337</v>
      </c>
      <c r="J46" t="s">
        <v>3</v>
      </c>
      <c r="K46" t="s">
        <v>338</v>
      </c>
      <c r="L46">
        <v>1371</v>
      </c>
      <c r="N46">
        <v>1013</v>
      </c>
      <c r="O46" t="s">
        <v>339</v>
      </c>
      <c r="P46" t="s">
        <v>339</v>
      </c>
      <c r="Q46">
        <v>1</v>
      </c>
      <c r="W46">
        <v>0</v>
      </c>
      <c r="X46">
        <v>831139347</v>
      </c>
      <c r="Y46">
        <f t="shared" si="24"/>
        <v>3.2679740000000002</v>
      </c>
      <c r="AA46">
        <v>26035.31</v>
      </c>
      <c r="AB46">
        <v>0</v>
      </c>
      <c r="AC46">
        <v>0</v>
      </c>
      <c r="AD46">
        <v>0</v>
      </c>
      <c r="AE46">
        <v>26035.31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3.2679740000000002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ROUND(Y46*Source!I349,9)</f>
        <v>1.0000000440000001</v>
      </c>
      <c r="CY46">
        <f>AA46</f>
        <v>26035.31</v>
      </c>
      <c r="CZ46">
        <f>AE46</f>
        <v>26035.31</v>
      </c>
      <c r="DA46">
        <f>AI46</f>
        <v>1</v>
      </c>
      <c r="DB46">
        <f t="shared" si="25"/>
        <v>85082.72</v>
      </c>
      <c r="DC46">
        <f t="shared" si="26"/>
        <v>0</v>
      </c>
      <c r="DD46" t="s">
        <v>3</v>
      </c>
      <c r="DE46" t="s">
        <v>3</v>
      </c>
      <c r="DF46">
        <f>ROUND(ROUND(AE46,2)*CX46,2)</f>
        <v>26035.31</v>
      </c>
      <c r="DG46">
        <f t="shared" si="22"/>
        <v>0</v>
      </c>
      <c r="DH46">
        <f t="shared" si="23"/>
        <v>0</v>
      </c>
      <c r="DI46">
        <f t="shared" si="4"/>
        <v>0</v>
      </c>
      <c r="DJ46">
        <f>DF46</f>
        <v>26035.31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ROW(Source!A350)</f>
        <v>350</v>
      </c>
      <c r="B47">
        <v>50449122</v>
      </c>
      <c r="C47">
        <v>50450662</v>
      </c>
      <c r="D47">
        <v>0</v>
      </c>
      <c r="E47">
        <v>30570983</v>
      </c>
      <c r="F47">
        <v>1</v>
      </c>
      <c r="G47">
        <v>30570983</v>
      </c>
      <c r="H47">
        <v>3</v>
      </c>
      <c r="I47" t="s">
        <v>343</v>
      </c>
      <c r="J47" t="s">
        <v>3</v>
      </c>
      <c r="K47" t="s">
        <v>344</v>
      </c>
      <c r="L47">
        <v>1371</v>
      </c>
      <c r="N47">
        <v>1013</v>
      </c>
      <c r="O47" t="s">
        <v>339</v>
      </c>
      <c r="P47" t="s">
        <v>339</v>
      </c>
      <c r="Q47">
        <v>1</v>
      </c>
      <c r="W47">
        <v>0</v>
      </c>
      <c r="X47">
        <v>-322758527</v>
      </c>
      <c r="Y47">
        <f t="shared" si="24"/>
        <v>3.2679740000000002</v>
      </c>
      <c r="AA47">
        <v>9677.69</v>
      </c>
      <c r="AB47">
        <v>0</v>
      </c>
      <c r="AC47">
        <v>0</v>
      </c>
      <c r="AD47">
        <v>0</v>
      </c>
      <c r="AE47">
        <v>1003.91</v>
      </c>
      <c r="AF47">
        <v>0</v>
      </c>
      <c r="AG47">
        <v>0</v>
      </c>
      <c r="AH47">
        <v>0</v>
      </c>
      <c r="AI47">
        <v>9.64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3.2679740000000002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ROUND(Y47*Source!I350,9)</f>
        <v>1.0000000440000001</v>
      </c>
      <c r="CY47">
        <f>AA47</f>
        <v>9677.69</v>
      </c>
      <c r="CZ47">
        <f>AE47</f>
        <v>1003.91</v>
      </c>
      <c r="DA47">
        <f>AI47</f>
        <v>9.64</v>
      </c>
      <c r="DB47">
        <f t="shared" si="25"/>
        <v>3280.75</v>
      </c>
      <c r="DC47">
        <f t="shared" si="26"/>
        <v>0</v>
      </c>
      <c r="DD47" t="s">
        <v>3</v>
      </c>
      <c r="DE47" t="s">
        <v>3</v>
      </c>
      <c r="DF47">
        <f>ROUND(ROUND(AE47*AI47,2)*CX47,2)</f>
        <v>9677.69</v>
      </c>
      <c r="DG47">
        <f t="shared" si="22"/>
        <v>0</v>
      </c>
      <c r="DH47">
        <f t="shared" si="23"/>
        <v>0</v>
      </c>
      <c r="DI47">
        <f t="shared" si="4"/>
        <v>0</v>
      </c>
      <c r="DJ47">
        <f>DF47</f>
        <v>9677.69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ROW(Source!A350)</f>
        <v>350</v>
      </c>
      <c r="B48">
        <v>50449122</v>
      </c>
      <c r="C48">
        <v>50450662</v>
      </c>
      <c r="D48">
        <v>0</v>
      </c>
      <c r="E48">
        <v>30570983</v>
      </c>
      <c r="F48">
        <v>1</v>
      </c>
      <c r="G48">
        <v>30570983</v>
      </c>
      <c r="H48">
        <v>3</v>
      </c>
      <c r="I48" t="s">
        <v>337</v>
      </c>
      <c r="J48" t="s">
        <v>3</v>
      </c>
      <c r="K48" t="s">
        <v>338</v>
      </c>
      <c r="L48">
        <v>1371</v>
      </c>
      <c r="N48">
        <v>1013</v>
      </c>
      <c r="O48" t="s">
        <v>339</v>
      </c>
      <c r="P48" t="s">
        <v>339</v>
      </c>
      <c r="Q48">
        <v>1</v>
      </c>
      <c r="W48">
        <v>0</v>
      </c>
      <c r="X48">
        <v>831139347</v>
      </c>
      <c r="Y48">
        <f t="shared" si="24"/>
        <v>3.2679740000000002</v>
      </c>
      <c r="AA48">
        <v>250980.39</v>
      </c>
      <c r="AB48">
        <v>0</v>
      </c>
      <c r="AC48">
        <v>0</v>
      </c>
      <c r="AD48">
        <v>0</v>
      </c>
      <c r="AE48">
        <v>26035.31</v>
      </c>
      <c r="AF48">
        <v>0</v>
      </c>
      <c r="AG48">
        <v>0</v>
      </c>
      <c r="AH48">
        <v>0</v>
      </c>
      <c r="AI48">
        <v>9.64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3.2679740000000002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ROUND(Y48*Source!I350,9)</f>
        <v>1.0000000440000001</v>
      </c>
      <c r="CY48">
        <f>AA48</f>
        <v>250980.39</v>
      </c>
      <c r="CZ48">
        <f>AE48</f>
        <v>26035.31</v>
      </c>
      <c r="DA48">
        <f>AI48</f>
        <v>9.64</v>
      </c>
      <c r="DB48">
        <f t="shared" si="25"/>
        <v>85082.72</v>
      </c>
      <c r="DC48">
        <f t="shared" si="26"/>
        <v>0</v>
      </c>
      <c r="DD48" t="s">
        <v>3</v>
      </c>
      <c r="DE48" t="s">
        <v>3</v>
      </c>
      <c r="DF48">
        <f>ROUND(ROUND(AE48*AI48,2)*CX48,2)</f>
        <v>250980.4</v>
      </c>
      <c r="DG48">
        <f t="shared" si="22"/>
        <v>0</v>
      </c>
      <c r="DH48">
        <f t="shared" si="23"/>
        <v>0</v>
      </c>
      <c r="DI48">
        <f t="shared" si="4"/>
        <v>0</v>
      </c>
      <c r="DJ48">
        <f>DF48</f>
        <v>250980.4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ROW(Source!A390)</f>
        <v>390</v>
      </c>
      <c r="B49">
        <v>50449121</v>
      </c>
      <c r="C49">
        <v>50452487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572</v>
      </c>
      <c r="J49" t="s">
        <v>3</v>
      </c>
      <c r="K49" t="s">
        <v>573</v>
      </c>
      <c r="L49">
        <v>1191</v>
      </c>
      <c r="N49">
        <v>1013</v>
      </c>
      <c r="O49" t="s">
        <v>574</v>
      </c>
      <c r="P49" t="s">
        <v>574</v>
      </c>
      <c r="Q49">
        <v>1</v>
      </c>
      <c r="W49">
        <v>0</v>
      </c>
      <c r="X49">
        <v>476480486</v>
      </c>
      <c r="Y49">
        <f t="shared" si="24"/>
        <v>1.59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1.59</v>
      </c>
      <c r="AU49" t="s">
        <v>3</v>
      </c>
      <c r="AV49">
        <v>1</v>
      </c>
      <c r="AW49">
        <v>2</v>
      </c>
      <c r="AX49">
        <v>50452496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ROUND(AT49*Source!I390*AH49*AL49,2)</f>
        <v>0</v>
      </c>
      <c r="CV49">
        <f>ROUND(Y49*Source!I390,9)</f>
        <v>19.079999999999998</v>
      </c>
      <c r="CW49">
        <v>0</v>
      </c>
      <c r="CX49">
        <f>ROUND(Y49*Source!I390,9)</f>
        <v>19.079999999999998</v>
      </c>
      <c r="CY49">
        <f>AD49</f>
        <v>0</v>
      </c>
      <c r="CZ49">
        <f>AH49</f>
        <v>0</v>
      </c>
      <c r="DA49">
        <f>AL49</f>
        <v>1</v>
      </c>
      <c r="DB49">
        <f t="shared" si="25"/>
        <v>0</v>
      </c>
      <c r="DC49">
        <f t="shared" si="26"/>
        <v>0</v>
      </c>
      <c r="DD49" t="s">
        <v>3</v>
      </c>
      <c r="DE49" t="s">
        <v>3</v>
      </c>
      <c r="DF49">
        <f t="shared" ref="DF49:DF59" si="27">ROUND(ROUND(AE49,2)*CX49,2)</f>
        <v>0</v>
      </c>
      <c r="DG49">
        <f t="shared" si="22"/>
        <v>0</v>
      </c>
      <c r="DH49">
        <f t="shared" si="23"/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ROW(Source!A390)</f>
        <v>390</v>
      </c>
      <c r="B50">
        <v>50449121</v>
      </c>
      <c r="C50">
        <v>50452487</v>
      </c>
      <c r="D50">
        <v>46170867</v>
      </c>
      <c r="E50">
        <v>1</v>
      </c>
      <c r="F50">
        <v>1</v>
      </c>
      <c r="G50">
        <v>30570983</v>
      </c>
      <c r="H50">
        <v>2</v>
      </c>
      <c r="I50" t="s">
        <v>600</v>
      </c>
      <c r="J50" t="s">
        <v>601</v>
      </c>
      <c r="K50" t="s">
        <v>602</v>
      </c>
      <c r="L50">
        <v>1368</v>
      </c>
      <c r="N50">
        <v>1011</v>
      </c>
      <c r="O50" t="s">
        <v>578</v>
      </c>
      <c r="P50" t="s">
        <v>578</v>
      </c>
      <c r="Q50">
        <v>1</v>
      </c>
      <c r="W50">
        <v>0</v>
      </c>
      <c r="X50">
        <v>-7781208</v>
      </c>
      <c r="Y50">
        <f t="shared" si="24"/>
        <v>0.06</v>
      </c>
      <c r="AA50">
        <v>0</v>
      </c>
      <c r="AB50">
        <v>83.1</v>
      </c>
      <c r="AC50">
        <v>12.62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0.06</v>
      </c>
      <c r="AU50" t="s">
        <v>3</v>
      </c>
      <c r="AV50">
        <v>0</v>
      </c>
      <c r="AW50">
        <v>2</v>
      </c>
      <c r="AX50">
        <v>50452497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ROUND(Y50*Source!I390*DO50,9)</f>
        <v>0</v>
      </c>
      <c r="CX50">
        <f>ROUND(Y50*Source!I390,9)</f>
        <v>0.72</v>
      </c>
      <c r="CY50">
        <f>AB50</f>
        <v>83.1</v>
      </c>
      <c r="CZ50">
        <f>AF50</f>
        <v>83.1</v>
      </c>
      <c r="DA50">
        <f>AJ50</f>
        <v>1</v>
      </c>
      <c r="DB50">
        <f t="shared" si="25"/>
        <v>4.99</v>
      </c>
      <c r="DC50">
        <f t="shared" si="26"/>
        <v>0.76</v>
      </c>
      <c r="DD50" t="s">
        <v>3</v>
      </c>
      <c r="DE50" t="s">
        <v>3</v>
      </c>
      <c r="DF50">
        <f t="shared" si="27"/>
        <v>0</v>
      </c>
      <c r="DG50">
        <f t="shared" si="22"/>
        <v>59.83</v>
      </c>
      <c r="DH50">
        <f t="shared" si="23"/>
        <v>9.09</v>
      </c>
      <c r="DI50">
        <f t="shared" si="4"/>
        <v>0</v>
      </c>
      <c r="DJ50">
        <f>DG50</f>
        <v>59.83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ROW(Source!A390)</f>
        <v>390</v>
      </c>
      <c r="B51">
        <v>50449121</v>
      </c>
      <c r="C51">
        <v>50452487</v>
      </c>
      <c r="D51">
        <v>46170215</v>
      </c>
      <c r="E51">
        <v>1</v>
      </c>
      <c r="F51">
        <v>1</v>
      </c>
      <c r="G51">
        <v>30570983</v>
      </c>
      <c r="H51">
        <v>2</v>
      </c>
      <c r="I51" t="s">
        <v>603</v>
      </c>
      <c r="J51" t="s">
        <v>604</v>
      </c>
      <c r="K51" t="s">
        <v>605</v>
      </c>
      <c r="L51">
        <v>1368</v>
      </c>
      <c r="N51">
        <v>1011</v>
      </c>
      <c r="O51" t="s">
        <v>578</v>
      </c>
      <c r="P51" t="s">
        <v>578</v>
      </c>
      <c r="Q51">
        <v>1</v>
      </c>
      <c r="W51">
        <v>0</v>
      </c>
      <c r="X51">
        <v>922387863</v>
      </c>
      <c r="Y51">
        <f t="shared" si="24"/>
        <v>0.02</v>
      </c>
      <c r="AA51">
        <v>0</v>
      </c>
      <c r="AB51">
        <v>179.17</v>
      </c>
      <c r="AC51">
        <v>16.93</v>
      </c>
      <c r="AD51">
        <v>0</v>
      </c>
      <c r="AE51">
        <v>0</v>
      </c>
      <c r="AF51">
        <v>179.17</v>
      </c>
      <c r="AG51">
        <v>16.93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0.02</v>
      </c>
      <c r="AU51" t="s">
        <v>3</v>
      </c>
      <c r="AV51">
        <v>0</v>
      </c>
      <c r="AW51">
        <v>2</v>
      </c>
      <c r="AX51">
        <v>50452498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ROUND(Y51*Source!I390*DO51,9)</f>
        <v>0</v>
      </c>
      <c r="CX51">
        <f>ROUND(Y51*Source!I390,9)</f>
        <v>0.24</v>
      </c>
      <c r="CY51">
        <f>AB51</f>
        <v>179.17</v>
      </c>
      <c r="CZ51">
        <f>AF51</f>
        <v>179.17</v>
      </c>
      <c r="DA51">
        <f>AJ51</f>
        <v>1</v>
      </c>
      <c r="DB51">
        <f t="shared" si="25"/>
        <v>3.58</v>
      </c>
      <c r="DC51">
        <f t="shared" si="26"/>
        <v>0.34</v>
      </c>
      <c r="DD51" t="s">
        <v>3</v>
      </c>
      <c r="DE51" t="s">
        <v>3</v>
      </c>
      <c r="DF51">
        <f t="shared" si="27"/>
        <v>0</v>
      </c>
      <c r="DG51">
        <f t="shared" si="22"/>
        <v>43</v>
      </c>
      <c r="DH51">
        <f t="shared" si="23"/>
        <v>4.0599999999999996</v>
      </c>
      <c r="DI51">
        <f t="shared" si="4"/>
        <v>0</v>
      </c>
      <c r="DJ51">
        <f>DG51</f>
        <v>43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ROW(Source!A390)</f>
        <v>390</v>
      </c>
      <c r="B52">
        <v>50449121</v>
      </c>
      <c r="C52">
        <v>50452487</v>
      </c>
      <c r="D52">
        <v>31112719</v>
      </c>
      <c r="E52">
        <v>1</v>
      </c>
      <c r="F52">
        <v>1</v>
      </c>
      <c r="G52">
        <v>30570983</v>
      </c>
      <c r="H52">
        <v>3</v>
      </c>
      <c r="I52" t="s">
        <v>606</v>
      </c>
      <c r="J52" t="s">
        <v>607</v>
      </c>
      <c r="K52" t="s">
        <v>608</v>
      </c>
      <c r="L52">
        <v>1346</v>
      </c>
      <c r="N52">
        <v>1009</v>
      </c>
      <c r="O52" t="s">
        <v>228</v>
      </c>
      <c r="P52" t="s">
        <v>228</v>
      </c>
      <c r="Q52">
        <v>1</v>
      </c>
      <c r="W52">
        <v>0</v>
      </c>
      <c r="X52">
        <v>-2103580919</v>
      </c>
      <c r="Y52">
        <f t="shared" si="24"/>
        <v>0.04</v>
      </c>
      <c r="AA52">
        <v>38</v>
      </c>
      <c r="AB52">
        <v>0</v>
      </c>
      <c r="AC52">
        <v>0</v>
      </c>
      <c r="AD52">
        <v>0</v>
      </c>
      <c r="AE52">
        <v>38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0.04</v>
      </c>
      <c r="AU52" t="s">
        <v>3</v>
      </c>
      <c r="AV52">
        <v>0</v>
      </c>
      <c r="AW52">
        <v>2</v>
      </c>
      <c r="AX52">
        <v>50452499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ROUND(Y52*Source!I390,9)</f>
        <v>0.48</v>
      </c>
      <c r="CY52">
        <f>AA52</f>
        <v>38</v>
      </c>
      <c r="CZ52">
        <f>AE52</f>
        <v>38</v>
      </c>
      <c r="DA52">
        <f>AI52</f>
        <v>1</v>
      </c>
      <c r="DB52">
        <f t="shared" si="25"/>
        <v>1.52</v>
      </c>
      <c r="DC52">
        <f t="shared" si="26"/>
        <v>0</v>
      </c>
      <c r="DD52" t="s">
        <v>3</v>
      </c>
      <c r="DE52" t="s">
        <v>3</v>
      </c>
      <c r="DF52">
        <f t="shared" si="27"/>
        <v>18.239999999999998</v>
      </c>
      <c r="DG52">
        <f t="shared" si="22"/>
        <v>0</v>
      </c>
      <c r="DH52">
        <f t="shared" si="23"/>
        <v>0</v>
      </c>
      <c r="DI52">
        <f t="shared" si="4"/>
        <v>0</v>
      </c>
      <c r="DJ52">
        <f>DF52</f>
        <v>18.239999999999998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ROW(Source!A390)</f>
        <v>390</v>
      </c>
      <c r="B53">
        <v>50449121</v>
      </c>
      <c r="C53">
        <v>50452487</v>
      </c>
      <c r="D53">
        <v>46136203</v>
      </c>
      <c r="E53">
        <v>1</v>
      </c>
      <c r="F53">
        <v>1</v>
      </c>
      <c r="G53">
        <v>30570983</v>
      </c>
      <c r="H53">
        <v>3</v>
      </c>
      <c r="I53" t="s">
        <v>609</v>
      </c>
      <c r="J53" t="s">
        <v>610</v>
      </c>
      <c r="K53" t="s">
        <v>611</v>
      </c>
      <c r="L53">
        <v>1348</v>
      </c>
      <c r="N53">
        <v>1009</v>
      </c>
      <c r="O53" t="s">
        <v>160</v>
      </c>
      <c r="P53" t="s">
        <v>160</v>
      </c>
      <c r="Q53">
        <v>1000</v>
      </c>
      <c r="W53">
        <v>0</v>
      </c>
      <c r="X53">
        <v>-1982558046</v>
      </c>
      <c r="Y53">
        <f t="shared" si="24"/>
        <v>1E-4</v>
      </c>
      <c r="AA53">
        <v>16222.39</v>
      </c>
      <c r="AB53">
        <v>0</v>
      </c>
      <c r="AC53">
        <v>0</v>
      </c>
      <c r="AD53">
        <v>0</v>
      </c>
      <c r="AE53">
        <v>16222.39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1E-4</v>
      </c>
      <c r="AU53" t="s">
        <v>3</v>
      </c>
      <c r="AV53">
        <v>0</v>
      </c>
      <c r="AW53">
        <v>2</v>
      </c>
      <c r="AX53">
        <v>50452500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ROUND(Y53*Source!I390,9)</f>
        <v>1.1999999999999999E-3</v>
      </c>
      <c r="CY53">
        <f>AA53</f>
        <v>16222.39</v>
      </c>
      <c r="CZ53">
        <f>AE53</f>
        <v>16222.39</v>
      </c>
      <c r="DA53">
        <f>AI53</f>
        <v>1</v>
      </c>
      <c r="DB53">
        <f t="shared" si="25"/>
        <v>1.62</v>
      </c>
      <c r="DC53">
        <f t="shared" si="26"/>
        <v>0</v>
      </c>
      <c r="DD53" t="s">
        <v>3</v>
      </c>
      <c r="DE53" t="s">
        <v>3</v>
      </c>
      <c r="DF53">
        <f t="shared" si="27"/>
        <v>19.47</v>
      </c>
      <c r="DG53">
        <f t="shared" si="22"/>
        <v>0</v>
      </c>
      <c r="DH53">
        <f t="shared" si="23"/>
        <v>0</v>
      </c>
      <c r="DI53">
        <f t="shared" si="4"/>
        <v>0</v>
      </c>
      <c r="DJ53">
        <f>DF53</f>
        <v>19.47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ROW(Source!A390)</f>
        <v>390</v>
      </c>
      <c r="B54">
        <v>50449121</v>
      </c>
      <c r="C54">
        <v>50452487</v>
      </c>
      <c r="D54">
        <v>46136327</v>
      </c>
      <c r="E54">
        <v>1</v>
      </c>
      <c r="F54">
        <v>1</v>
      </c>
      <c r="G54">
        <v>30570983</v>
      </c>
      <c r="H54">
        <v>3</v>
      </c>
      <c r="I54" t="s">
        <v>612</v>
      </c>
      <c r="J54" t="s">
        <v>613</v>
      </c>
      <c r="K54" t="s">
        <v>614</v>
      </c>
      <c r="L54">
        <v>1346</v>
      </c>
      <c r="N54">
        <v>1009</v>
      </c>
      <c r="O54" t="s">
        <v>228</v>
      </c>
      <c r="P54" t="s">
        <v>228</v>
      </c>
      <c r="Q54">
        <v>1</v>
      </c>
      <c r="W54">
        <v>0</v>
      </c>
      <c r="X54">
        <v>408584083</v>
      </c>
      <c r="Y54">
        <f t="shared" si="24"/>
        <v>0.01</v>
      </c>
      <c r="AA54">
        <v>20.190000000000001</v>
      </c>
      <c r="AB54">
        <v>0</v>
      </c>
      <c r="AC54">
        <v>0</v>
      </c>
      <c r="AD54">
        <v>0</v>
      </c>
      <c r="AE54">
        <v>20.190000000000001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0.01</v>
      </c>
      <c r="AU54" t="s">
        <v>3</v>
      </c>
      <c r="AV54">
        <v>0</v>
      </c>
      <c r="AW54">
        <v>2</v>
      </c>
      <c r="AX54">
        <v>50452501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ROUND(Y54*Source!I390,9)</f>
        <v>0.12</v>
      </c>
      <c r="CY54">
        <f>AA54</f>
        <v>20.190000000000001</v>
      </c>
      <c r="CZ54">
        <f>AE54</f>
        <v>20.190000000000001</v>
      </c>
      <c r="DA54">
        <f>AI54</f>
        <v>1</v>
      </c>
      <c r="DB54">
        <f t="shared" si="25"/>
        <v>0.2</v>
      </c>
      <c r="DC54">
        <f t="shared" si="26"/>
        <v>0</v>
      </c>
      <c r="DD54" t="s">
        <v>3</v>
      </c>
      <c r="DE54" t="s">
        <v>3</v>
      </c>
      <c r="DF54">
        <f t="shared" si="27"/>
        <v>2.42</v>
      </c>
      <c r="DG54">
        <f t="shared" si="22"/>
        <v>0</v>
      </c>
      <c r="DH54">
        <f t="shared" si="23"/>
        <v>0</v>
      </c>
      <c r="DI54">
        <f t="shared" si="4"/>
        <v>0</v>
      </c>
      <c r="DJ54">
        <f>DF54</f>
        <v>2.42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ROW(Source!A390)</f>
        <v>390</v>
      </c>
      <c r="B55">
        <v>50449121</v>
      </c>
      <c r="C55">
        <v>50452487</v>
      </c>
      <c r="D55">
        <v>46146464</v>
      </c>
      <c r="E55">
        <v>1</v>
      </c>
      <c r="F55">
        <v>1</v>
      </c>
      <c r="G55">
        <v>30570983</v>
      </c>
      <c r="H55">
        <v>3</v>
      </c>
      <c r="I55" t="s">
        <v>354</v>
      </c>
      <c r="J55" t="s">
        <v>357</v>
      </c>
      <c r="K55" t="s">
        <v>355</v>
      </c>
      <c r="L55">
        <v>1354</v>
      </c>
      <c r="N55">
        <v>1010</v>
      </c>
      <c r="O55" t="s">
        <v>356</v>
      </c>
      <c r="P55" t="s">
        <v>356</v>
      </c>
      <c r="Q55">
        <v>1</v>
      </c>
      <c r="W55">
        <v>0</v>
      </c>
      <c r="X55">
        <v>-1795780145</v>
      </c>
      <c r="Y55">
        <f t="shared" si="24"/>
        <v>1</v>
      </c>
      <c r="AA55">
        <v>132.38999999999999</v>
      </c>
      <c r="AB55">
        <v>0</v>
      </c>
      <c r="AC55">
        <v>0</v>
      </c>
      <c r="AD55">
        <v>0</v>
      </c>
      <c r="AE55">
        <v>132.38999999999999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ROUND(Y55*Source!I390,9)</f>
        <v>12</v>
      </c>
      <c r="CY55">
        <f>AA55</f>
        <v>132.38999999999999</v>
      </c>
      <c r="CZ55">
        <f>AE55</f>
        <v>132.38999999999999</v>
      </c>
      <c r="DA55">
        <f>AI55</f>
        <v>1</v>
      </c>
      <c r="DB55">
        <f t="shared" si="25"/>
        <v>132.38999999999999</v>
      </c>
      <c r="DC55">
        <f t="shared" si="26"/>
        <v>0</v>
      </c>
      <c r="DD55" t="s">
        <v>3</v>
      </c>
      <c r="DE55" t="s">
        <v>3</v>
      </c>
      <c r="DF55">
        <f t="shared" si="27"/>
        <v>1588.68</v>
      </c>
      <c r="DG55">
        <f t="shared" si="22"/>
        <v>0</v>
      </c>
      <c r="DH55">
        <f t="shared" si="23"/>
        <v>0</v>
      </c>
      <c r="DI55">
        <f t="shared" si="4"/>
        <v>0</v>
      </c>
      <c r="DJ55">
        <f>DF55</f>
        <v>1588.68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ROW(Source!A390)</f>
        <v>390</v>
      </c>
      <c r="B56">
        <v>50449121</v>
      </c>
      <c r="C56">
        <v>50452487</v>
      </c>
      <c r="D56">
        <v>46146544</v>
      </c>
      <c r="E56">
        <v>1</v>
      </c>
      <c r="F56">
        <v>1</v>
      </c>
      <c r="G56">
        <v>30570983</v>
      </c>
      <c r="H56">
        <v>3</v>
      </c>
      <c r="I56" t="s">
        <v>615</v>
      </c>
      <c r="J56" t="s">
        <v>616</v>
      </c>
      <c r="K56" t="s">
        <v>617</v>
      </c>
      <c r="L56">
        <v>1346</v>
      </c>
      <c r="N56">
        <v>1009</v>
      </c>
      <c r="O56" t="s">
        <v>228</v>
      </c>
      <c r="P56" t="s">
        <v>228</v>
      </c>
      <c r="Q56">
        <v>1</v>
      </c>
      <c r="W56">
        <v>0</v>
      </c>
      <c r="X56">
        <v>-1342447257</v>
      </c>
      <c r="Y56">
        <f t="shared" si="24"/>
        <v>1.374E-2</v>
      </c>
      <c r="AA56">
        <v>19.29</v>
      </c>
      <c r="AB56">
        <v>0</v>
      </c>
      <c r="AC56">
        <v>0</v>
      </c>
      <c r="AD56">
        <v>0</v>
      </c>
      <c r="AE56">
        <v>19.29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1.374E-2</v>
      </c>
      <c r="AU56" t="s">
        <v>3</v>
      </c>
      <c r="AV56">
        <v>0</v>
      </c>
      <c r="AW56">
        <v>2</v>
      </c>
      <c r="AX56">
        <v>50452502</v>
      </c>
      <c r="AY56">
        <v>1</v>
      </c>
      <c r="AZ56">
        <v>0</v>
      </c>
      <c r="BA56">
        <v>67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ROUND(Y56*Source!I390,9)</f>
        <v>0.16488</v>
      </c>
      <c r="CY56">
        <f>AA56</f>
        <v>19.29</v>
      </c>
      <c r="CZ56">
        <f>AE56</f>
        <v>19.29</v>
      </c>
      <c r="DA56">
        <f>AI56</f>
        <v>1</v>
      </c>
      <c r="DB56">
        <f t="shared" si="25"/>
        <v>0.27</v>
      </c>
      <c r="DC56">
        <f t="shared" si="26"/>
        <v>0</v>
      </c>
      <c r="DD56" t="s">
        <v>3</v>
      </c>
      <c r="DE56" t="s">
        <v>3</v>
      </c>
      <c r="DF56">
        <f t="shared" si="27"/>
        <v>3.18</v>
      </c>
      <c r="DG56">
        <f t="shared" si="22"/>
        <v>0</v>
      </c>
      <c r="DH56">
        <f t="shared" si="23"/>
        <v>0</v>
      </c>
      <c r="DI56">
        <f t="shared" si="4"/>
        <v>0</v>
      </c>
      <c r="DJ56">
        <f>DF56</f>
        <v>3.18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ROW(Source!A391)</f>
        <v>391</v>
      </c>
      <c r="B57">
        <v>50449122</v>
      </c>
      <c r="C57">
        <v>50452487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572</v>
      </c>
      <c r="J57" t="s">
        <v>3</v>
      </c>
      <c r="K57" t="s">
        <v>573</v>
      </c>
      <c r="L57">
        <v>1191</v>
      </c>
      <c r="N57">
        <v>1013</v>
      </c>
      <c r="O57" t="s">
        <v>574</v>
      </c>
      <c r="P57" t="s">
        <v>574</v>
      </c>
      <c r="Q57">
        <v>1</v>
      </c>
      <c r="W57">
        <v>0</v>
      </c>
      <c r="X57">
        <v>476480486</v>
      </c>
      <c r="Y57">
        <f t="shared" si="24"/>
        <v>1.59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1.59</v>
      </c>
      <c r="AU57" t="s">
        <v>3</v>
      </c>
      <c r="AV57">
        <v>1</v>
      </c>
      <c r="AW57">
        <v>2</v>
      </c>
      <c r="AX57">
        <v>50452496</v>
      </c>
      <c r="AY57">
        <v>1</v>
      </c>
      <c r="AZ57">
        <v>0</v>
      </c>
      <c r="BA57">
        <v>70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ROUND(AT57*Source!I391*AH57*AL57,2)</f>
        <v>0</v>
      </c>
      <c r="CV57">
        <f>ROUND(Y57*Source!I391,9)</f>
        <v>19.079999999999998</v>
      </c>
      <c r="CW57">
        <v>0</v>
      </c>
      <c r="CX57">
        <f>ROUND(Y57*Source!I391,9)</f>
        <v>19.079999999999998</v>
      </c>
      <c r="CY57">
        <f>AD57</f>
        <v>0</v>
      </c>
      <c r="CZ57">
        <f>AH57</f>
        <v>0</v>
      </c>
      <c r="DA57">
        <f>AL57</f>
        <v>1</v>
      </c>
      <c r="DB57">
        <f t="shared" si="25"/>
        <v>0</v>
      </c>
      <c r="DC57">
        <f t="shared" si="26"/>
        <v>0</v>
      </c>
      <c r="DD57" t="s">
        <v>3</v>
      </c>
      <c r="DE57" t="s">
        <v>3</v>
      </c>
      <c r="DF57">
        <f t="shared" si="27"/>
        <v>0</v>
      </c>
      <c r="DG57">
        <f t="shared" si="22"/>
        <v>0</v>
      </c>
      <c r="DH57">
        <f t="shared" si="23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ROW(Source!A391)</f>
        <v>391</v>
      </c>
      <c r="B58">
        <v>50449122</v>
      </c>
      <c r="C58">
        <v>50452487</v>
      </c>
      <c r="D58">
        <v>46170867</v>
      </c>
      <c r="E58">
        <v>1</v>
      </c>
      <c r="F58">
        <v>1</v>
      </c>
      <c r="G58">
        <v>30570983</v>
      </c>
      <c r="H58">
        <v>2</v>
      </c>
      <c r="I58" t="s">
        <v>600</v>
      </c>
      <c r="J58" t="s">
        <v>601</v>
      </c>
      <c r="K58" t="s">
        <v>602</v>
      </c>
      <c r="L58">
        <v>1368</v>
      </c>
      <c r="N58">
        <v>1011</v>
      </c>
      <c r="O58" t="s">
        <v>578</v>
      </c>
      <c r="P58" t="s">
        <v>578</v>
      </c>
      <c r="Q58">
        <v>1</v>
      </c>
      <c r="W58">
        <v>0</v>
      </c>
      <c r="X58">
        <v>-7781208</v>
      </c>
      <c r="Y58">
        <f t="shared" si="24"/>
        <v>0.06</v>
      </c>
      <c r="AA58">
        <v>0</v>
      </c>
      <c r="AB58">
        <v>1127.8499999999999</v>
      </c>
      <c r="AC58">
        <v>459.04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12.72</v>
      </c>
      <c r="AK58">
        <v>34.090000000000003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0.06</v>
      </c>
      <c r="AU58" t="s">
        <v>3</v>
      </c>
      <c r="AV58">
        <v>0</v>
      </c>
      <c r="AW58">
        <v>2</v>
      </c>
      <c r="AX58">
        <v>50452497</v>
      </c>
      <c r="AY58">
        <v>1</v>
      </c>
      <c r="AZ58">
        <v>0</v>
      </c>
      <c r="BA58">
        <v>71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ROUND(Y58*Source!I391*DO58,9)</f>
        <v>0</v>
      </c>
      <c r="CX58">
        <f>ROUND(Y58*Source!I391,9)</f>
        <v>0.72</v>
      </c>
      <c r="CY58">
        <f>AB58</f>
        <v>1127.8499999999999</v>
      </c>
      <c r="CZ58">
        <f>AF58</f>
        <v>83.1</v>
      </c>
      <c r="DA58">
        <f>AJ58</f>
        <v>12.72</v>
      </c>
      <c r="DB58">
        <f t="shared" si="25"/>
        <v>4.99</v>
      </c>
      <c r="DC58">
        <f t="shared" si="26"/>
        <v>0.76</v>
      </c>
      <c r="DD58" t="s">
        <v>3</v>
      </c>
      <c r="DE58" t="s">
        <v>3</v>
      </c>
      <c r="DF58">
        <f t="shared" si="27"/>
        <v>0</v>
      </c>
      <c r="DG58">
        <f>ROUND(ROUND(AF58*AJ58,2)*CX58,2)</f>
        <v>761.06</v>
      </c>
      <c r="DH58">
        <f>ROUND(ROUND(AG58*AK58,2)*CX58,2)</f>
        <v>309.76</v>
      </c>
      <c r="DI58">
        <f t="shared" si="4"/>
        <v>0</v>
      </c>
      <c r="DJ58">
        <f>DG58</f>
        <v>761.06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ROW(Source!A391)</f>
        <v>391</v>
      </c>
      <c r="B59">
        <v>50449122</v>
      </c>
      <c r="C59">
        <v>50452487</v>
      </c>
      <c r="D59">
        <v>46170215</v>
      </c>
      <c r="E59">
        <v>1</v>
      </c>
      <c r="F59">
        <v>1</v>
      </c>
      <c r="G59">
        <v>30570983</v>
      </c>
      <c r="H59">
        <v>2</v>
      </c>
      <c r="I59" t="s">
        <v>603</v>
      </c>
      <c r="J59" t="s">
        <v>604</v>
      </c>
      <c r="K59" t="s">
        <v>605</v>
      </c>
      <c r="L59">
        <v>1368</v>
      </c>
      <c r="N59">
        <v>1011</v>
      </c>
      <c r="O59" t="s">
        <v>578</v>
      </c>
      <c r="P59" t="s">
        <v>578</v>
      </c>
      <c r="Q59">
        <v>1</v>
      </c>
      <c r="W59">
        <v>0</v>
      </c>
      <c r="X59">
        <v>922387863</v>
      </c>
      <c r="Y59">
        <f t="shared" si="24"/>
        <v>0.02</v>
      </c>
      <c r="AA59">
        <v>0</v>
      </c>
      <c r="AB59">
        <v>2167.92</v>
      </c>
      <c r="AC59">
        <v>615.80999999999995</v>
      </c>
      <c r="AD59">
        <v>0</v>
      </c>
      <c r="AE59">
        <v>0</v>
      </c>
      <c r="AF59">
        <v>179.17</v>
      </c>
      <c r="AG59">
        <v>16.93</v>
      </c>
      <c r="AH59">
        <v>0</v>
      </c>
      <c r="AI59">
        <v>1</v>
      </c>
      <c r="AJ59">
        <v>11.34</v>
      </c>
      <c r="AK59">
        <v>34.090000000000003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50452498</v>
      </c>
      <c r="AY59">
        <v>1</v>
      </c>
      <c r="AZ59">
        <v>0</v>
      </c>
      <c r="BA59">
        <v>72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ROUND(Y59*Source!I391*DO59,9)</f>
        <v>0</v>
      </c>
      <c r="CX59">
        <f>ROUND(Y59*Source!I391,9)</f>
        <v>0.24</v>
      </c>
      <c r="CY59">
        <f>AB59</f>
        <v>2167.92</v>
      </c>
      <c r="CZ59">
        <f>AF59</f>
        <v>179.17</v>
      </c>
      <c r="DA59">
        <f>AJ59</f>
        <v>11.34</v>
      </c>
      <c r="DB59">
        <f t="shared" si="25"/>
        <v>3.58</v>
      </c>
      <c r="DC59">
        <f t="shared" si="26"/>
        <v>0.34</v>
      </c>
      <c r="DD59" t="s">
        <v>3</v>
      </c>
      <c r="DE59" t="s">
        <v>3</v>
      </c>
      <c r="DF59">
        <f t="shared" si="27"/>
        <v>0</v>
      </c>
      <c r="DG59">
        <f>ROUND(ROUND(AF59*AJ59,2)*CX59,2)</f>
        <v>487.63</v>
      </c>
      <c r="DH59">
        <f>ROUND(ROUND(AG59*AK59,2)*CX59,2)</f>
        <v>138.51</v>
      </c>
      <c r="DI59">
        <f t="shared" si="4"/>
        <v>0</v>
      </c>
      <c r="DJ59">
        <f>DG59</f>
        <v>487.63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ROW(Source!A391)</f>
        <v>391</v>
      </c>
      <c r="B60">
        <v>50449122</v>
      </c>
      <c r="C60">
        <v>50452487</v>
      </c>
      <c r="D60">
        <v>31112719</v>
      </c>
      <c r="E60">
        <v>1</v>
      </c>
      <c r="F60">
        <v>1</v>
      </c>
      <c r="G60">
        <v>30570983</v>
      </c>
      <c r="H60">
        <v>3</v>
      </c>
      <c r="I60" t="s">
        <v>606</v>
      </c>
      <c r="J60" t="s">
        <v>607</v>
      </c>
      <c r="K60" t="s">
        <v>608</v>
      </c>
      <c r="L60">
        <v>1346</v>
      </c>
      <c r="N60">
        <v>1009</v>
      </c>
      <c r="O60" t="s">
        <v>228</v>
      </c>
      <c r="P60" t="s">
        <v>228</v>
      </c>
      <c r="Q60">
        <v>1</v>
      </c>
      <c r="W60">
        <v>0</v>
      </c>
      <c r="X60">
        <v>-2103580919</v>
      </c>
      <c r="Y60">
        <f t="shared" si="24"/>
        <v>0.04</v>
      </c>
      <c r="AA60">
        <v>214.7</v>
      </c>
      <c r="AB60">
        <v>0</v>
      </c>
      <c r="AC60">
        <v>0</v>
      </c>
      <c r="AD60">
        <v>0</v>
      </c>
      <c r="AE60">
        <v>38</v>
      </c>
      <c r="AF60">
        <v>0</v>
      </c>
      <c r="AG60">
        <v>0</v>
      </c>
      <c r="AH60">
        <v>0</v>
      </c>
      <c r="AI60">
        <v>5.65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0.04</v>
      </c>
      <c r="AU60" t="s">
        <v>3</v>
      </c>
      <c r="AV60">
        <v>0</v>
      </c>
      <c r="AW60">
        <v>2</v>
      </c>
      <c r="AX60">
        <v>50452499</v>
      </c>
      <c r="AY60">
        <v>1</v>
      </c>
      <c r="AZ60">
        <v>0</v>
      </c>
      <c r="BA60">
        <v>73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ROUND(Y60*Source!I391,9)</f>
        <v>0.48</v>
      </c>
      <c r="CY60">
        <f>AA60</f>
        <v>214.7</v>
      </c>
      <c r="CZ60">
        <f>AE60</f>
        <v>38</v>
      </c>
      <c r="DA60">
        <f>AI60</f>
        <v>5.65</v>
      </c>
      <c r="DB60">
        <f t="shared" si="25"/>
        <v>1.52</v>
      </c>
      <c r="DC60">
        <f t="shared" si="26"/>
        <v>0</v>
      </c>
      <c r="DD60" t="s">
        <v>3</v>
      </c>
      <c r="DE60" t="s">
        <v>3</v>
      </c>
      <c r="DF60">
        <f>ROUND(ROUND(AE60*AI60,2)*CX60,2)</f>
        <v>103.06</v>
      </c>
      <c r="DG60">
        <f t="shared" ref="DG60:DG79" si="28">ROUND(ROUND(AF60,2)*CX60,2)</f>
        <v>0</v>
      </c>
      <c r="DH60">
        <f t="shared" ref="DH60:DH79" si="29">ROUND(ROUND(AG60,2)*CX60,2)</f>
        <v>0</v>
      </c>
      <c r="DI60">
        <f t="shared" si="4"/>
        <v>0</v>
      </c>
      <c r="DJ60">
        <f>DF60</f>
        <v>103.06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ROW(Source!A391)</f>
        <v>391</v>
      </c>
      <c r="B61">
        <v>50449122</v>
      </c>
      <c r="C61">
        <v>50452487</v>
      </c>
      <c r="D61">
        <v>46136203</v>
      </c>
      <c r="E61">
        <v>1</v>
      </c>
      <c r="F61">
        <v>1</v>
      </c>
      <c r="G61">
        <v>30570983</v>
      </c>
      <c r="H61">
        <v>3</v>
      </c>
      <c r="I61" t="s">
        <v>609</v>
      </c>
      <c r="J61" t="s">
        <v>610</v>
      </c>
      <c r="K61" t="s">
        <v>611</v>
      </c>
      <c r="L61">
        <v>1348</v>
      </c>
      <c r="N61">
        <v>1009</v>
      </c>
      <c r="O61" t="s">
        <v>160</v>
      </c>
      <c r="P61" t="s">
        <v>160</v>
      </c>
      <c r="Q61">
        <v>1000</v>
      </c>
      <c r="W61">
        <v>0</v>
      </c>
      <c r="X61">
        <v>-1982558046</v>
      </c>
      <c r="Y61">
        <f t="shared" si="24"/>
        <v>1E-4</v>
      </c>
      <c r="AA61">
        <v>48667.17</v>
      </c>
      <c r="AB61">
        <v>0</v>
      </c>
      <c r="AC61">
        <v>0</v>
      </c>
      <c r="AD61">
        <v>0</v>
      </c>
      <c r="AE61">
        <v>16222.39</v>
      </c>
      <c r="AF61">
        <v>0</v>
      </c>
      <c r="AG61">
        <v>0</v>
      </c>
      <c r="AH61">
        <v>0</v>
      </c>
      <c r="AI61">
        <v>3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1E-4</v>
      </c>
      <c r="AU61" t="s">
        <v>3</v>
      </c>
      <c r="AV61">
        <v>0</v>
      </c>
      <c r="AW61">
        <v>2</v>
      </c>
      <c r="AX61">
        <v>50452500</v>
      </c>
      <c r="AY61">
        <v>1</v>
      </c>
      <c r="AZ61">
        <v>0</v>
      </c>
      <c r="BA61">
        <v>74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ROUND(Y61*Source!I391,9)</f>
        <v>1.1999999999999999E-3</v>
      </c>
      <c r="CY61">
        <f>AA61</f>
        <v>48667.17</v>
      </c>
      <c r="CZ61">
        <f>AE61</f>
        <v>16222.39</v>
      </c>
      <c r="DA61">
        <f>AI61</f>
        <v>3</v>
      </c>
      <c r="DB61">
        <f t="shared" si="25"/>
        <v>1.62</v>
      </c>
      <c r="DC61">
        <f t="shared" si="26"/>
        <v>0</v>
      </c>
      <c r="DD61" t="s">
        <v>3</v>
      </c>
      <c r="DE61" t="s">
        <v>3</v>
      </c>
      <c r="DF61">
        <f>ROUND(ROUND(AE61*AI61,2)*CX61,2)</f>
        <v>58.4</v>
      </c>
      <c r="DG61">
        <f t="shared" si="28"/>
        <v>0</v>
      </c>
      <c r="DH61">
        <f t="shared" si="29"/>
        <v>0</v>
      </c>
      <c r="DI61">
        <f t="shared" si="4"/>
        <v>0</v>
      </c>
      <c r="DJ61">
        <f>DF61</f>
        <v>58.4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ROW(Source!A391)</f>
        <v>391</v>
      </c>
      <c r="B62">
        <v>50449122</v>
      </c>
      <c r="C62">
        <v>50452487</v>
      </c>
      <c r="D62">
        <v>46136327</v>
      </c>
      <c r="E62">
        <v>1</v>
      </c>
      <c r="F62">
        <v>1</v>
      </c>
      <c r="G62">
        <v>30570983</v>
      </c>
      <c r="H62">
        <v>3</v>
      </c>
      <c r="I62" t="s">
        <v>612</v>
      </c>
      <c r="J62" t="s">
        <v>613</v>
      </c>
      <c r="K62" t="s">
        <v>614</v>
      </c>
      <c r="L62">
        <v>1346</v>
      </c>
      <c r="N62">
        <v>1009</v>
      </c>
      <c r="O62" t="s">
        <v>228</v>
      </c>
      <c r="P62" t="s">
        <v>228</v>
      </c>
      <c r="Q62">
        <v>1</v>
      </c>
      <c r="W62">
        <v>0</v>
      </c>
      <c r="X62">
        <v>408584083</v>
      </c>
      <c r="Y62">
        <f t="shared" si="24"/>
        <v>0.01</v>
      </c>
      <c r="AA62">
        <v>73.900000000000006</v>
      </c>
      <c r="AB62">
        <v>0</v>
      </c>
      <c r="AC62">
        <v>0</v>
      </c>
      <c r="AD62">
        <v>0</v>
      </c>
      <c r="AE62">
        <v>20.190000000000001</v>
      </c>
      <c r="AF62">
        <v>0</v>
      </c>
      <c r="AG62">
        <v>0</v>
      </c>
      <c r="AH62">
        <v>0</v>
      </c>
      <c r="AI62">
        <v>3.66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0.01</v>
      </c>
      <c r="AU62" t="s">
        <v>3</v>
      </c>
      <c r="AV62">
        <v>0</v>
      </c>
      <c r="AW62">
        <v>2</v>
      </c>
      <c r="AX62">
        <v>50452501</v>
      </c>
      <c r="AY62">
        <v>1</v>
      </c>
      <c r="AZ62">
        <v>0</v>
      </c>
      <c r="BA62">
        <v>75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ROUND(Y62*Source!I391,9)</f>
        <v>0.12</v>
      </c>
      <c r="CY62">
        <f>AA62</f>
        <v>73.900000000000006</v>
      </c>
      <c r="CZ62">
        <f>AE62</f>
        <v>20.190000000000001</v>
      </c>
      <c r="DA62">
        <f>AI62</f>
        <v>3.66</v>
      </c>
      <c r="DB62">
        <f t="shared" si="25"/>
        <v>0.2</v>
      </c>
      <c r="DC62">
        <f t="shared" si="26"/>
        <v>0</v>
      </c>
      <c r="DD62" t="s">
        <v>3</v>
      </c>
      <c r="DE62" t="s">
        <v>3</v>
      </c>
      <c r="DF62">
        <f>ROUND(ROUND(AE62*AI62,2)*CX62,2)</f>
        <v>8.8699999999999992</v>
      </c>
      <c r="DG62">
        <f t="shared" si="28"/>
        <v>0</v>
      </c>
      <c r="DH62">
        <f t="shared" si="29"/>
        <v>0</v>
      </c>
      <c r="DI62">
        <f t="shared" si="4"/>
        <v>0</v>
      </c>
      <c r="DJ62">
        <f>DF62</f>
        <v>8.8699999999999992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ROW(Source!A391)</f>
        <v>391</v>
      </c>
      <c r="B63">
        <v>50449122</v>
      </c>
      <c r="C63">
        <v>50452487</v>
      </c>
      <c r="D63">
        <v>46146464</v>
      </c>
      <c r="E63">
        <v>1</v>
      </c>
      <c r="F63">
        <v>1</v>
      </c>
      <c r="G63">
        <v>30570983</v>
      </c>
      <c r="H63">
        <v>3</v>
      </c>
      <c r="I63" t="s">
        <v>354</v>
      </c>
      <c r="J63" t="s">
        <v>357</v>
      </c>
      <c r="K63" t="s">
        <v>355</v>
      </c>
      <c r="L63">
        <v>1354</v>
      </c>
      <c r="N63">
        <v>1010</v>
      </c>
      <c r="O63" t="s">
        <v>356</v>
      </c>
      <c r="P63" t="s">
        <v>356</v>
      </c>
      <c r="Q63">
        <v>1</v>
      </c>
      <c r="W63">
        <v>0</v>
      </c>
      <c r="X63">
        <v>-1795780145</v>
      </c>
      <c r="Y63">
        <f t="shared" si="24"/>
        <v>1</v>
      </c>
      <c r="AA63">
        <v>640.77</v>
      </c>
      <c r="AB63">
        <v>0</v>
      </c>
      <c r="AC63">
        <v>0</v>
      </c>
      <c r="AD63">
        <v>0</v>
      </c>
      <c r="AE63">
        <v>132.38999999999999</v>
      </c>
      <c r="AF63">
        <v>0</v>
      </c>
      <c r="AG63">
        <v>0</v>
      </c>
      <c r="AH63">
        <v>0</v>
      </c>
      <c r="AI63">
        <v>4.84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ROUND(Y63*Source!I391,9)</f>
        <v>12</v>
      </c>
      <c r="CY63">
        <f>AA63</f>
        <v>640.77</v>
      </c>
      <c r="CZ63">
        <f>AE63</f>
        <v>132.38999999999999</v>
      </c>
      <c r="DA63">
        <f>AI63</f>
        <v>4.84</v>
      </c>
      <c r="DB63">
        <f t="shared" si="25"/>
        <v>132.38999999999999</v>
      </c>
      <c r="DC63">
        <f t="shared" si="26"/>
        <v>0</v>
      </c>
      <c r="DD63" t="s">
        <v>3</v>
      </c>
      <c r="DE63" t="s">
        <v>3</v>
      </c>
      <c r="DF63">
        <f>ROUND(ROUND(AE63*AI63,2)*CX63,2)</f>
        <v>7689.24</v>
      </c>
      <c r="DG63">
        <f t="shared" si="28"/>
        <v>0</v>
      </c>
      <c r="DH63">
        <f t="shared" si="29"/>
        <v>0</v>
      </c>
      <c r="DI63">
        <f t="shared" si="4"/>
        <v>0</v>
      </c>
      <c r="DJ63">
        <f>DF63</f>
        <v>7689.24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ROW(Source!A391)</f>
        <v>391</v>
      </c>
      <c r="B64">
        <v>50449122</v>
      </c>
      <c r="C64">
        <v>50452487</v>
      </c>
      <c r="D64">
        <v>46146544</v>
      </c>
      <c r="E64">
        <v>1</v>
      </c>
      <c r="F64">
        <v>1</v>
      </c>
      <c r="G64">
        <v>30570983</v>
      </c>
      <c r="H64">
        <v>3</v>
      </c>
      <c r="I64" t="s">
        <v>615</v>
      </c>
      <c r="J64" t="s">
        <v>616</v>
      </c>
      <c r="K64" t="s">
        <v>617</v>
      </c>
      <c r="L64">
        <v>1346</v>
      </c>
      <c r="N64">
        <v>1009</v>
      </c>
      <c r="O64" t="s">
        <v>228</v>
      </c>
      <c r="P64" t="s">
        <v>228</v>
      </c>
      <c r="Q64">
        <v>1</v>
      </c>
      <c r="W64">
        <v>0</v>
      </c>
      <c r="X64">
        <v>-1342447257</v>
      </c>
      <c r="Y64">
        <f t="shared" si="24"/>
        <v>1.374E-2</v>
      </c>
      <c r="AA64">
        <v>146.6</v>
      </c>
      <c r="AB64">
        <v>0</v>
      </c>
      <c r="AC64">
        <v>0</v>
      </c>
      <c r="AD64">
        <v>0</v>
      </c>
      <c r="AE64">
        <v>19.29</v>
      </c>
      <c r="AF64">
        <v>0</v>
      </c>
      <c r="AG64">
        <v>0</v>
      </c>
      <c r="AH64">
        <v>0</v>
      </c>
      <c r="AI64">
        <v>7.6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1.374E-2</v>
      </c>
      <c r="AU64" t="s">
        <v>3</v>
      </c>
      <c r="AV64">
        <v>0</v>
      </c>
      <c r="AW64">
        <v>2</v>
      </c>
      <c r="AX64">
        <v>50452502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ROUND(Y64*Source!I391,9)</f>
        <v>0.16488</v>
      </c>
      <c r="CY64">
        <f>AA64</f>
        <v>146.6</v>
      </c>
      <c r="CZ64">
        <f>AE64</f>
        <v>19.29</v>
      </c>
      <c r="DA64">
        <f>AI64</f>
        <v>7.6</v>
      </c>
      <c r="DB64">
        <f t="shared" si="25"/>
        <v>0.27</v>
      </c>
      <c r="DC64">
        <f t="shared" si="26"/>
        <v>0</v>
      </c>
      <c r="DD64" t="s">
        <v>3</v>
      </c>
      <c r="DE64" t="s">
        <v>3</v>
      </c>
      <c r="DF64">
        <f>ROUND(ROUND(AE64*AI64,2)*CX64,2)</f>
        <v>24.17</v>
      </c>
      <c r="DG64">
        <f t="shared" si="28"/>
        <v>0</v>
      </c>
      <c r="DH64">
        <f t="shared" si="29"/>
        <v>0</v>
      </c>
      <c r="DI64">
        <f t="shared" si="4"/>
        <v>0</v>
      </c>
      <c r="DJ64">
        <f>DF64</f>
        <v>24.17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ROW(Source!A394)</f>
        <v>394</v>
      </c>
      <c r="B65">
        <v>50449121</v>
      </c>
      <c r="C65">
        <v>50452506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572</v>
      </c>
      <c r="J65" t="s">
        <v>3</v>
      </c>
      <c r="K65" t="s">
        <v>573</v>
      </c>
      <c r="L65">
        <v>1191</v>
      </c>
      <c r="N65">
        <v>1013</v>
      </c>
      <c r="O65" t="s">
        <v>574</v>
      </c>
      <c r="P65" t="s">
        <v>574</v>
      </c>
      <c r="Q65">
        <v>1</v>
      </c>
      <c r="W65">
        <v>0</v>
      </c>
      <c r="X65">
        <v>476480486</v>
      </c>
      <c r="Y65">
        <f t="shared" si="24"/>
        <v>13.52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13.52</v>
      </c>
      <c r="AU65" t="s">
        <v>3</v>
      </c>
      <c r="AV65">
        <v>1</v>
      </c>
      <c r="AW65">
        <v>2</v>
      </c>
      <c r="AX65">
        <v>50452521</v>
      </c>
      <c r="AY65">
        <v>1</v>
      </c>
      <c r="AZ65">
        <v>0</v>
      </c>
      <c r="BA65">
        <v>79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ROUND(AT65*Source!I394*AH65*AL65,2)</f>
        <v>0</v>
      </c>
      <c r="CV65">
        <f>ROUND(Y65*Source!I394,9)</f>
        <v>8.01736</v>
      </c>
      <c r="CW65">
        <v>0</v>
      </c>
      <c r="CX65">
        <f>ROUND(Y65*Source!I394,9)</f>
        <v>8.01736</v>
      </c>
      <c r="CY65">
        <f>AD65</f>
        <v>0</v>
      </c>
      <c r="CZ65">
        <f>AH65</f>
        <v>0</v>
      </c>
      <c r="DA65">
        <f>AL65</f>
        <v>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ref="DF65:DF84" si="30">ROUND(ROUND(AE65,2)*CX65,2)</f>
        <v>0</v>
      </c>
      <c r="DG65">
        <f t="shared" si="28"/>
        <v>0</v>
      </c>
      <c r="DH65">
        <f t="shared" si="29"/>
        <v>0</v>
      </c>
      <c r="DI65">
        <f t="shared" ref="DI65:DI128" si="3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ROW(Source!A394)</f>
        <v>394</v>
      </c>
      <c r="B66">
        <v>50449121</v>
      </c>
      <c r="C66">
        <v>50452506</v>
      </c>
      <c r="D66">
        <v>46170589</v>
      </c>
      <c r="E66">
        <v>1</v>
      </c>
      <c r="F66">
        <v>1</v>
      </c>
      <c r="G66">
        <v>30570983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578</v>
      </c>
      <c r="P66" t="s">
        <v>578</v>
      </c>
      <c r="Q66">
        <v>1</v>
      </c>
      <c r="W66">
        <v>0</v>
      </c>
      <c r="X66">
        <v>-1997320164</v>
      </c>
      <c r="Y66">
        <f t="shared" si="24"/>
        <v>2.0499999999999998</v>
      </c>
      <c r="AA66">
        <v>0</v>
      </c>
      <c r="AB66">
        <v>5.78</v>
      </c>
      <c r="AC66">
        <v>0</v>
      </c>
      <c r="AD66">
        <v>0</v>
      </c>
      <c r="AE66">
        <v>0</v>
      </c>
      <c r="AF66">
        <v>5.78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2.0499999999999998</v>
      </c>
      <c r="AU66" t="s">
        <v>3</v>
      </c>
      <c r="AV66">
        <v>0</v>
      </c>
      <c r="AW66">
        <v>2</v>
      </c>
      <c r="AX66">
        <v>50452522</v>
      </c>
      <c r="AY66">
        <v>1</v>
      </c>
      <c r="AZ66">
        <v>0</v>
      </c>
      <c r="BA66">
        <v>80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ROUND(Y66*Source!I394*DO66,9)</f>
        <v>0</v>
      </c>
      <c r="CX66">
        <f>ROUND(Y66*Source!I394,9)</f>
        <v>1.2156499999999999</v>
      </c>
      <c r="CY66">
        <f>AB66</f>
        <v>5.78</v>
      </c>
      <c r="CZ66">
        <f>AF66</f>
        <v>5.78</v>
      </c>
      <c r="DA66">
        <f>AJ66</f>
        <v>1</v>
      </c>
      <c r="DB66">
        <f t="shared" si="25"/>
        <v>11.85</v>
      </c>
      <c r="DC66">
        <f t="shared" si="26"/>
        <v>0</v>
      </c>
      <c r="DD66" t="s">
        <v>3</v>
      </c>
      <c r="DE66" t="s">
        <v>3</v>
      </c>
      <c r="DF66">
        <f t="shared" si="30"/>
        <v>0</v>
      </c>
      <c r="DG66">
        <f t="shared" si="28"/>
        <v>7.03</v>
      </c>
      <c r="DH66">
        <f t="shared" si="29"/>
        <v>0</v>
      </c>
      <c r="DI66">
        <f t="shared" si="31"/>
        <v>0</v>
      </c>
      <c r="DJ66">
        <f>DG66</f>
        <v>7.03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ROW(Source!A394)</f>
        <v>394</v>
      </c>
      <c r="B67">
        <v>50449121</v>
      </c>
      <c r="C67">
        <v>50452506</v>
      </c>
      <c r="D67">
        <v>46170867</v>
      </c>
      <c r="E67">
        <v>1</v>
      </c>
      <c r="F67">
        <v>1</v>
      </c>
      <c r="G67">
        <v>30570983</v>
      </c>
      <c r="H67">
        <v>2</v>
      </c>
      <c r="I67" t="s">
        <v>600</v>
      </c>
      <c r="J67" t="s">
        <v>601</v>
      </c>
      <c r="K67" t="s">
        <v>602</v>
      </c>
      <c r="L67">
        <v>1368</v>
      </c>
      <c r="N67">
        <v>1011</v>
      </c>
      <c r="O67" t="s">
        <v>578</v>
      </c>
      <c r="P67" t="s">
        <v>578</v>
      </c>
      <c r="Q67">
        <v>1</v>
      </c>
      <c r="W67">
        <v>0</v>
      </c>
      <c r="X67">
        <v>-7781208</v>
      </c>
      <c r="Y67">
        <f t="shared" si="24"/>
        <v>0.12</v>
      </c>
      <c r="AA67">
        <v>0</v>
      </c>
      <c r="AB67">
        <v>83.1</v>
      </c>
      <c r="AC67">
        <v>12.62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0.12</v>
      </c>
      <c r="AU67" t="s">
        <v>3</v>
      </c>
      <c r="AV67">
        <v>0</v>
      </c>
      <c r="AW67">
        <v>2</v>
      </c>
      <c r="AX67">
        <v>50452523</v>
      </c>
      <c r="AY67">
        <v>1</v>
      </c>
      <c r="AZ67">
        <v>0</v>
      </c>
      <c r="BA67">
        <v>81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ROUND(Y67*Source!I394*DO67,9)</f>
        <v>0</v>
      </c>
      <c r="CX67">
        <f>ROUND(Y67*Source!I394,9)</f>
        <v>7.1160000000000001E-2</v>
      </c>
      <c r="CY67">
        <f>AB67</f>
        <v>83.1</v>
      </c>
      <c r="CZ67">
        <f>AF67</f>
        <v>83.1</v>
      </c>
      <c r="DA67">
        <f>AJ67</f>
        <v>1</v>
      </c>
      <c r="DB67">
        <f t="shared" si="25"/>
        <v>9.9700000000000006</v>
      </c>
      <c r="DC67">
        <f t="shared" si="26"/>
        <v>1.51</v>
      </c>
      <c r="DD67" t="s">
        <v>3</v>
      </c>
      <c r="DE67" t="s">
        <v>3</v>
      </c>
      <c r="DF67">
        <f t="shared" si="30"/>
        <v>0</v>
      </c>
      <c r="DG67">
        <f t="shared" si="28"/>
        <v>5.91</v>
      </c>
      <c r="DH67">
        <f t="shared" si="29"/>
        <v>0.9</v>
      </c>
      <c r="DI67">
        <f t="shared" si="31"/>
        <v>0</v>
      </c>
      <c r="DJ67">
        <f>DG67</f>
        <v>5.91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ROW(Source!A394)</f>
        <v>394</v>
      </c>
      <c r="B68">
        <v>50449121</v>
      </c>
      <c r="C68">
        <v>50452506</v>
      </c>
      <c r="D68">
        <v>46170914</v>
      </c>
      <c r="E68">
        <v>1</v>
      </c>
      <c r="F68">
        <v>1</v>
      </c>
      <c r="G68">
        <v>30570983</v>
      </c>
      <c r="H68">
        <v>2</v>
      </c>
      <c r="I68" t="s">
        <v>621</v>
      </c>
      <c r="J68" t="s">
        <v>622</v>
      </c>
      <c r="K68" t="s">
        <v>623</v>
      </c>
      <c r="L68">
        <v>1368</v>
      </c>
      <c r="N68">
        <v>1011</v>
      </c>
      <c r="O68" t="s">
        <v>578</v>
      </c>
      <c r="P68" t="s">
        <v>578</v>
      </c>
      <c r="Q68">
        <v>1</v>
      </c>
      <c r="W68">
        <v>0</v>
      </c>
      <c r="X68">
        <v>-405183425</v>
      </c>
      <c r="Y68">
        <f t="shared" si="24"/>
        <v>1.86</v>
      </c>
      <c r="AA68">
        <v>0</v>
      </c>
      <c r="AB68">
        <v>0.77</v>
      </c>
      <c r="AC68">
        <v>0</v>
      </c>
      <c r="AD68">
        <v>0</v>
      </c>
      <c r="AE68">
        <v>0</v>
      </c>
      <c r="AF68">
        <v>0.77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1.86</v>
      </c>
      <c r="AU68" t="s">
        <v>3</v>
      </c>
      <c r="AV68">
        <v>0</v>
      </c>
      <c r="AW68">
        <v>2</v>
      </c>
      <c r="AX68">
        <v>50452524</v>
      </c>
      <c r="AY68">
        <v>1</v>
      </c>
      <c r="AZ68">
        <v>0</v>
      </c>
      <c r="BA68">
        <v>82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ROUND(Y68*Source!I394*DO68,9)</f>
        <v>0</v>
      </c>
      <c r="CX68">
        <f>ROUND(Y68*Source!I394,9)</f>
        <v>1.1029800000000001</v>
      </c>
      <c r="CY68">
        <f>AB68</f>
        <v>0.77</v>
      </c>
      <c r="CZ68">
        <f>AF68</f>
        <v>0.77</v>
      </c>
      <c r="DA68">
        <f>AJ68</f>
        <v>1</v>
      </c>
      <c r="DB68">
        <f t="shared" si="25"/>
        <v>1.43</v>
      </c>
      <c r="DC68">
        <f t="shared" si="26"/>
        <v>0</v>
      </c>
      <c r="DD68" t="s">
        <v>3</v>
      </c>
      <c r="DE68" t="s">
        <v>3</v>
      </c>
      <c r="DF68">
        <f t="shared" si="30"/>
        <v>0</v>
      </c>
      <c r="DG68">
        <f t="shared" si="28"/>
        <v>0.85</v>
      </c>
      <c r="DH68">
        <f t="shared" si="29"/>
        <v>0</v>
      </c>
      <c r="DI68">
        <f t="shared" si="31"/>
        <v>0</v>
      </c>
      <c r="DJ68">
        <f>DG68</f>
        <v>0.85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ROW(Source!A394)</f>
        <v>394</v>
      </c>
      <c r="B69">
        <v>50449121</v>
      </c>
      <c r="C69">
        <v>50452506</v>
      </c>
      <c r="D69">
        <v>46170944</v>
      </c>
      <c r="E69">
        <v>1</v>
      </c>
      <c r="F69">
        <v>1</v>
      </c>
      <c r="G69">
        <v>30570983</v>
      </c>
      <c r="H69">
        <v>2</v>
      </c>
      <c r="I69" t="s">
        <v>624</v>
      </c>
      <c r="J69" t="s">
        <v>625</v>
      </c>
      <c r="K69" t="s">
        <v>626</v>
      </c>
      <c r="L69">
        <v>1368</v>
      </c>
      <c r="N69">
        <v>1011</v>
      </c>
      <c r="O69" t="s">
        <v>578</v>
      </c>
      <c r="P69" t="s">
        <v>578</v>
      </c>
      <c r="Q69">
        <v>1</v>
      </c>
      <c r="W69">
        <v>0</v>
      </c>
      <c r="X69">
        <v>-597135882</v>
      </c>
      <c r="Y69">
        <f t="shared" si="24"/>
        <v>1.94</v>
      </c>
      <c r="AA69">
        <v>0</v>
      </c>
      <c r="AB69">
        <v>0.47</v>
      </c>
      <c r="AC69">
        <v>0</v>
      </c>
      <c r="AD69">
        <v>0</v>
      </c>
      <c r="AE69">
        <v>0</v>
      </c>
      <c r="AF69">
        <v>0.47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1.94</v>
      </c>
      <c r="AU69" t="s">
        <v>3</v>
      </c>
      <c r="AV69">
        <v>0</v>
      </c>
      <c r="AW69">
        <v>2</v>
      </c>
      <c r="AX69">
        <v>50452525</v>
      </c>
      <c r="AY69">
        <v>1</v>
      </c>
      <c r="AZ69">
        <v>0</v>
      </c>
      <c r="BA69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ROUND(Y69*Source!I394*DO69,9)</f>
        <v>0</v>
      </c>
      <c r="CX69">
        <f>ROUND(Y69*Source!I394,9)</f>
        <v>1.15042</v>
      </c>
      <c r="CY69">
        <f>AB69</f>
        <v>0.47</v>
      </c>
      <c r="CZ69">
        <f>AF69</f>
        <v>0.47</v>
      </c>
      <c r="DA69">
        <f>AJ69</f>
        <v>1</v>
      </c>
      <c r="DB69">
        <f t="shared" si="25"/>
        <v>0.91</v>
      </c>
      <c r="DC69">
        <f t="shared" si="26"/>
        <v>0</v>
      </c>
      <c r="DD69" t="s">
        <v>3</v>
      </c>
      <c r="DE69" t="s">
        <v>3</v>
      </c>
      <c r="DF69">
        <f t="shared" si="30"/>
        <v>0</v>
      </c>
      <c r="DG69">
        <f t="shared" si="28"/>
        <v>0.54</v>
      </c>
      <c r="DH69">
        <f t="shared" si="29"/>
        <v>0</v>
      </c>
      <c r="DI69">
        <f t="shared" si="31"/>
        <v>0</v>
      </c>
      <c r="DJ69">
        <f>DG69</f>
        <v>0.54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ROW(Source!A394)</f>
        <v>394</v>
      </c>
      <c r="B70">
        <v>50449121</v>
      </c>
      <c r="C70">
        <v>50452506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591</v>
      </c>
      <c r="J70" t="s">
        <v>3</v>
      </c>
      <c r="K70" t="s">
        <v>592</v>
      </c>
      <c r="L70">
        <v>1344</v>
      </c>
      <c r="N70">
        <v>1008</v>
      </c>
      <c r="O70" t="s">
        <v>593</v>
      </c>
      <c r="P70" t="s">
        <v>593</v>
      </c>
      <c r="Q70">
        <v>1</v>
      </c>
      <c r="W70">
        <v>0</v>
      </c>
      <c r="X70">
        <v>-1180195794</v>
      </c>
      <c r="Y70">
        <f t="shared" si="24"/>
        <v>0.01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50452526</v>
      </c>
      <c r="AY70">
        <v>1</v>
      </c>
      <c r="AZ70">
        <v>0</v>
      </c>
      <c r="BA70">
        <v>84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ROUND(Y70*Source!I394*DO70,9)</f>
        <v>0</v>
      </c>
      <c r="CX70">
        <f>ROUND(Y70*Source!I394,9)</f>
        <v>5.9300000000000004E-3</v>
      </c>
      <c r="CY70">
        <f>AB70</f>
        <v>1</v>
      </c>
      <c r="CZ70">
        <f>AF70</f>
        <v>1</v>
      </c>
      <c r="DA70">
        <f>AJ70</f>
        <v>1</v>
      </c>
      <c r="DB70">
        <f t="shared" si="25"/>
        <v>0.01</v>
      </c>
      <c r="DC70">
        <f t="shared" si="26"/>
        <v>0</v>
      </c>
      <c r="DD70" t="s">
        <v>3</v>
      </c>
      <c r="DE70" t="s">
        <v>3</v>
      </c>
      <c r="DF70">
        <f t="shared" si="30"/>
        <v>0</v>
      </c>
      <c r="DG70">
        <f t="shared" si="28"/>
        <v>0.01</v>
      </c>
      <c r="DH70">
        <f t="shared" si="29"/>
        <v>0</v>
      </c>
      <c r="DI70">
        <f t="shared" si="31"/>
        <v>0</v>
      </c>
      <c r="DJ70">
        <f>DG70</f>
        <v>0.01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ROW(Source!A394)</f>
        <v>394</v>
      </c>
      <c r="B71">
        <v>50449121</v>
      </c>
      <c r="C71">
        <v>50452506</v>
      </c>
      <c r="D71">
        <v>31110605</v>
      </c>
      <c r="E71">
        <v>1</v>
      </c>
      <c r="F71">
        <v>1</v>
      </c>
      <c r="G71">
        <v>30570983</v>
      </c>
      <c r="H71">
        <v>3</v>
      </c>
      <c r="I71" t="s">
        <v>594</v>
      </c>
      <c r="J71" t="s">
        <v>595</v>
      </c>
      <c r="K71" t="s">
        <v>596</v>
      </c>
      <c r="L71">
        <v>1339</v>
      </c>
      <c r="N71">
        <v>1007</v>
      </c>
      <c r="O71" t="s">
        <v>56</v>
      </c>
      <c r="P71" t="s">
        <v>56</v>
      </c>
      <c r="Q71">
        <v>1</v>
      </c>
      <c r="W71">
        <v>0</v>
      </c>
      <c r="X71">
        <v>1942501623</v>
      </c>
      <c r="Y71">
        <f t="shared" si="24"/>
        <v>3.3403999999999998</v>
      </c>
      <c r="AA71">
        <v>7.07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3.3403999999999998</v>
      </c>
      <c r="AU71" t="s">
        <v>3</v>
      </c>
      <c r="AV71">
        <v>0</v>
      </c>
      <c r="AW71">
        <v>2</v>
      </c>
      <c r="AX71">
        <v>50452527</v>
      </c>
      <c r="AY71">
        <v>1</v>
      </c>
      <c r="AZ71">
        <v>0</v>
      </c>
      <c r="BA71">
        <v>85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ROUND(Y71*Source!I394,9)</f>
        <v>1.9808572</v>
      </c>
      <c r="CY71">
        <f t="shared" ref="CY71:CY78" si="32">AA71</f>
        <v>7.07</v>
      </c>
      <c r="CZ71">
        <f t="shared" ref="CZ71:CZ78" si="33">AE71</f>
        <v>7.07</v>
      </c>
      <c r="DA71">
        <f t="shared" ref="DA71:DA78" si="34">AI71</f>
        <v>1</v>
      </c>
      <c r="DB71">
        <f t="shared" si="25"/>
        <v>23.62</v>
      </c>
      <c r="DC71">
        <f t="shared" si="26"/>
        <v>0</v>
      </c>
      <c r="DD71" t="s">
        <v>3</v>
      </c>
      <c r="DE71" t="s">
        <v>3</v>
      </c>
      <c r="DF71">
        <f t="shared" si="30"/>
        <v>14</v>
      </c>
      <c r="DG71">
        <f t="shared" si="28"/>
        <v>0</v>
      </c>
      <c r="DH71">
        <f t="shared" si="29"/>
        <v>0</v>
      </c>
      <c r="DI71">
        <f t="shared" si="31"/>
        <v>0</v>
      </c>
      <c r="DJ71">
        <f t="shared" ref="DJ71:DJ78" si="35">DF71</f>
        <v>14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ROW(Source!A394)</f>
        <v>394</v>
      </c>
      <c r="B72">
        <v>50449121</v>
      </c>
      <c r="C72">
        <v>50452506</v>
      </c>
      <c r="D72">
        <v>46137688</v>
      </c>
      <c r="E72">
        <v>1</v>
      </c>
      <c r="F72">
        <v>1</v>
      </c>
      <c r="G72">
        <v>30570983</v>
      </c>
      <c r="H72">
        <v>3</v>
      </c>
      <c r="I72" t="s">
        <v>627</v>
      </c>
      <c r="J72" t="s">
        <v>628</v>
      </c>
      <c r="K72" t="s">
        <v>629</v>
      </c>
      <c r="L72">
        <v>1355</v>
      </c>
      <c r="N72">
        <v>1010</v>
      </c>
      <c r="O72" t="s">
        <v>498</v>
      </c>
      <c r="P72" t="s">
        <v>498</v>
      </c>
      <c r="Q72">
        <v>100</v>
      </c>
      <c r="W72">
        <v>0</v>
      </c>
      <c r="X72">
        <v>1049138477</v>
      </c>
      <c r="Y72">
        <f t="shared" si="24"/>
        <v>1.1100000000000001</v>
      </c>
      <c r="AA72">
        <v>15.04</v>
      </c>
      <c r="AB72">
        <v>0</v>
      </c>
      <c r="AC72">
        <v>0</v>
      </c>
      <c r="AD72">
        <v>0</v>
      </c>
      <c r="AE72">
        <v>15.04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1.1100000000000001</v>
      </c>
      <c r="AU72" t="s">
        <v>3</v>
      </c>
      <c r="AV72">
        <v>0</v>
      </c>
      <c r="AW72">
        <v>2</v>
      </c>
      <c r="AX72">
        <v>50452528</v>
      </c>
      <c r="AY72">
        <v>1</v>
      </c>
      <c r="AZ72">
        <v>0</v>
      </c>
      <c r="BA72">
        <v>86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ROUND(Y72*Source!I394,9)</f>
        <v>0.65822999999999998</v>
      </c>
      <c r="CY72">
        <f t="shared" si="32"/>
        <v>15.04</v>
      </c>
      <c r="CZ72">
        <f t="shared" si="33"/>
        <v>15.04</v>
      </c>
      <c r="DA72">
        <f t="shared" si="34"/>
        <v>1</v>
      </c>
      <c r="DB72">
        <f t="shared" si="25"/>
        <v>16.690000000000001</v>
      </c>
      <c r="DC72">
        <f t="shared" si="26"/>
        <v>0</v>
      </c>
      <c r="DD72" t="s">
        <v>3</v>
      </c>
      <c r="DE72" t="s">
        <v>3</v>
      </c>
      <c r="DF72">
        <f t="shared" si="30"/>
        <v>9.9</v>
      </c>
      <c r="DG72">
        <f t="shared" si="28"/>
        <v>0</v>
      </c>
      <c r="DH72">
        <f t="shared" si="29"/>
        <v>0</v>
      </c>
      <c r="DI72">
        <f t="shared" si="31"/>
        <v>0</v>
      </c>
      <c r="DJ72">
        <f t="shared" si="35"/>
        <v>9.9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ROW(Source!A394)</f>
        <v>394</v>
      </c>
      <c r="B73">
        <v>50449121</v>
      </c>
      <c r="C73">
        <v>50452506</v>
      </c>
      <c r="D73">
        <v>46137814</v>
      </c>
      <c r="E73">
        <v>1</v>
      </c>
      <c r="F73">
        <v>1</v>
      </c>
      <c r="G73">
        <v>30570983</v>
      </c>
      <c r="H73">
        <v>3</v>
      </c>
      <c r="I73" t="s">
        <v>630</v>
      </c>
      <c r="J73" t="s">
        <v>631</v>
      </c>
      <c r="K73" t="s">
        <v>632</v>
      </c>
      <c r="L73">
        <v>1346</v>
      </c>
      <c r="N73">
        <v>1009</v>
      </c>
      <c r="O73" t="s">
        <v>228</v>
      </c>
      <c r="P73" t="s">
        <v>228</v>
      </c>
      <c r="Q73">
        <v>1</v>
      </c>
      <c r="W73">
        <v>0</v>
      </c>
      <c r="X73">
        <v>538554019</v>
      </c>
      <c r="Y73">
        <f t="shared" si="24"/>
        <v>2.109</v>
      </c>
      <c r="AA73">
        <v>38.74</v>
      </c>
      <c r="AB73">
        <v>0</v>
      </c>
      <c r="AC73">
        <v>0</v>
      </c>
      <c r="AD73">
        <v>0</v>
      </c>
      <c r="AE73">
        <v>38.74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2.109</v>
      </c>
      <c r="AU73" t="s">
        <v>3</v>
      </c>
      <c r="AV73">
        <v>0</v>
      </c>
      <c r="AW73">
        <v>2</v>
      </c>
      <c r="AX73">
        <v>50452529</v>
      </c>
      <c r="AY73">
        <v>1</v>
      </c>
      <c r="AZ73">
        <v>0</v>
      </c>
      <c r="BA73">
        <v>87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ROUND(Y73*Source!I394,9)</f>
        <v>1.250637</v>
      </c>
      <c r="CY73">
        <f t="shared" si="32"/>
        <v>38.74</v>
      </c>
      <c r="CZ73">
        <f t="shared" si="33"/>
        <v>38.74</v>
      </c>
      <c r="DA73">
        <f t="shared" si="34"/>
        <v>1</v>
      </c>
      <c r="DB73">
        <f t="shared" si="25"/>
        <v>81.7</v>
      </c>
      <c r="DC73">
        <f t="shared" si="26"/>
        <v>0</v>
      </c>
      <c r="DD73" t="s">
        <v>3</v>
      </c>
      <c r="DE73" t="s">
        <v>3</v>
      </c>
      <c r="DF73">
        <f t="shared" si="30"/>
        <v>48.45</v>
      </c>
      <c r="DG73">
        <f t="shared" si="28"/>
        <v>0</v>
      </c>
      <c r="DH73">
        <f t="shared" si="29"/>
        <v>0</v>
      </c>
      <c r="DI73">
        <f t="shared" si="31"/>
        <v>0</v>
      </c>
      <c r="DJ73">
        <f t="shared" si="35"/>
        <v>48.45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ROW(Source!A394)</f>
        <v>394</v>
      </c>
      <c r="B74">
        <v>50449121</v>
      </c>
      <c r="C74">
        <v>50452506</v>
      </c>
      <c r="D74">
        <v>41398721</v>
      </c>
      <c r="E74">
        <v>1</v>
      </c>
      <c r="F74">
        <v>1</v>
      </c>
      <c r="G74">
        <v>30570983</v>
      </c>
      <c r="H74">
        <v>3</v>
      </c>
      <c r="I74" t="s">
        <v>366</v>
      </c>
      <c r="J74" t="s">
        <v>368</v>
      </c>
      <c r="K74" t="s">
        <v>367</v>
      </c>
      <c r="L74">
        <v>1354</v>
      </c>
      <c r="N74">
        <v>1010</v>
      </c>
      <c r="O74" t="s">
        <v>356</v>
      </c>
      <c r="P74" t="s">
        <v>356</v>
      </c>
      <c r="Q74">
        <v>1</v>
      </c>
      <c r="W74">
        <v>0</v>
      </c>
      <c r="X74">
        <v>901405535</v>
      </c>
      <c r="Y74">
        <f t="shared" si="24"/>
        <v>50.590218999999998</v>
      </c>
      <c r="AA74">
        <v>21.9</v>
      </c>
      <c r="AB74">
        <v>0</v>
      </c>
      <c r="AC74">
        <v>0</v>
      </c>
      <c r="AD74">
        <v>0</v>
      </c>
      <c r="AE74">
        <v>21.9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50.590218999999998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ROUND(Y74*Source!I394,9)</f>
        <v>29.999999867</v>
      </c>
      <c r="CY74">
        <f t="shared" si="32"/>
        <v>21.9</v>
      </c>
      <c r="CZ74">
        <f t="shared" si="33"/>
        <v>21.9</v>
      </c>
      <c r="DA74">
        <f t="shared" si="34"/>
        <v>1</v>
      </c>
      <c r="DB74">
        <f t="shared" si="25"/>
        <v>1107.93</v>
      </c>
      <c r="DC74">
        <f t="shared" si="26"/>
        <v>0</v>
      </c>
      <c r="DD74" t="s">
        <v>3</v>
      </c>
      <c r="DE74" t="s">
        <v>3</v>
      </c>
      <c r="DF74">
        <f t="shared" si="30"/>
        <v>657</v>
      </c>
      <c r="DG74">
        <f t="shared" si="28"/>
        <v>0</v>
      </c>
      <c r="DH74">
        <f t="shared" si="29"/>
        <v>0</v>
      </c>
      <c r="DI74">
        <f t="shared" si="31"/>
        <v>0</v>
      </c>
      <c r="DJ74">
        <f t="shared" si="35"/>
        <v>657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ROW(Source!A394)</f>
        <v>394</v>
      </c>
      <c r="B75">
        <v>50449121</v>
      </c>
      <c r="C75">
        <v>50452506</v>
      </c>
      <c r="D75">
        <v>46141813</v>
      </c>
      <c r="E75">
        <v>1</v>
      </c>
      <c r="F75">
        <v>1</v>
      </c>
      <c r="G75">
        <v>30570983</v>
      </c>
      <c r="H75">
        <v>3</v>
      </c>
      <c r="I75" t="s">
        <v>378</v>
      </c>
      <c r="J75" t="s">
        <v>380</v>
      </c>
      <c r="K75" t="s">
        <v>379</v>
      </c>
      <c r="L75">
        <v>1354</v>
      </c>
      <c r="N75">
        <v>1010</v>
      </c>
      <c r="O75" t="s">
        <v>356</v>
      </c>
      <c r="P75" t="s">
        <v>356</v>
      </c>
      <c r="Q75">
        <v>1</v>
      </c>
      <c r="W75">
        <v>0</v>
      </c>
      <c r="X75">
        <v>1843177402</v>
      </c>
      <c r="Y75">
        <f t="shared" si="24"/>
        <v>16.863406000000001</v>
      </c>
      <c r="AA75">
        <v>9.1</v>
      </c>
      <c r="AB75">
        <v>0</v>
      </c>
      <c r="AC75">
        <v>0</v>
      </c>
      <c r="AD75">
        <v>0</v>
      </c>
      <c r="AE75">
        <v>9.1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16.863406000000001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ROUND(Y75*Source!I394,9)</f>
        <v>9.9999997579999995</v>
      </c>
      <c r="CY75">
        <f t="shared" si="32"/>
        <v>9.1</v>
      </c>
      <c r="CZ75">
        <f t="shared" si="33"/>
        <v>9.1</v>
      </c>
      <c r="DA75">
        <f t="shared" si="34"/>
        <v>1</v>
      </c>
      <c r="DB75">
        <f t="shared" si="25"/>
        <v>153.46</v>
      </c>
      <c r="DC75">
        <f t="shared" si="26"/>
        <v>0</v>
      </c>
      <c r="DD75" t="s">
        <v>3</v>
      </c>
      <c r="DE75" t="s">
        <v>3</v>
      </c>
      <c r="DF75">
        <f t="shared" si="30"/>
        <v>91</v>
      </c>
      <c r="DG75">
        <f t="shared" si="28"/>
        <v>0</v>
      </c>
      <c r="DH75">
        <f t="shared" si="29"/>
        <v>0</v>
      </c>
      <c r="DI75">
        <f t="shared" si="31"/>
        <v>0</v>
      </c>
      <c r="DJ75">
        <f t="shared" si="35"/>
        <v>91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ROW(Source!A394)</f>
        <v>394</v>
      </c>
      <c r="B76">
        <v>50449121</v>
      </c>
      <c r="C76">
        <v>50452506</v>
      </c>
      <c r="D76">
        <v>41398728</v>
      </c>
      <c r="E76">
        <v>1</v>
      </c>
      <c r="F76">
        <v>1</v>
      </c>
      <c r="G76">
        <v>30570983</v>
      </c>
      <c r="H76">
        <v>3</v>
      </c>
      <c r="I76" t="s">
        <v>370</v>
      </c>
      <c r="J76" t="s">
        <v>372</v>
      </c>
      <c r="K76" t="s">
        <v>371</v>
      </c>
      <c r="L76">
        <v>1301</v>
      </c>
      <c r="N76">
        <v>1003</v>
      </c>
      <c r="O76" t="s">
        <v>242</v>
      </c>
      <c r="P76" t="s">
        <v>242</v>
      </c>
      <c r="Q76">
        <v>1</v>
      </c>
      <c r="W76">
        <v>0</v>
      </c>
      <c r="X76">
        <v>1815877567</v>
      </c>
      <c r="Y76">
        <f t="shared" si="24"/>
        <v>102.5</v>
      </c>
      <c r="AA76">
        <v>156.38999999999999</v>
      </c>
      <c r="AB76">
        <v>0</v>
      </c>
      <c r="AC76">
        <v>0</v>
      </c>
      <c r="AD76">
        <v>0</v>
      </c>
      <c r="AE76">
        <v>156.38999999999999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102.5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ROUND(Y76*Source!I394,9)</f>
        <v>60.782499999999999</v>
      </c>
      <c r="CY76">
        <f t="shared" si="32"/>
        <v>156.38999999999999</v>
      </c>
      <c r="CZ76">
        <f t="shared" si="33"/>
        <v>156.38999999999999</v>
      </c>
      <c r="DA76">
        <f t="shared" si="34"/>
        <v>1</v>
      </c>
      <c r="DB76">
        <f t="shared" si="25"/>
        <v>16029.98</v>
      </c>
      <c r="DC76">
        <f t="shared" si="26"/>
        <v>0</v>
      </c>
      <c r="DD76" t="s">
        <v>3</v>
      </c>
      <c r="DE76" t="s">
        <v>3</v>
      </c>
      <c r="DF76">
        <f t="shared" si="30"/>
        <v>9505.7800000000007</v>
      </c>
      <c r="DG76">
        <f t="shared" si="28"/>
        <v>0</v>
      </c>
      <c r="DH76">
        <f t="shared" si="29"/>
        <v>0</v>
      </c>
      <c r="DI76">
        <f t="shared" si="31"/>
        <v>0</v>
      </c>
      <c r="DJ76">
        <f t="shared" si="35"/>
        <v>9505.7800000000007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ROW(Source!A394)</f>
        <v>394</v>
      </c>
      <c r="B77">
        <v>50449121</v>
      </c>
      <c r="C77">
        <v>50452506</v>
      </c>
      <c r="D77">
        <v>46141971</v>
      </c>
      <c r="E77">
        <v>1</v>
      </c>
      <c r="F77">
        <v>1</v>
      </c>
      <c r="G77">
        <v>30570983</v>
      </c>
      <c r="H77">
        <v>3</v>
      </c>
      <c r="I77" t="s">
        <v>374</v>
      </c>
      <c r="J77" t="s">
        <v>376</v>
      </c>
      <c r="K77" t="s">
        <v>375</v>
      </c>
      <c r="L77">
        <v>1354</v>
      </c>
      <c r="N77">
        <v>1010</v>
      </c>
      <c r="O77" t="s">
        <v>356</v>
      </c>
      <c r="P77" t="s">
        <v>356</v>
      </c>
      <c r="Q77">
        <v>1</v>
      </c>
      <c r="W77">
        <v>0</v>
      </c>
      <c r="X77">
        <v>1582342121</v>
      </c>
      <c r="Y77">
        <f t="shared" ref="Y77:Y108" si="36">AT77</f>
        <v>18.549747</v>
      </c>
      <c r="AA77">
        <v>20.66</v>
      </c>
      <c r="AB77">
        <v>0</v>
      </c>
      <c r="AC77">
        <v>0</v>
      </c>
      <c r="AD77">
        <v>0</v>
      </c>
      <c r="AE77">
        <v>20.66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18.549747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ROUND(Y77*Source!I394,9)</f>
        <v>10.999999970999999</v>
      </c>
      <c r="CY77">
        <f t="shared" si="32"/>
        <v>20.66</v>
      </c>
      <c r="CZ77">
        <f t="shared" si="33"/>
        <v>20.66</v>
      </c>
      <c r="DA77">
        <f t="shared" si="34"/>
        <v>1</v>
      </c>
      <c r="DB77">
        <f t="shared" ref="DB77:DB108" si="37">ROUND(ROUND(AT77*CZ77,2),6)</f>
        <v>383.24</v>
      </c>
      <c r="DC77">
        <f t="shared" ref="DC77:DC108" si="38">ROUND(ROUND(AT77*AG77,2),6)</f>
        <v>0</v>
      </c>
      <c r="DD77" t="s">
        <v>3</v>
      </c>
      <c r="DE77" t="s">
        <v>3</v>
      </c>
      <c r="DF77">
        <f t="shared" si="30"/>
        <v>227.26</v>
      </c>
      <c r="DG77">
        <f t="shared" si="28"/>
        <v>0</v>
      </c>
      <c r="DH77">
        <f t="shared" si="29"/>
        <v>0</v>
      </c>
      <c r="DI77">
        <f t="shared" si="31"/>
        <v>0</v>
      </c>
      <c r="DJ77">
        <f t="shared" si="35"/>
        <v>227.26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ROW(Source!A394)</f>
        <v>394</v>
      </c>
      <c r="B78">
        <v>50449121</v>
      </c>
      <c r="C78">
        <v>50452506</v>
      </c>
      <c r="D78">
        <v>31132752</v>
      </c>
      <c r="E78">
        <v>1</v>
      </c>
      <c r="F78">
        <v>1</v>
      </c>
      <c r="G78">
        <v>30570983</v>
      </c>
      <c r="H78">
        <v>3</v>
      </c>
      <c r="I78" t="s">
        <v>382</v>
      </c>
      <c r="J78" t="s">
        <v>384</v>
      </c>
      <c r="K78" t="s">
        <v>383</v>
      </c>
      <c r="L78">
        <v>1354</v>
      </c>
      <c r="N78">
        <v>1010</v>
      </c>
      <c r="O78" t="s">
        <v>356</v>
      </c>
      <c r="P78" t="s">
        <v>356</v>
      </c>
      <c r="Q78">
        <v>1</v>
      </c>
      <c r="W78">
        <v>0</v>
      </c>
      <c r="X78">
        <v>620473364</v>
      </c>
      <c r="Y78">
        <f t="shared" si="36"/>
        <v>0.7</v>
      </c>
      <c r="AA78">
        <v>11.82</v>
      </c>
      <c r="AB78">
        <v>0</v>
      </c>
      <c r="AC78">
        <v>0</v>
      </c>
      <c r="AD78">
        <v>0</v>
      </c>
      <c r="AE78">
        <v>11.82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0.7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ROUND(Y78*Source!I394,9)</f>
        <v>0.41510000000000002</v>
      </c>
      <c r="CY78">
        <f t="shared" si="32"/>
        <v>11.82</v>
      </c>
      <c r="CZ78">
        <f t="shared" si="33"/>
        <v>11.82</v>
      </c>
      <c r="DA78">
        <f t="shared" si="34"/>
        <v>1</v>
      </c>
      <c r="DB78">
        <f t="shared" si="37"/>
        <v>8.27</v>
      </c>
      <c r="DC78">
        <f t="shared" si="38"/>
        <v>0</v>
      </c>
      <c r="DD78" t="s">
        <v>3</v>
      </c>
      <c r="DE78" t="s">
        <v>3</v>
      </c>
      <c r="DF78">
        <f t="shared" si="30"/>
        <v>4.91</v>
      </c>
      <c r="DG78">
        <f t="shared" si="28"/>
        <v>0</v>
      </c>
      <c r="DH78">
        <f t="shared" si="29"/>
        <v>0</v>
      </c>
      <c r="DI78">
        <f t="shared" si="31"/>
        <v>0</v>
      </c>
      <c r="DJ78">
        <f t="shared" si="35"/>
        <v>4.91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ROW(Source!A395)</f>
        <v>395</v>
      </c>
      <c r="B79">
        <v>50449122</v>
      </c>
      <c r="C79">
        <v>50452506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572</v>
      </c>
      <c r="J79" t="s">
        <v>3</v>
      </c>
      <c r="K79" t="s">
        <v>573</v>
      </c>
      <c r="L79">
        <v>1191</v>
      </c>
      <c r="N79">
        <v>1013</v>
      </c>
      <c r="O79" t="s">
        <v>574</v>
      </c>
      <c r="P79" t="s">
        <v>574</v>
      </c>
      <c r="Q79">
        <v>1</v>
      </c>
      <c r="W79">
        <v>0</v>
      </c>
      <c r="X79">
        <v>476480486</v>
      </c>
      <c r="Y79">
        <f t="shared" si="36"/>
        <v>13.52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13.52</v>
      </c>
      <c r="AU79" t="s">
        <v>3</v>
      </c>
      <c r="AV79">
        <v>1</v>
      </c>
      <c r="AW79">
        <v>2</v>
      </c>
      <c r="AX79">
        <v>50452521</v>
      </c>
      <c r="AY79">
        <v>1</v>
      </c>
      <c r="AZ79">
        <v>0</v>
      </c>
      <c r="BA79">
        <v>93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ROUND(AT79*Source!I395*AH79*AL79,2)</f>
        <v>0</v>
      </c>
      <c r="CV79">
        <f>ROUND(Y79*Source!I395,9)</f>
        <v>8.01736</v>
      </c>
      <c r="CW79">
        <v>0</v>
      </c>
      <c r="CX79">
        <f>ROUND(Y79*Source!I395,9)</f>
        <v>8.01736</v>
      </c>
      <c r="CY79">
        <f>AD79</f>
        <v>0</v>
      </c>
      <c r="CZ79">
        <f>AH79</f>
        <v>0</v>
      </c>
      <c r="DA79">
        <f>AL79</f>
        <v>1</v>
      </c>
      <c r="DB79">
        <f t="shared" si="37"/>
        <v>0</v>
      </c>
      <c r="DC79">
        <f t="shared" si="38"/>
        <v>0</v>
      </c>
      <c r="DD79" t="s">
        <v>3</v>
      </c>
      <c r="DE79" t="s">
        <v>3</v>
      </c>
      <c r="DF79">
        <f t="shared" si="30"/>
        <v>0</v>
      </c>
      <c r="DG79">
        <f t="shared" si="28"/>
        <v>0</v>
      </c>
      <c r="DH79">
        <f t="shared" si="29"/>
        <v>0</v>
      </c>
      <c r="DI79">
        <f t="shared" si="31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ROW(Source!A395)</f>
        <v>395</v>
      </c>
      <c r="B80">
        <v>50449122</v>
      </c>
      <c r="C80">
        <v>50452506</v>
      </c>
      <c r="D80">
        <v>46170589</v>
      </c>
      <c r="E80">
        <v>1</v>
      </c>
      <c r="F80">
        <v>1</v>
      </c>
      <c r="G80">
        <v>30570983</v>
      </c>
      <c r="H80">
        <v>2</v>
      </c>
      <c r="I80" t="s">
        <v>618</v>
      </c>
      <c r="J80" t="s">
        <v>619</v>
      </c>
      <c r="K80" t="s">
        <v>620</v>
      </c>
      <c r="L80">
        <v>1368</v>
      </c>
      <c r="N80">
        <v>1011</v>
      </c>
      <c r="O80" t="s">
        <v>578</v>
      </c>
      <c r="P80" t="s">
        <v>578</v>
      </c>
      <c r="Q80">
        <v>1</v>
      </c>
      <c r="W80">
        <v>0</v>
      </c>
      <c r="X80">
        <v>-1997320164</v>
      </c>
      <c r="Y80">
        <f t="shared" si="36"/>
        <v>2.0499999999999998</v>
      </c>
      <c r="AA80">
        <v>0</v>
      </c>
      <c r="AB80">
        <v>59.95</v>
      </c>
      <c r="AC80">
        <v>0</v>
      </c>
      <c r="AD80">
        <v>0</v>
      </c>
      <c r="AE80">
        <v>0</v>
      </c>
      <c r="AF80">
        <v>5.78</v>
      </c>
      <c r="AG80">
        <v>0</v>
      </c>
      <c r="AH80">
        <v>0</v>
      </c>
      <c r="AI80">
        <v>1</v>
      </c>
      <c r="AJ80">
        <v>9.7200000000000006</v>
      </c>
      <c r="AK80">
        <v>34.090000000000003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2.0499999999999998</v>
      </c>
      <c r="AU80" t="s">
        <v>3</v>
      </c>
      <c r="AV80">
        <v>0</v>
      </c>
      <c r="AW80">
        <v>2</v>
      </c>
      <c r="AX80">
        <v>50452522</v>
      </c>
      <c r="AY80">
        <v>1</v>
      </c>
      <c r="AZ80">
        <v>0</v>
      </c>
      <c r="BA80">
        <v>94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ROUND(Y80*Source!I395*DO80,9)</f>
        <v>0</v>
      </c>
      <c r="CX80">
        <f>ROUND(Y80*Source!I395,9)</f>
        <v>1.2156499999999999</v>
      </c>
      <c r="CY80">
        <f>AB80</f>
        <v>59.95</v>
      </c>
      <c r="CZ80">
        <f>AF80</f>
        <v>5.78</v>
      </c>
      <c r="DA80">
        <f>AJ80</f>
        <v>9.7200000000000006</v>
      </c>
      <c r="DB80">
        <f t="shared" si="37"/>
        <v>11.85</v>
      </c>
      <c r="DC80">
        <f t="shared" si="38"/>
        <v>0</v>
      </c>
      <c r="DD80" t="s">
        <v>3</v>
      </c>
      <c r="DE80" t="s">
        <v>3</v>
      </c>
      <c r="DF80">
        <f t="shared" si="30"/>
        <v>0</v>
      </c>
      <c r="DG80">
        <f>ROUND(ROUND(AF80*AJ80,2)*CX80,2)</f>
        <v>68.3</v>
      </c>
      <c r="DH80">
        <f>ROUND(ROUND(AG80*AK80,2)*CX80,2)</f>
        <v>0</v>
      </c>
      <c r="DI80">
        <f t="shared" si="31"/>
        <v>0</v>
      </c>
      <c r="DJ80">
        <f>DG80</f>
        <v>68.3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ROW(Source!A395)</f>
        <v>395</v>
      </c>
      <c r="B81">
        <v>50449122</v>
      </c>
      <c r="C81">
        <v>50452506</v>
      </c>
      <c r="D81">
        <v>46170867</v>
      </c>
      <c r="E81">
        <v>1</v>
      </c>
      <c r="F81">
        <v>1</v>
      </c>
      <c r="G81">
        <v>30570983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578</v>
      </c>
      <c r="P81" t="s">
        <v>578</v>
      </c>
      <c r="Q81">
        <v>1</v>
      </c>
      <c r="W81">
        <v>0</v>
      </c>
      <c r="X81">
        <v>-7781208</v>
      </c>
      <c r="Y81">
        <f t="shared" si="36"/>
        <v>0.12</v>
      </c>
      <c r="AA81">
        <v>0</v>
      </c>
      <c r="AB81">
        <v>1127.8499999999999</v>
      </c>
      <c r="AC81">
        <v>459.04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12.72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0.12</v>
      </c>
      <c r="AU81" t="s">
        <v>3</v>
      </c>
      <c r="AV81">
        <v>0</v>
      </c>
      <c r="AW81">
        <v>2</v>
      </c>
      <c r="AX81">
        <v>50452523</v>
      </c>
      <c r="AY81">
        <v>1</v>
      </c>
      <c r="AZ81">
        <v>0</v>
      </c>
      <c r="BA81">
        <v>95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ROUND(Y81*Source!I395*DO81,9)</f>
        <v>0</v>
      </c>
      <c r="CX81">
        <f>ROUND(Y81*Source!I395,9)</f>
        <v>7.1160000000000001E-2</v>
      </c>
      <c r="CY81">
        <f>AB81</f>
        <v>1127.8499999999999</v>
      </c>
      <c r="CZ81">
        <f>AF81</f>
        <v>83.1</v>
      </c>
      <c r="DA81">
        <f>AJ81</f>
        <v>12.72</v>
      </c>
      <c r="DB81">
        <f t="shared" si="37"/>
        <v>9.9700000000000006</v>
      </c>
      <c r="DC81">
        <f t="shared" si="38"/>
        <v>1.51</v>
      </c>
      <c r="DD81" t="s">
        <v>3</v>
      </c>
      <c r="DE81" t="s">
        <v>3</v>
      </c>
      <c r="DF81">
        <f t="shared" si="30"/>
        <v>0</v>
      </c>
      <c r="DG81">
        <f>ROUND(ROUND(AF81*AJ81,2)*CX81,2)</f>
        <v>75.22</v>
      </c>
      <c r="DH81">
        <f>ROUND(ROUND(AG81*AK81,2)*CX81,2)</f>
        <v>30.61</v>
      </c>
      <c r="DI81">
        <f t="shared" si="31"/>
        <v>0</v>
      </c>
      <c r="DJ81">
        <f>DG81</f>
        <v>75.22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ROW(Source!A395)</f>
        <v>395</v>
      </c>
      <c r="B82">
        <v>50449122</v>
      </c>
      <c r="C82">
        <v>50452506</v>
      </c>
      <c r="D82">
        <v>46170914</v>
      </c>
      <c r="E82">
        <v>1</v>
      </c>
      <c r="F82">
        <v>1</v>
      </c>
      <c r="G82">
        <v>30570983</v>
      </c>
      <c r="H82">
        <v>2</v>
      </c>
      <c r="I82" t="s">
        <v>621</v>
      </c>
      <c r="J82" t="s">
        <v>622</v>
      </c>
      <c r="K82" t="s">
        <v>623</v>
      </c>
      <c r="L82">
        <v>1368</v>
      </c>
      <c r="N82">
        <v>1011</v>
      </c>
      <c r="O82" t="s">
        <v>578</v>
      </c>
      <c r="P82" t="s">
        <v>578</v>
      </c>
      <c r="Q82">
        <v>1</v>
      </c>
      <c r="W82">
        <v>0</v>
      </c>
      <c r="X82">
        <v>-405183425</v>
      </c>
      <c r="Y82">
        <f t="shared" si="36"/>
        <v>1.86</v>
      </c>
      <c r="AA82">
        <v>0</v>
      </c>
      <c r="AB82">
        <v>6.97</v>
      </c>
      <c r="AC82">
        <v>0</v>
      </c>
      <c r="AD82">
        <v>0</v>
      </c>
      <c r="AE82">
        <v>0</v>
      </c>
      <c r="AF82">
        <v>0.77</v>
      </c>
      <c r="AG82">
        <v>0</v>
      </c>
      <c r="AH82">
        <v>0</v>
      </c>
      <c r="AI82">
        <v>1</v>
      </c>
      <c r="AJ82">
        <v>8.48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1.86</v>
      </c>
      <c r="AU82" t="s">
        <v>3</v>
      </c>
      <c r="AV82">
        <v>0</v>
      </c>
      <c r="AW82">
        <v>2</v>
      </c>
      <c r="AX82">
        <v>50452524</v>
      </c>
      <c r="AY82">
        <v>1</v>
      </c>
      <c r="AZ82">
        <v>0</v>
      </c>
      <c r="BA82">
        <v>96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ROUND(Y82*Source!I395*DO82,9)</f>
        <v>0</v>
      </c>
      <c r="CX82">
        <f>ROUND(Y82*Source!I395,9)</f>
        <v>1.1029800000000001</v>
      </c>
      <c r="CY82">
        <f>AB82</f>
        <v>6.97</v>
      </c>
      <c r="CZ82">
        <f>AF82</f>
        <v>0.77</v>
      </c>
      <c r="DA82">
        <f>AJ82</f>
        <v>8.48</v>
      </c>
      <c r="DB82">
        <f t="shared" si="37"/>
        <v>1.43</v>
      </c>
      <c r="DC82">
        <f t="shared" si="38"/>
        <v>0</v>
      </c>
      <c r="DD82" t="s">
        <v>3</v>
      </c>
      <c r="DE82" t="s">
        <v>3</v>
      </c>
      <c r="DF82">
        <f t="shared" si="30"/>
        <v>0</v>
      </c>
      <c r="DG82">
        <f>ROUND(ROUND(AF82*AJ82,2)*CX82,2)</f>
        <v>7.2</v>
      </c>
      <c r="DH82">
        <f>ROUND(ROUND(AG82*AK82,2)*CX82,2)</f>
        <v>0</v>
      </c>
      <c r="DI82">
        <f t="shared" si="31"/>
        <v>0</v>
      </c>
      <c r="DJ82">
        <f>DG82</f>
        <v>7.2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ROW(Source!A395)</f>
        <v>395</v>
      </c>
      <c r="B83">
        <v>50449122</v>
      </c>
      <c r="C83">
        <v>50452506</v>
      </c>
      <c r="D83">
        <v>46170944</v>
      </c>
      <c r="E83">
        <v>1</v>
      </c>
      <c r="F83">
        <v>1</v>
      </c>
      <c r="G83">
        <v>30570983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578</v>
      </c>
      <c r="P83" t="s">
        <v>578</v>
      </c>
      <c r="Q83">
        <v>1</v>
      </c>
      <c r="W83">
        <v>0</v>
      </c>
      <c r="X83">
        <v>-597135882</v>
      </c>
      <c r="Y83">
        <f t="shared" si="36"/>
        <v>1.94</v>
      </c>
      <c r="AA83">
        <v>0</v>
      </c>
      <c r="AB83">
        <v>4.3</v>
      </c>
      <c r="AC83">
        <v>0</v>
      </c>
      <c r="AD83">
        <v>0</v>
      </c>
      <c r="AE83">
        <v>0</v>
      </c>
      <c r="AF83">
        <v>0.47</v>
      </c>
      <c r="AG83">
        <v>0</v>
      </c>
      <c r="AH83">
        <v>0</v>
      </c>
      <c r="AI83">
        <v>1</v>
      </c>
      <c r="AJ83">
        <v>8.57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1.94</v>
      </c>
      <c r="AU83" t="s">
        <v>3</v>
      </c>
      <c r="AV83">
        <v>0</v>
      </c>
      <c r="AW83">
        <v>2</v>
      </c>
      <c r="AX83">
        <v>50452525</v>
      </c>
      <c r="AY83">
        <v>1</v>
      </c>
      <c r="AZ83">
        <v>0</v>
      </c>
      <c r="BA83">
        <v>97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ROUND(Y83*Source!I395*DO83,9)</f>
        <v>0</v>
      </c>
      <c r="CX83">
        <f>ROUND(Y83*Source!I395,9)</f>
        <v>1.15042</v>
      </c>
      <c r="CY83">
        <f>AB83</f>
        <v>4.3</v>
      </c>
      <c r="CZ83">
        <f>AF83</f>
        <v>0.47</v>
      </c>
      <c r="DA83">
        <f>AJ83</f>
        <v>8.57</v>
      </c>
      <c r="DB83">
        <f t="shared" si="37"/>
        <v>0.91</v>
      </c>
      <c r="DC83">
        <f t="shared" si="38"/>
        <v>0</v>
      </c>
      <c r="DD83" t="s">
        <v>3</v>
      </c>
      <c r="DE83" t="s">
        <v>3</v>
      </c>
      <c r="DF83">
        <f t="shared" si="30"/>
        <v>0</v>
      </c>
      <c r="DG83">
        <f>ROUND(ROUND(AF83*AJ83,2)*CX83,2)</f>
        <v>4.6399999999999997</v>
      </c>
      <c r="DH83">
        <f>ROUND(ROUND(AG83*AK83,2)*CX83,2)</f>
        <v>0</v>
      </c>
      <c r="DI83">
        <f t="shared" si="31"/>
        <v>0</v>
      </c>
      <c r="DJ83">
        <f>DG83</f>
        <v>4.6399999999999997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ROW(Source!A395)</f>
        <v>395</v>
      </c>
      <c r="B84">
        <v>50449122</v>
      </c>
      <c r="C84">
        <v>50452506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591</v>
      </c>
      <c r="J84" t="s">
        <v>3</v>
      </c>
      <c r="K84" t="s">
        <v>592</v>
      </c>
      <c r="L84">
        <v>1344</v>
      </c>
      <c r="N84">
        <v>1008</v>
      </c>
      <c r="O84" t="s">
        <v>593</v>
      </c>
      <c r="P84" t="s">
        <v>593</v>
      </c>
      <c r="Q84">
        <v>1</v>
      </c>
      <c r="W84">
        <v>0</v>
      </c>
      <c r="X84">
        <v>-1180195794</v>
      </c>
      <c r="Y84">
        <f t="shared" si="36"/>
        <v>0.01</v>
      </c>
      <c r="AA84">
        <v>0</v>
      </c>
      <c r="AB84">
        <v>1.07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0.01</v>
      </c>
      <c r="AU84" t="s">
        <v>3</v>
      </c>
      <c r="AV84">
        <v>0</v>
      </c>
      <c r="AW84">
        <v>2</v>
      </c>
      <c r="AX84">
        <v>50452526</v>
      </c>
      <c r="AY84">
        <v>1</v>
      </c>
      <c r="AZ84">
        <v>0</v>
      </c>
      <c r="BA84">
        <v>98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ROUND(Y84*Source!I395*DO84,9)</f>
        <v>0</v>
      </c>
      <c r="CX84">
        <f>ROUND(Y84*Source!I395,9)</f>
        <v>5.9300000000000004E-3</v>
      </c>
      <c r="CY84">
        <f>AB84</f>
        <v>1.07</v>
      </c>
      <c r="CZ84">
        <f>AF84</f>
        <v>1</v>
      </c>
      <c r="DA84">
        <f>AJ84</f>
        <v>1</v>
      </c>
      <c r="DB84">
        <f t="shared" si="37"/>
        <v>0.01</v>
      </c>
      <c r="DC84">
        <f t="shared" si="38"/>
        <v>0</v>
      </c>
      <c r="DD84" t="s">
        <v>3</v>
      </c>
      <c r="DE84" t="s">
        <v>3</v>
      </c>
      <c r="DF84">
        <f t="shared" si="30"/>
        <v>0</v>
      </c>
      <c r="DG84">
        <f t="shared" ref="DG84:DG107" si="39">ROUND(ROUND(AF84,2)*CX84,2)</f>
        <v>0.01</v>
      </c>
      <c r="DH84">
        <f t="shared" ref="DH84:DH107" si="40">ROUND(ROUND(AG84,2)*CX84,2)</f>
        <v>0</v>
      </c>
      <c r="DI84">
        <f t="shared" si="31"/>
        <v>0</v>
      </c>
      <c r="DJ84">
        <f>DG84</f>
        <v>0.01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ROW(Source!A395)</f>
        <v>395</v>
      </c>
      <c r="B85">
        <v>50449122</v>
      </c>
      <c r="C85">
        <v>50452506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594</v>
      </c>
      <c r="J85" t="s">
        <v>595</v>
      </c>
      <c r="K85" t="s">
        <v>596</v>
      </c>
      <c r="L85">
        <v>1339</v>
      </c>
      <c r="N85">
        <v>1007</v>
      </c>
      <c r="O85" t="s">
        <v>56</v>
      </c>
      <c r="P85" t="s">
        <v>56</v>
      </c>
      <c r="Q85">
        <v>1</v>
      </c>
      <c r="W85">
        <v>0</v>
      </c>
      <c r="X85">
        <v>1942501623</v>
      </c>
      <c r="Y85">
        <f t="shared" si="36"/>
        <v>3.3403999999999998</v>
      </c>
      <c r="AA85">
        <v>42.42</v>
      </c>
      <c r="AB85">
        <v>0</v>
      </c>
      <c r="AC85">
        <v>0</v>
      </c>
      <c r="AD85">
        <v>0</v>
      </c>
      <c r="AE85">
        <v>7.07</v>
      </c>
      <c r="AF85">
        <v>0</v>
      </c>
      <c r="AG85">
        <v>0</v>
      </c>
      <c r="AH85">
        <v>0</v>
      </c>
      <c r="AI85">
        <v>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3.3403999999999998</v>
      </c>
      <c r="AU85" t="s">
        <v>3</v>
      </c>
      <c r="AV85">
        <v>0</v>
      </c>
      <c r="AW85">
        <v>2</v>
      </c>
      <c r="AX85">
        <v>50452527</v>
      </c>
      <c r="AY85">
        <v>1</v>
      </c>
      <c r="AZ85">
        <v>0</v>
      </c>
      <c r="BA85">
        <v>99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ROUND(Y85*Source!I395,9)</f>
        <v>1.9808572</v>
      </c>
      <c r="CY85">
        <f t="shared" ref="CY85:CY92" si="41">AA85</f>
        <v>42.42</v>
      </c>
      <c r="CZ85">
        <f t="shared" ref="CZ85:CZ92" si="42">AE85</f>
        <v>7.07</v>
      </c>
      <c r="DA85">
        <f t="shared" ref="DA85:DA92" si="43">AI85</f>
        <v>6</v>
      </c>
      <c r="DB85">
        <f t="shared" si="37"/>
        <v>23.62</v>
      </c>
      <c r="DC85">
        <f t="shared" si="38"/>
        <v>0</v>
      </c>
      <c r="DD85" t="s">
        <v>3</v>
      </c>
      <c r="DE85" t="s">
        <v>3</v>
      </c>
      <c r="DF85">
        <f t="shared" ref="DF85:DF92" si="44">ROUND(ROUND(AE85*AI85,2)*CX85,2)</f>
        <v>84.03</v>
      </c>
      <c r="DG85">
        <f t="shared" si="39"/>
        <v>0</v>
      </c>
      <c r="DH85">
        <f t="shared" si="40"/>
        <v>0</v>
      </c>
      <c r="DI85">
        <f t="shared" si="31"/>
        <v>0</v>
      </c>
      <c r="DJ85">
        <f t="shared" ref="DJ85:DJ92" si="45">DF85</f>
        <v>84.03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ROW(Source!A395)</f>
        <v>395</v>
      </c>
      <c r="B86">
        <v>50449122</v>
      </c>
      <c r="C86">
        <v>50452506</v>
      </c>
      <c r="D86">
        <v>46137688</v>
      </c>
      <c r="E86">
        <v>1</v>
      </c>
      <c r="F86">
        <v>1</v>
      </c>
      <c r="G86">
        <v>30570983</v>
      </c>
      <c r="H86">
        <v>3</v>
      </c>
      <c r="I86" t="s">
        <v>627</v>
      </c>
      <c r="J86" t="s">
        <v>628</v>
      </c>
      <c r="K86" t="s">
        <v>629</v>
      </c>
      <c r="L86">
        <v>1355</v>
      </c>
      <c r="N86">
        <v>1010</v>
      </c>
      <c r="O86" t="s">
        <v>498</v>
      </c>
      <c r="P86" t="s">
        <v>498</v>
      </c>
      <c r="Q86">
        <v>100</v>
      </c>
      <c r="W86">
        <v>0</v>
      </c>
      <c r="X86">
        <v>1049138477</v>
      </c>
      <c r="Y86">
        <f t="shared" si="36"/>
        <v>1.1100000000000001</v>
      </c>
      <c r="AA86">
        <v>60.01</v>
      </c>
      <c r="AB86">
        <v>0</v>
      </c>
      <c r="AC86">
        <v>0</v>
      </c>
      <c r="AD86">
        <v>0</v>
      </c>
      <c r="AE86">
        <v>15.04</v>
      </c>
      <c r="AF86">
        <v>0</v>
      </c>
      <c r="AG86">
        <v>0</v>
      </c>
      <c r="AH86">
        <v>0</v>
      </c>
      <c r="AI86">
        <v>3.99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1.1100000000000001</v>
      </c>
      <c r="AU86" t="s">
        <v>3</v>
      </c>
      <c r="AV86">
        <v>0</v>
      </c>
      <c r="AW86">
        <v>2</v>
      </c>
      <c r="AX86">
        <v>50452528</v>
      </c>
      <c r="AY86">
        <v>1</v>
      </c>
      <c r="AZ86">
        <v>0</v>
      </c>
      <c r="BA86">
        <v>100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ROUND(Y86*Source!I395,9)</f>
        <v>0.65822999999999998</v>
      </c>
      <c r="CY86">
        <f t="shared" si="41"/>
        <v>60.01</v>
      </c>
      <c r="CZ86">
        <f t="shared" si="42"/>
        <v>15.04</v>
      </c>
      <c r="DA86">
        <f t="shared" si="43"/>
        <v>3.99</v>
      </c>
      <c r="DB86">
        <f t="shared" si="37"/>
        <v>16.690000000000001</v>
      </c>
      <c r="DC86">
        <f t="shared" si="38"/>
        <v>0</v>
      </c>
      <c r="DD86" t="s">
        <v>3</v>
      </c>
      <c r="DE86" t="s">
        <v>3</v>
      </c>
      <c r="DF86">
        <f t="shared" si="44"/>
        <v>39.5</v>
      </c>
      <c r="DG86">
        <f t="shared" si="39"/>
        <v>0</v>
      </c>
      <c r="DH86">
        <f t="shared" si="40"/>
        <v>0</v>
      </c>
      <c r="DI86">
        <f t="shared" si="31"/>
        <v>0</v>
      </c>
      <c r="DJ86">
        <f t="shared" si="45"/>
        <v>39.5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ROW(Source!A395)</f>
        <v>395</v>
      </c>
      <c r="B87">
        <v>50449122</v>
      </c>
      <c r="C87">
        <v>50452506</v>
      </c>
      <c r="D87">
        <v>46137814</v>
      </c>
      <c r="E87">
        <v>1</v>
      </c>
      <c r="F87">
        <v>1</v>
      </c>
      <c r="G87">
        <v>30570983</v>
      </c>
      <c r="H87">
        <v>3</v>
      </c>
      <c r="I87" t="s">
        <v>630</v>
      </c>
      <c r="J87" t="s">
        <v>631</v>
      </c>
      <c r="K87" t="s">
        <v>632</v>
      </c>
      <c r="L87">
        <v>1346</v>
      </c>
      <c r="N87">
        <v>1009</v>
      </c>
      <c r="O87" t="s">
        <v>228</v>
      </c>
      <c r="P87" t="s">
        <v>228</v>
      </c>
      <c r="Q87">
        <v>1</v>
      </c>
      <c r="W87">
        <v>0</v>
      </c>
      <c r="X87">
        <v>538554019</v>
      </c>
      <c r="Y87">
        <f t="shared" si="36"/>
        <v>2.109</v>
      </c>
      <c r="AA87">
        <v>86.39</v>
      </c>
      <c r="AB87">
        <v>0</v>
      </c>
      <c r="AC87">
        <v>0</v>
      </c>
      <c r="AD87">
        <v>0</v>
      </c>
      <c r="AE87">
        <v>38.74</v>
      </c>
      <c r="AF87">
        <v>0</v>
      </c>
      <c r="AG87">
        <v>0</v>
      </c>
      <c r="AH87">
        <v>0</v>
      </c>
      <c r="AI87">
        <v>2.23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2.109</v>
      </c>
      <c r="AU87" t="s">
        <v>3</v>
      </c>
      <c r="AV87">
        <v>0</v>
      </c>
      <c r="AW87">
        <v>2</v>
      </c>
      <c r="AX87">
        <v>50452529</v>
      </c>
      <c r="AY87">
        <v>1</v>
      </c>
      <c r="AZ87">
        <v>0</v>
      </c>
      <c r="BA87">
        <v>101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ROUND(Y87*Source!I395,9)</f>
        <v>1.250637</v>
      </c>
      <c r="CY87">
        <f t="shared" si="41"/>
        <v>86.39</v>
      </c>
      <c r="CZ87">
        <f t="shared" si="42"/>
        <v>38.74</v>
      </c>
      <c r="DA87">
        <f t="shared" si="43"/>
        <v>2.23</v>
      </c>
      <c r="DB87">
        <f t="shared" si="37"/>
        <v>81.7</v>
      </c>
      <c r="DC87">
        <f t="shared" si="38"/>
        <v>0</v>
      </c>
      <c r="DD87" t="s">
        <v>3</v>
      </c>
      <c r="DE87" t="s">
        <v>3</v>
      </c>
      <c r="DF87">
        <f t="shared" si="44"/>
        <v>108.04</v>
      </c>
      <c r="DG87">
        <f t="shared" si="39"/>
        <v>0</v>
      </c>
      <c r="DH87">
        <f t="shared" si="40"/>
        <v>0</v>
      </c>
      <c r="DI87">
        <f t="shared" si="31"/>
        <v>0</v>
      </c>
      <c r="DJ87">
        <f t="shared" si="45"/>
        <v>108.04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ROW(Source!A395)</f>
        <v>395</v>
      </c>
      <c r="B88">
        <v>50449122</v>
      </c>
      <c r="C88">
        <v>50452506</v>
      </c>
      <c r="D88">
        <v>41398721</v>
      </c>
      <c r="E88">
        <v>1</v>
      </c>
      <c r="F88">
        <v>1</v>
      </c>
      <c r="G88">
        <v>30570983</v>
      </c>
      <c r="H88">
        <v>3</v>
      </c>
      <c r="I88" t="s">
        <v>366</v>
      </c>
      <c r="J88" t="s">
        <v>368</v>
      </c>
      <c r="K88" t="s">
        <v>367</v>
      </c>
      <c r="L88">
        <v>1354</v>
      </c>
      <c r="N88">
        <v>1010</v>
      </c>
      <c r="O88" t="s">
        <v>356</v>
      </c>
      <c r="P88" t="s">
        <v>356</v>
      </c>
      <c r="Q88">
        <v>1</v>
      </c>
      <c r="W88">
        <v>0</v>
      </c>
      <c r="X88">
        <v>901405535</v>
      </c>
      <c r="Y88">
        <f t="shared" si="36"/>
        <v>50.590218999999998</v>
      </c>
      <c r="AA88">
        <v>37.450000000000003</v>
      </c>
      <c r="AB88">
        <v>0</v>
      </c>
      <c r="AC88">
        <v>0</v>
      </c>
      <c r="AD88">
        <v>0</v>
      </c>
      <c r="AE88">
        <v>21.9</v>
      </c>
      <c r="AF88">
        <v>0</v>
      </c>
      <c r="AG88">
        <v>0</v>
      </c>
      <c r="AH88">
        <v>0</v>
      </c>
      <c r="AI88">
        <v>1.71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50.590218999999998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ROUND(Y88*Source!I395,9)</f>
        <v>29.999999867</v>
      </c>
      <c r="CY88">
        <f t="shared" si="41"/>
        <v>37.450000000000003</v>
      </c>
      <c r="CZ88">
        <f t="shared" si="42"/>
        <v>21.9</v>
      </c>
      <c r="DA88">
        <f t="shared" si="43"/>
        <v>1.71</v>
      </c>
      <c r="DB88">
        <f t="shared" si="37"/>
        <v>1107.93</v>
      </c>
      <c r="DC88">
        <f t="shared" si="38"/>
        <v>0</v>
      </c>
      <c r="DD88" t="s">
        <v>3</v>
      </c>
      <c r="DE88" t="s">
        <v>3</v>
      </c>
      <c r="DF88">
        <f t="shared" si="44"/>
        <v>1123.5</v>
      </c>
      <c r="DG88">
        <f t="shared" si="39"/>
        <v>0</v>
      </c>
      <c r="DH88">
        <f t="shared" si="40"/>
        <v>0</v>
      </c>
      <c r="DI88">
        <f t="shared" si="31"/>
        <v>0</v>
      </c>
      <c r="DJ88">
        <f t="shared" si="45"/>
        <v>1123.5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ROW(Source!A395)</f>
        <v>395</v>
      </c>
      <c r="B89">
        <v>50449122</v>
      </c>
      <c r="C89">
        <v>50452506</v>
      </c>
      <c r="D89">
        <v>46141813</v>
      </c>
      <c r="E89">
        <v>1</v>
      </c>
      <c r="F89">
        <v>1</v>
      </c>
      <c r="G89">
        <v>30570983</v>
      </c>
      <c r="H89">
        <v>3</v>
      </c>
      <c r="I89" t="s">
        <v>378</v>
      </c>
      <c r="J89" t="s">
        <v>380</v>
      </c>
      <c r="K89" t="s">
        <v>379</v>
      </c>
      <c r="L89">
        <v>1354</v>
      </c>
      <c r="N89">
        <v>1010</v>
      </c>
      <c r="O89" t="s">
        <v>356</v>
      </c>
      <c r="P89" t="s">
        <v>356</v>
      </c>
      <c r="Q89">
        <v>1</v>
      </c>
      <c r="W89">
        <v>0</v>
      </c>
      <c r="X89">
        <v>1843177402</v>
      </c>
      <c r="Y89">
        <f t="shared" si="36"/>
        <v>16.863406000000001</v>
      </c>
      <c r="AA89">
        <v>17.02</v>
      </c>
      <c r="AB89">
        <v>0</v>
      </c>
      <c r="AC89">
        <v>0</v>
      </c>
      <c r="AD89">
        <v>0</v>
      </c>
      <c r="AE89">
        <v>9.1</v>
      </c>
      <c r="AF89">
        <v>0</v>
      </c>
      <c r="AG89">
        <v>0</v>
      </c>
      <c r="AH89">
        <v>0</v>
      </c>
      <c r="AI89">
        <v>1.87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16.863406000000001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ROUND(Y89*Source!I395,9)</f>
        <v>9.9999997579999995</v>
      </c>
      <c r="CY89">
        <f t="shared" si="41"/>
        <v>17.02</v>
      </c>
      <c r="CZ89">
        <f t="shared" si="42"/>
        <v>9.1</v>
      </c>
      <c r="DA89">
        <f t="shared" si="43"/>
        <v>1.87</v>
      </c>
      <c r="DB89">
        <f t="shared" si="37"/>
        <v>153.46</v>
      </c>
      <c r="DC89">
        <f t="shared" si="38"/>
        <v>0</v>
      </c>
      <c r="DD89" t="s">
        <v>3</v>
      </c>
      <c r="DE89" t="s">
        <v>3</v>
      </c>
      <c r="DF89">
        <f t="shared" si="44"/>
        <v>170.2</v>
      </c>
      <c r="DG89">
        <f t="shared" si="39"/>
        <v>0</v>
      </c>
      <c r="DH89">
        <f t="shared" si="40"/>
        <v>0</v>
      </c>
      <c r="DI89">
        <f t="shared" si="31"/>
        <v>0</v>
      </c>
      <c r="DJ89">
        <f t="shared" si="45"/>
        <v>170.2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ROW(Source!A395)</f>
        <v>395</v>
      </c>
      <c r="B90">
        <v>50449122</v>
      </c>
      <c r="C90">
        <v>50452506</v>
      </c>
      <c r="D90">
        <v>41398728</v>
      </c>
      <c r="E90">
        <v>1</v>
      </c>
      <c r="F90">
        <v>1</v>
      </c>
      <c r="G90">
        <v>30570983</v>
      </c>
      <c r="H90">
        <v>3</v>
      </c>
      <c r="I90" t="s">
        <v>370</v>
      </c>
      <c r="J90" t="s">
        <v>372</v>
      </c>
      <c r="K90" t="s">
        <v>371</v>
      </c>
      <c r="L90">
        <v>1301</v>
      </c>
      <c r="N90">
        <v>1003</v>
      </c>
      <c r="O90" t="s">
        <v>242</v>
      </c>
      <c r="P90" t="s">
        <v>242</v>
      </c>
      <c r="Q90">
        <v>1</v>
      </c>
      <c r="W90">
        <v>0</v>
      </c>
      <c r="X90">
        <v>1815877567</v>
      </c>
      <c r="Y90">
        <f t="shared" si="36"/>
        <v>102.5</v>
      </c>
      <c r="AA90">
        <v>1920.47</v>
      </c>
      <c r="AB90">
        <v>0</v>
      </c>
      <c r="AC90">
        <v>0</v>
      </c>
      <c r="AD90">
        <v>0</v>
      </c>
      <c r="AE90">
        <v>156.38999999999999</v>
      </c>
      <c r="AF90">
        <v>0</v>
      </c>
      <c r="AG90">
        <v>0</v>
      </c>
      <c r="AH90">
        <v>0</v>
      </c>
      <c r="AI90">
        <v>12.28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102.5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ROUND(Y90*Source!I395,9)</f>
        <v>60.782499999999999</v>
      </c>
      <c r="CY90">
        <f t="shared" si="41"/>
        <v>1920.47</v>
      </c>
      <c r="CZ90">
        <f t="shared" si="42"/>
        <v>156.38999999999999</v>
      </c>
      <c r="DA90">
        <f t="shared" si="43"/>
        <v>12.28</v>
      </c>
      <c r="DB90">
        <f t="shared" si="37"/>
        <v>16029.98</v>
      </c>
      <c r="DC90">
        <f t="shared" si="38"/>
        <v>0</v>
      </c>
      <c r="DD90" t="s">
        <v>3</v>
      </c>
      <c r="DE90" t="s">
        <v>3</v>
      </c>
      <c r="DF90">
        <f t="shared" si="44"/>
        <v>116730.97</v>
      </c>
      <c r="DG90">
        <f t="shared" si="39"/>
        <v>0</v>
      </c>
      <c r="DH90">
        <f t="shared" si="40"/>
        <v>0</v>
      </c>
      <c r="DI90">
        <f t="shared" si="31"/>
        <v>0</v>
      </c>
      <c r="DJ90">
        <f t="shared" si="45"/>
        <v>116730.97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ROW(Source!A395)</f>
        <v>395</v>
      </c>
      <c r="B91">
        <v>50449122</v>
      </c>
      <c r="C91">
        <v>50452506</v>
      </c>
      <c r="D91">
        <v>46141971</v>
      </c>
      <c r="E91">
        <v>1</v>
      </c>
      <c r="F91">
        <v>1</v>
      </c>
      <c r="G91">
        <v>30570983</v>
      </c>
      <c r="H91">
        <v>3</v>
      </c>
      <c r="I91" t="s">
        <v>374</v>
      </c>
      <c r="J91" t="s">
        <v>376</v>
      </c>
      <c r="K91" t="s">
        <v>375</v>
      </c>
      <c r="L91">
        <v>1354</v>
      </c>
      <c r="N91">
        <v>1010</v>
      </c>
      <c r="O91" t="s">
        <v>356</v>
      </c>
      <c r="P91" t="s">
        <v>356</v>
      </c>
      <c r="Q91">
        <v>1</v>
      </c>
      <c r="W91">
        <v>0</v>
      </c>
      <c r="X91">
        <v>1582342121</v>
      </c>
      <c r="Y91">
        <f t="shared" si="36"/>
        <v>18.549747</v>
      </c>
      <c r="AA91">
        <v>391.51</v>
      </c>
      <c r="AB91">
        <v>0</v>
      </c>
      <c r="AC91">
        <v>0</v>
      </c>
      <c r="AD91">
        <v>0</v>
      </c>
      <c r="AE91">
        <v>20.66</v>
      </c>
      <c r="AF91">
        <v>0</v>
      </c>
      <c r="AG91">
        <v>0</v>
      </c>
      <c r="AH91">
        <v>0</v>
      </c>
      <c r="AI91">
        <v>18.95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18.549747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ROUND(Y91*Source!I395,9)</f>
        <v>10.999999970999999</v>
      </c>
      <c r="CY91">
        <f t="shared" si="41"/>
        <v>391.51</v>
      </c>
      <c r="CZ91">
        <f t="shared" si="42"/>
        <v>20.66</v>
      </c>
      <c r="DA91">
        <f t="shared" si="43"/>
        <v>18.95</v>
      </c>
      <c r="DB91">
        <f t="shared" si="37"/>
        <v>383.24</v>
      </c>
      <c r="DC91">
        <f t="shared" si="38"/>
        <v>0</v>
      </c>
      <c r="DD91" t="s">
        <v>3</v>
      </c>
      <c r="DE91" t="s">
        <v>3</v>
      </c>
      <c r="DF91">
        <f t="shared" si="44"/>
        <v>4306.6099999999997</v>
      </c>
      <c r="DG91">
        <f t="shared" si="39"/>
        <v>0</v>
      </c>
      <c r="DH91">
        <f t="shared" si="40"/>
        <v>0</v>
      </c>
      <c r="DI91">
        <f t="shared" si="31"/>
        <v>0</v>
      </c>
      <c r="DJ91">
        <f t="shared" si="45"/>
        <v>4306.6099999999997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ROW(Source!A395)</f>
        <v>395</v>
      </c>
      <c r="B92">
        <v>50449122</v>
      </c>
      <c r="C92">
        <v>50452506</v>
      </c>
      <c r="D92">
        <v>31132752</v>
      </c>
      <c r="E92">
        <v>1</v>
      </c>
      <c r="F92">
        <v>1</v>
      </c>
      <c r="G92">
        <v>30570983</v>
      </c>
      <c r="H92">
        <v>3</v>
      </c>
      <c r="I92" t="s">
        <v>382</v>
      </c>
      <c r="J92" t="s">
        <v>384</v>
      </c>
      <c r="K92" t="s">
        <v>383</v>
      </c>
      <c r="L92">
        <v>1354</v>
      </c>
      <c r="N92">
        <v>1010</v>
      </c>
      <c r="O92" t="s">
        <v>356</v>
      </c>
      <c r="P92" t="s">
        <v>356</v>
      </c>
      <c r="Q92">
        <v>1</v>
      </c>
      <c r="W92">
        <v>0</v>
      </c>
      <c r="X92">
        <v>620473364</v>
      </c>
      <c r="Y92">
        <f t="shared" si="36"/>
        <v>0.7</v>
      </c>
      <c r="AA92">
        <v>85.1</v>
      </c>
      <c r="AB92">
        <v>0</v>
      </c>
      <c r="AC92">
        <v>0</v>
      </c>
      <c r="AD92">
        <v>0</v>
      </c>
      <c r="AE92">
        <v>11.82</v>
      </c>
      <c r="AF92">
        <v>0</v>
      </c>
      <c r="AG92">
        <v>0</v>
      </c>
      <c r="AH92">
        <v>0</v>
      </c>
      <c r="AI92">
        <v>7.2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0.7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ROUND(Y92*Source!I395,9)</f>
        <v>0.41510000000000002</v>
      </c>
      <c r="CY92">
        <f t="shared" si="41"/>
        <v>85.1</v>
      </c>
      <c r="CZ92">
        <f t="shared" si="42"/>
        <v>11.82</v>
      </c>
      <c r="DA92">
        <f t="shared" si="43"/>
        <v>7.2</v>
      </c>
      <c r="DB92">
        <f t="shared" si="37"/>
        <v>8.27</v>
      </c>
      <c r="DC92">
        <f t="shared" si="38"/>
        <v>0</v>
      </c>
      <c r="DD92" t="s">
        <v>3</v>
      </c>
      <c r="DE92" t="s">
        <v>3</v>
      </c>
      <c r="DF92">
        <f t="shared" si="44"/>
        <v>35.33</v>
      </c>
      <c r="DG92">
        <f t="shared" si="39"/>
        <v>0</v>
      </c>
      <c r="DH92">
        <f t="shared" si="40"/>
        <v>0</v>
      </c>
      <c r="DI92">
        <f t="shared" si="31"/>
        <v>0</v>
      </c>
      <c r="DJ92">
        <f t="shared" si="45"/>
        <v>35.33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ROW(Source!A406)</f>
        <v>406</v>
      </c>
      <c r="B93">
        <v>50449121</v>
      </c>
      <c r="C93">
        <v>50452540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572</v>
      </c>
      <c r="J93" t="s">
        <v>3</v>
      </c>
      <c r="K93" t="s">
        <v>573</v>
      </c>
      <c r="L93">
        <v>1191</v>
      </c>
      <c r="N93">
        <v>1013</v>
      </c>
      <c r="O93" t="s">
        <v>574</v>
      </c>
      <c r="P93" t="s">
        <v>574</v>
      </c>
      <c r="Q93">
        <v>1</v>
      </c>
      <c r="W93">
        <v>0</v>
      </c>
      <c r="X93">
        <v>476480486</v>
      </c>
      <c r="Y93">
        <f t="shared" si="36"/>
        <v>14.08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14.08</v>
      </c>
      <c r="AU93" t="s">
        <v>3</v>
      </c>
      <c r="AV93">
        <v>1</v>
      </c>
      <c r="AW93">
        <v>2</v>
      </c>
      <c r="AX93">
        <v>50452555</v>
      </c>
      <c r="AY93">
        <v>1</v>
      </c>
      <c r="AZ93">
        <v>0</v>
      </c>
      <c r="BA93">
        <v>107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ROUND(AT93*Source!I406*AH93*AL93,2)</f>
        <v>0</v>
      </c>
      <c r="CV93">
        <f>ROUND(Y93*Source!I406,9)</f>
        <v>8.0396800000000006</v>
      </c>
      <c r="CW93">
        <v>0</v>
      </c>
      <c r="CX93">
        <f>ROUND(Y93*Source!I406,9)</f>
        <v>8.0396800000000006</v>
      </c>
      <c r="CY93">
        <f>AD93</f>
        <v>0</v>
      </c>
      <c r="CZ93">
        <f>AH93</f>
        <v>0</v>
      </c>
      <c r="DA93">
        <f>AL93</f>
        <v>1</v>
      </c>
      <c r="DB93">
        <f t="shared" si="37"/>
        <v>0</v>
      </c>
      <c r="DC93">
        <f t="shared" si="38"/>
        <v>0</v>
      </c>
      <c r="DD93" t="s">
        <v>3</v>
      </c>
      <c r="DE93" t="s">
        <v>3</v>
      </c>
      <c r="DF93">
        <f t="shared" ref="DF93:DF112" si="46">ROUND(ROUND(AE93,2)*CX93,2)</f>
        <v>0</v>
      </c>
      <c r="DG93">
        <f t="shared" si="39"/>
        <v>0</v>
      </c>
      <c r="DH93">
        <f t="shared" si="40"/>
        <v>0</v>
      </c>
      <c r="DI93">
        <f t="shared" si="3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ROW(Source!A406)</f>
        <v>406</v>
      </c>
      <c r="B94">
        <v>50449121</v>
      </c>
      <c r="C94">
        <v>50452540</v>
      </c>
      <c r="D94">
        <v>46170589</v>
      </c>
      <c r="E94">
        <v>1</v>
      </c>
      <c r="F94">
        <v>1</v>
      </c>
      <c r="G94">
        <v>30570983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578</v>
      </c>
      <c r="P94" t="s">
        <v>578</v>
      </c>
      <c r="Q94">
        <v>1</v>
      </c>
      <c r="W94">
        <v>0</v>
      </c>
      <c r="X94">
        <v>-1997320164</v>
      </c>
      <c r="Y94">
        <f t="shared" si="36"/>
        <v>2.0499999999999998</v>
      </c>
      <c r="AA94">
        <v>0</v>
      </c>
      <c r="AB94">
        <v>5.78</v>
      </c>
      <c r="AC94">
        <v>0</v>
      </c>
      <c r="AD94">
        <v>0</v>
      </c>
      <c r="AE94">
        <v>0</v>
      </c>
      <c r="AF94">
        <v>5.78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2.0499999999999998</v>
      </c>
      <c r="AU94" t="s">
        <v>3</v>
      </c>
      <c r="AV94">
        <v>0</v>
      </c>
      <c r="AW94">
        <v>2</v>
      </c>
      <c r="AX94">
        <v>50452556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ROUND(Y94*Source!I406*DO94,9)</f>
        <v>0</v>
      </c>
      <c r="CX94">
        <f>ROUND(Y94*Source!I406,9)</f>
        <v>1.17055</v>
      </c>
      <c r="CY94">
        <f>AB94</f>
        <v>5.78</v>
      </c>
      <c r="CZ94">
        <f>AF94</f>
        <v>5.78</v>
      </c>
      <c r="DA94">
        <f>AJ94</f>
        <v>1</v>
      </c>
      <c r="DB94">
        <f t="shared" si="37"/>
        <v>11.85</v>
      </c>
      <c r="DC94">
        <f t="shared" si="38"/>
        <v>0</v>
      </c>
      <c r="DD94" t="s">
        <v>3</v>
      </c>
      <c r="DE94" t="s">
        <v>3</v>
      </c>
      <c r="DF94">
        <f t="shared" si="46"/>
        <v>0</v>
      </c>
      <c r="DG94">
        <f t="shared" si="39"/>
        <v>6.77</v>
      </c>
      <c r="DH94">
        <f t="shared" si="40"/>
        <v>0</v>
      </c>
      <c r="DI94">
        <f t="shared" si="31"/>
        <v>0</v>
      </c>
      <c r="DJ94">
        <f>DG94</f>
        <v>6.77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ROW(Source!A406)</f>
        <v>406</v>
      </c>
      <c r="B95">
        <v>50449121</v>
      </c>
      <c r="C95">
        <v>50452540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578</v>
      </c>
      <c r="P95" t="s">
        <v>578</v>
      </c>
      <c r="Q95">
        <v>1</v>
      </c>
      <c r="W95">
        <v>0</v>
      </c>
      <c r="X95">
        <v>-7781208</v>
      </c>
      <c r="Y95">
        <f t="shared" si="36"/>
        <v>0.06</v>
      </c>
      <c r="AA95">
        <v>0</v>
      </c>
      <c r="AB95">
        <v>83.1</v>
      </c>
      <c r="AC95">
        <v>12.62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0.06</v>
      </c>
      <c r="AU95" t="s">
        <v>3</v>
      </c>
      <c r="AV95">
        <v>0</v>
      </c>
      <c r="AW95">
        <v>2</v>
      </c>
      <c r="AX95">
        <v>50452557</v>
      </c>
      <c r="AY95">
        <v>1</v>
      </c>
      <c r="AZ95">
        <v>0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ROUND(Y95*Source!I406*DO95,9)</f>
        <v>0</v>
      </c>
      <c r="CX95">
        <f>ROUND(Y95*Source!I406,9)</f>
        <v>3.4259999999999999E-2</v>
      </c>
      <c r="CY95">
        <f>AB95</f>
        <v>83.1</v>
      </c>
      <c r="CZ95">
        <f>AF95</f>
        <v>83.1</v>
      </c>
      <c r="DA95">
        <f>AJ95</f>
        <v>1</v>
      </c>
      <c r="DB95">
        <f t="shared" si="37"/>
        <v>4.99</v>
      </c>
      <c r="DC95">
        <f t="shared" si="38"/>
        <v>0.76</v>
      </c>
      <c r="DD95" t="s">
        <v>3</v>
      </c>
      <c r="DE95" t="s">
        <v>3</v>
      </c>
      <c r="DF95">
        <f t="shared" si="46"/>
        <v>0</v>
      </c>
      <c r="DG95">
        <f t="shared" si="39"/>
        <v>2.85</v>
      </c>
      <c r="DH95">
        <f t="shared" si="40"/>
        <v>0.43</v>
      </c>
      <c r="DI95">
        <f t="shared" si="31"/>
        <v>0</v>
      </c>
      <c r="DJ95">
        <f>DG95</f>
        <v>2.85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ROW(Source!A406)</f>
        <v>406</v>
      </c>
      <c r="B96">
        <v>50449121</v>
      </c>
      <c r="C96">
        <v>50452540</v>
      </c>
      <c r="D96">
        <v>46170914</v>
      </c>
      <c r="E96">
        <v>1</v>
      </c>
      <c r="F96">
        <v>1</v>
      </c>
      <c r="G96">
        <v>30570983</v>
      </c>
      <c r="H96">
        <v>2</v>
      </c>
      <c r="I96" t="s">
        <v>621</v>
      </c>
      <c r="J96" t="s">
        <v>622</v>
      </c>
      <c r="K96" t="s">
        <v>623</v>
      </c>
      <c r="L96">
        <v>1368</v>
      </c>
      <c r="N96">
        <v>1011</v>
      </c>
      <c r="O96" t="s">
        <v>578</v>
      </c>
      <c r="P96" t="s">
        <v>578</v>
      </c>
      <c r="Q96">
        <v>1</v>
      </c>
      <c r="W96">
        <v>0</v>
      </c>
      <c r="X96">
        <v>-405183425</v>
      </c>
      <c r="Y96">
        <f t="shared" si="36"/>
        <v>2.4</v>
      </c>
      <c r="AA96">
        <v>0</v>
      </c>
      <c r="AB96">
        <v>0.77</v>
      </c>
      <c r="AC96">
        <v>0</v>
      </c>
      <c r="AD96">
        <v>0</v>
      </c>
      <c r="AE96">
        <v>0</v>
      </c>
      <c r="AF96">
        <v>0.77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2.4</v>
      </c>
      <c r="AU96" t="s">
        <v>3</v>
      </c>
      <c r="AV96">
        <v>0</v>
      </c>
      <c r="AW96">
        <v>2</v>
      </c>
      <c r="AX96">
        <v>50452558</v>
      </c>
      <c r="AY96">
        <v>1</v>
      </c>
      <c r="AZ96">
        <v>0</v>
      </c>
      <c r="BA96">
        <v>110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ROUND(Y96*Source!I406*DO96,9)</f>
        <v>0</v>
      </c>
      <c r="CX96">
        <f>ROUND(Y96*Source!I406,9)</f>
        <v>1.3704000000000001</v>
      </c>
      <c r="CY96">
        <f>AB96</f>
        <v>0.77</v>
      </c>
      <c r="CZ96">
        <f>AF96</f>
        <v>0.77</v>
      </c>
      <c r="DA96">
        <f>AJ96</f>
        <v>1</v>
      </c>
      <c r="DB96">
        <f t="shared" si="37"/>
        <v>1.85</v>
      </c>
      <c r="DC96">
        <f t="shared" si="38"/>
        <v>0</v>
      </c>
      <c r="DD96" t="s">
        <v>3</v>
      </c>
      <c r="DE96" t="s">
        <v>3</v>
      </c>
      <c r="DF96">
        <f t="shared" si="46"/>
        <v>0</v>
      </c>
      <c r="DG96">
        <f t="shared" si="39"/>
        <v>1.06</v>
      </c>
      <c r="DH96">
        <f t="shared" si="40"/>
        <v>0</v>
      </c>
      <c r="DI96">
        <f t="shared" si="31"/>
        <v>0</v>
      </c>
      <c r="DJ96">
        <f>DG96</f>
        <v>1.06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ROW(Source!A406)</f>
        <v>406</v>
      </c>
      <c r="B97">
        <v>50449121</v>
      </c>
      <c r="C97">
        <v>50452540</v>
      </c>
      <c r="D97">
        <v>46170944</v>
      </c>
      <c r="E97">
        <v>1</v>
      </c>
      <c r="F97">
        <v>1</v>
      </c>
      <c r="G97">
        <v>30570983</v>
      </c>
      <c r="H97">
        <v>2</v>
      </c>
      <c r="I97" t="s">
        <v>624</v>
      </c>
      <c r="J97" t="s">
        <v>625</v>
      </c>
      <c r="K97" t="s">
        <v>626</v>
      </c>
      <c r="L97">
        <v>1368</v>
      </c>
      <c r="N97">
        <v>1011</v>
      </c>
      <c r="O97" t="s">
        <v>578</v>
      </c>
      <c r="P97" t="s">
        <v>578</v>
      </c>
      <c r="Q97">
        <v>1</v>
      </c>
      <c r="W97">
        <v>0</v>
      </c>
      <c r="X97">
        <v>-597135882</v>
      </c>
      <c r="Y97">
        <f t="shared" si="36"/>
        <v>2.1</v>
      </c>
      <c r="AA97">
        <v>0</v>
      </c>
      <c r="AB97">
        <v>0.47</v>
      </c>
      <c r="AC97">
        <v>0</v>
      </c>
      <c r="AD97">
        <v>0</v>
      </c>
      <c r="AE97">
        <v>0</v>
      </c>
      <c r="AF97">
        <v>0.47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2.1</v>
      </c>
      <c r="AU97" t="s">
        <v>3</v>
      </c>
      <c r="AV97">
        <v>0</v>
      </c>
      <c r="AW97">
        <v>2</v>
      </c>
      <c r="AX97">
        <v>50452559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ROUND(Y97*Source!I406*DO97,9)</f>
        <v>0</v>
      </c>
      <c r="CX97">
        <f>ROUND(Y97*Source!I406,9)</f>
        <v>1.1991000000000001</v>
      </c>
      <c r="CY97">
        <f>AB97</f>
        <v>0.47</v>
      </c>
      <c r="CZ97">
        <f>AF97</f>
        <v>0.47</v>
      </c>
      <c r="DA97">
        <f>AJ97</f>
        <v>1</v>
      </c>
      <c r="DB97">
        <f t="shared" si="37"/>
        <v>0.99</v>
      </c>
      <c r="DC97">
        <f t="shared" si="38"/>
        <v>0</v>
      </c>
      <c r="DD97" t="s">
        <v>3</v>
      </c>
      <c r="DE97" t="s">
        <v>3</v>
      </c>
      <c r="DF97">
        <f t="shared" si="46"/>
        <v>0</v>
      </c>
      <c r="DG97">
        <f t="shared" si="39"/>
        <v>0.56000000000000005</v>
      </c>
      <c r="DH97">
        <f t="shared" si="40"/>
        <v>0</v>
      </c>
      <c r="DI97">
        <f t="shared" si="31"/>
        <v>0</v>
      </c>
      <c r="DJ97">
        <f>DG97</f>
        <v>0.56000000000000005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ROW(Source!A406)</f>
        <v>406</v>
      </c>
      <c r="B98">
        <v>50449121</v>
      </c>
      <c r="C98">
        <v>50452540</v>
      </c>
      <c r="D98">
        <v>40406154</v>
      </c>
      <c r="E98">
        <v>30570983</v>
      </c>
      <c r="F98">
        <v>1</v>
      </c>
      <c r="G98">
        <v>30570983</v>
      </c>
      <c r="H98">
        <v>2</v>
      </c>
      <c r="I98" t="s">
        <v>591</v>
      </c>
      <c r="J98" t="s">
        <v>3</v>
      </c>
      <c r="K98" t="s">
        <v>592</v>
      </c>
      <c r="L98">
        <v>1344</v>
      </c>
      <c r="N98">
        <v>1008</v>
      </c>
      <c r="O98" t="s">
        <v>593</v>
      </c>
      <c r="P98" t="s">
        <v>593</v>
      </c>
      <c r="Q98">
        <v>1</v>
      </c>
      <c r="W98">
        <v>0</v>
      </c>
      <c r="X98">
        <v>-1180195794</v>
      </c>
      <c r="Y98">
        <f t="shared" si="36"/>
        <v>0.05</v>
      </c>
      <c r="AA98">
        <v>0</v>
      </c>
      <c r="AB98">
        <v>1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0.05</v>
      </c>
      <c r="AU98" t="s">
        <v>3</v>
      </c>
      <c r="AV98">
        <v>0</v>
      </c>
      <c r="AW98">
        <v>2</v>
      </c>
      <c r="AX98">
        <v>50452560</v>
      </c>
      <c r="AY98">
        <v>1</v>
      </c>
      <c r="AZ98">
        <v>0</v>
      </c>
      <c r="BA98">
        <v>112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ROUND(Y98*Source!I406*DO98,9)</f>
        <v>0</v>
      </c>
      <c r="CX98">
        <f>ROUND(Y98*Source!I406,9)</f>
        <v>2.8549999999999999E-2</v>
      </c>
      <c r="CY98">
        <f>AB98</f>
        <v>1</v>
      </c>
      <c r="CZ98">
        <f>AF98</f>
        <v>1</v>
      </c>
      <c r="DA98">
        <f>AJ98</f>
        <v>1</v>
      </c>
      <c r="DB98">
        <f t="shared" si="37"/>
        <v>0.05</v>
      </c>
      <c r="DC98">
        <f t="shared" si="38"/>
        <v>0</v>
      </c>
      <c r="DD98" t="s">
        <v>3</v>
      </c>
      <c r="DE98" t="s">
        <v>3</v>
      </c>
      <c r="DF98">
        <f t="shared" si="46"/>
        <v>0</v>
      </c>
      <c r="DG98">
        <f t="shared" si="39"/>
        <v>0.03</v>
      </c>
      <c r="DH98">
        <f t="shared" si="40"/>
        <v>0</v>
      </c>
      <c r="DI98">
        <f t="shared" si="31"/>
        <v>0</v>
      </c>
      <c r="DJ98">
        <f>DG98</f>
        <v>0.03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ROW(Source!A406)</f>
        <v>406</v>
      </c>
      <c r="B99">
        <v>50449121</v>
      </c>
      <c r="C99">
        <v>50452540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594</v>
      </c>
      <c r="J99" t="s">
        <v>595</v>
      </c>
      <c r="K99" t="s">
        <v>596</v>
      </c>
      <c r="L99">
        <v>1339</v>
      </c>
      <c r="N99">
        <v>1007</v>
      </c>
      <c r="O99" t="s">
        <v>56</v>
      </c>
      <c r="P99" t="s">
        <v>56</v>
      </c>
      <c r="Q99">
        <v>1</v>
      </c>
      <c r="W99">
        <v>0</v>
      </c>
      <c r="X99">
        <v>1942501623</v>
      </c>
      <c r="Y99">
        <f t="shared" si="36"/>
        <v>1.1262000000000001</v>
      </c>
      <c r="AA99">
        <v>7.07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1.1262000000000001</v>
      </c>
      <c r="AU99" t="s">
        <v>3</v>
      </c>
      <c r="AV99">
        <v>0</v>
      </c>
      <c r="AW99">
        <v>2</v>
      </c>
      <c r="AX99">
        <v>50452561</v>
      </c>
      <c r="AY99">
        <v>1</v>
      </c>
      <c r="AZ99">
        <v>0</v>
      </c>
      <c r="BA99">
        <v>113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ROUND(Y99*Source!I406,9)</f>
        <v>0.64306019999999997</v>
      </c>
      <c r="CY99">
        <f t="shared" ref="CY99:CY106" si="47">AA99</f>
        <v>7.07</v>
      </c>
      <c r="CZ99">
        <f t="shared" ref="CZ99:CZ106" si="48">AE99</f>
        <v>7.07</v>
      </c>
      <c r="DA99">
        <f t="shared" ref="DA99:DA106" si="49">AI99</f>
        <v>1</v>
      </c>
      <c r="DB99">
        <f t="shared" si="37"/>
        <v>7.96</v>
      </c>
      <c r="DC99">
        <f t="shared" si="38"/>
        <v>0</v>
      </c>
      <c r="DD99" t="s">
        <v>3</v>
      </c>
      <c r="DE99" t="s">
        <v>3</v>
      </c>
      <c r="DF99">
        <f t="shared" si="46"/>
        <v>4.55</v>
      </c>
      <c r="DG99">
        <f t="shared" si="39"/>
        <v>0</v>
      </c>
      <c r="DH99">
        <f t="shared" si="40"/>
        <v>0</v>
      </c>
      <c r="DI99">
        <f t="shared" si="31"/>
        <v>0</v>
      </c>
      <c r="DJ99">
        <f t="shared" ref="DJ99:DJ106" si="50">DF99</f>
        <v>4.55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ROW(Source!A406)</f>
        <v>406</v>
      </c>
      <c r="B100">
        <v>50449121</v>
      </c>
      <c r="C100">
        <v>50452540</v>
      </c>
      <c r="D100">
        <v>46137688</v>
      </c>
      <c r="E100">
        <v>1</v>
      </c>
      <c r="F100">
        <v>1</v>
      </c>
      <c r="G100">
        <v>30570983</v>
      </c>
      <c r="H100">
        <v>3</v>
      </c>
      <c r="I100" t="s">
        <v>627</v>
      </c>
      <c r="J100" t="s">
        <v>628</v>
      </c>
      <c r="K100" t="s">
        <v>629</v>
      </c>
      <c r="L100">
        <v>1355</v>
      </c>
      <c r="N100">
        <v>1010</v>
      </c>
      <c r="O100" t="s">
        <v>498</v>
      </c>
      <c r="P100" t="s">
        <v>498</v>
      </c>
      <c r="Q100">
        <v>100</v>
      </c>
      <c r="W100">
        <v>0</v>
      </c>
      <c r="X100">
        <v>1049138477</v>
      </c>
      <c r="Y100">
        <f t="shared" si="36"/>
        <v>1.43</v>
      </c>
      <c r="AA100">
        <v>15.04</v>
      </c>
      <c r="AB100">
        <v>0</v>
      </c>
      <c r="AC100">
        <v>0</v>
      </c>
      <c r="AD100">
        <v>0</v>
      </c>
      <c r="AE100">
        <v>15.04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1.43</v>
      </c>
      <c r="AU100" t="s">
        <v>3</v>
      </c>
      <c r="AV100">
        <v>0</v>
      </c>
      <c r="AW100">
        <v>2</v>
      </c>
      <c r="AX100">
        <v>50452562</v>
      </c>
      <c r="AY100">
        <v>1</v>
      </c>
      <c r="AZ100">
        <v>0</v>
      </c>
      <c r="BA100">
        <v>114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ROUND(Y100*Source!I406,9)</f>
        <v>0.81652999999999998</v>
      </c>
      <c r="CY100">
        <f t="shared" si="47"/>
        <v>15.04</v>
      </c>
      <c r="CZ100">
        <f t="shared" si="48"/>
        <v>15.04</v>
      </c>
      <c r="DA100">
        <f t="shared" si="49"/>
        <v>1</v>
      </c>
      <c r="DB100">
        <f t="shared" si="37"/>
        <v>21.51</v>
      </c>
      <c r="DC100">
        <f t="shared" si="38"/>
        <v>0</v>
      </c>
      <c r="DD100" t="s">
        <v>3</v>
      </c>
      <c r="DE100" t="s">
        <v>3</v>
      </c>
      <c r="DF100">
        <f t="shared" si="46"/>
        <v>12.28</v>
      </c>
      <c r="DG100">
        <f t="shared" si="39"/>
        <v>0</v>
      </c>
      <c r="DH100">
        <f t="shared" si="40"/>
        <v>0</v>
      </c>
      <c r="DI100">
        <f t="shared" si="31"/>
        <v>0</v>
      </c>
      <c r="DJ100">
        <f t="shared" si="50"/>
        <v>12.28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ROW(Source!A406)</f>
        <v>406</v>
      </c>
      <c r="B101">
        <v>50449121</v>
      </c>
      <c r="C101">
        <v>50452540</v>
      </c>
      <c r="D101">
        <v>46137814</v>
      </c>
      <c r="E101">
        <v>1</v>
      </c>
      <c r="F101">
        <v>1</v>
      </c>
      <c r="G101">
        <v>30570983</v>
      </c>
      <c r="H101">
        <v>3</v>
      </c>
      <c r="I101" t="s">
        <v>630</v>
      </c>
      <c r="J101" t="s">
        <v>631</v>
      </c>
      <c r="K101" t="s">
        <v>632</v>
      </c>
      <c r="L101">
        <v>1346</v>
      </c>
      <c r="N101">
        <v>1009</v>
      </c>
      <c r="O101" t="s">
        <v>228</v>
      </c>
      <c r="P101" t="s">
        <v>228</v>
      </c>
      <c r="Q101">
        <v>1</v>
      </c>
      <c r="W101">
        <v>0</v>
      </c>
      <c r="X101">
        <v>538554019</v>
      </c>
      <c r="Y101">
        <f t="shared" si="36"/>
        <v>2.7170000000000001</v>
      </c>
      <c r="AA101">
        <v>38.74</v>
      </c>
      <c r="AB101">
        <v>0</v>
      </c>
      <c r="AC101">
        <v>0</v>
      </c>
      <c r="AD101">
        <v>0</v>
      </c>
      <c r="AE101">
        <v>38.74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2.7170000000000001</v>
      </c>
      <c r="AU101" t="s">
        <v>3</v>
      </c>
      <c r="AV101">
        <v>0</v>
      </c>
      <c r="AW101">
        <v>2</v>
      </c>
      <c r="AX101">
        <v>50452563</v>
      </c>
      <c r="AY101">
        <v>1</v>
      </c>
      <c r="AZ101">
        <v>0</v>
      </c>
      <c r="BA101">
        <v>115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ROUND(Y101*Source!I406,9)</f>
        <v>1.551407</v>
      </c>
      <c r="CY101">
        <f t="shared" si="47"/>
        <v>38.74</v>
      </c>
      <c r="CZ101">
        <f t="shared" si="48"/>
        <v>38.74</v>
      </c>
      <c r="DA101">
        <f t="shared" si="49"/>
        <v>1</v>
      </c>
      <c r="DB101">
        <f t="shared" si="37"/>
        <v>105.26</v>
      </c>
      <c r="DC101">
        <f t="shared" si="38"/>
        <v>0</v>
      </c>
      <c r="DD101" t="s">
        <v>3</v>
      </c>
      <c r="DE101" t="s">
        <v>3</v>
      </c>
      <c r="DF101">
        <f t="shared" si="46"/>
        <v>60.1</v>
      </c>
      <c r="DG101">
        <f t="shared" si="39"/>
        <v>0</v>
      </c>
      <c r="DH101">
        <f t="shared" si="40"/>
        <v>0</v>
      </c>
      <c r="DI101">
        <f t="shared" si="31"/>
        <v>0</v>
      </c>
      <c r="DJ101">
        <f t="shared" si="50"/>
        <v>60.1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ROW(Source!A406)</f>
        <v>406</v>
      </c>
      <c r="B102">
        <v>50449121</v>
      </c>
      <c r="C102">
        <v>50452540</v>
      </c>
      <c r="D102">
        <v>41398720</v>
      </c>
      <c r="E102">
        <v>1</v>
      </c>
      <c r="F102">
        <v>1</v>
      </c>
      <c r="G102">
        <v>30570983</v>
      </c>
      <c r="H102">
        <v>3</v>
      </c>
      <c r="I102" t="s">
        <v>394</v>
      </c>
      <c r="J102" t="s">
        <v>396</v>
      </c>
      <c r="K102" t="s">
        <v>395</v>
      </c>
      <c r="L102">
        <v>1354</v>
      </c>
      <c r="N102">
        <v>1010</v>
      </c>
      <c r="O102" t="s">
        <v>356</v>
      </c>
      <c r="P102" t="s">
        <v>356</v>
      </c>
      <c r="Q102">
        <v>1</v>
      </c>
      <c r="W102">
        <v>0</v>
      </c>
      <c r="X102">
        <v>-802582881</v>
      </c>
      <c r="Y102">
        <f t="shared" si="36"/>
        <v>49.036777999999998</v>
      </c>
      <c r="AA102">
        <v>19.61</v>
      </c>
      <c r="AB102">
        <v>0</v>
      </c>
      <c r="AC102">
        <v>0</v>
      </c>
      <c r="AD102">
        <v>0</v>
      </c>
      <c r="AE102">
        <v>19.61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49.036777999999998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ROUND(Y102*Source!I406,9)</f>
        <v>28.000000237999998</v>
      </c>
      <c r="CY102">
        <f t="shared" si="47"/>
        <v>19.61</v>
      </c>
      <c r="CZ102">
        <f t="shared" si="48"/>
        <v>19.61</v>
      </c>
      <c r="DA102">
        <f t="shared" si="49"/>
        <v>1</v>
      </c>
      <c r="DB102">
        <f t="shared" si="37"/>
        <v>961.61</v>
      </c>
      <c r="DC102">
        <f t="shared" si="38"/>
        <v>0</v>
      </c>
      <c r="DD102" t="s">
        <v>3</v>
      </c>
      <c r="DE102" t="s">
        <v>3</v>
      </c>
      <c r="DF102">
        <f t="shared" si="46"/>
        <v>549.08000000000004</v>
      </c>
      <c r="DG102">
        <f t="shared" si="39"/>
        <v>0</v>
      </c>
      <c r="DH102">
        <f t="shared" si="40"/>
        <v>0</v>
      </c>
      <c r="DI102">
        <f t="shared" si="31"/>
        <v>0</v>
      </c>
      <c r="DJ102">
        <f t="shared" si="50"/>
        <v>549.08000000000004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ROW(Source!A406)</f>
        <v>406</v>
      </c>
      <c r="B103">
        <v>50449121</v>
      </c>
      <c r="C103">
        <v>50452540</v>
      </c>
      <c r="D103">
        <v>41398726</v>
      </c>
      <c r="E103">
        <v>1</v>
      </c>
      <c r="F103">
        <v>1</v>
      </c>
      <c r="G103">
        <v>30570983</v>
      </c>
      <c r="H103">
        <v>3</v>
      </c>
      <c r="I103" t="s">
        <v>390</v>
      </c>
      <c r="J103" t="s">
        <v>392</v>
      </c>
      <c r="K103" t="s">
        <v>391</v>
      </c>
      <c r="L103">
        <v>1301</v>
      </c>
      <c r="N103">
        <v>1003</v>
      </c>
      <c r="O103" t="s">
        <v>242</v>
      </c>
      <c r="P103" t="s">
        <v>242</v>
      </c>
      <c r="Q103">
        <v>1</v>
      </c>
      <c r="W103">
        <v>0</v>
      </c>
      <c r="X103">
        <v>235217430</v>
      </c>
      <c r="Y103">
        <f t="shared" si="36"/>
        <v>102.5</v>
      </c>
      <c r="AA103">
        <v>74.89</v>
      </c>
      <c r="AB103">
        <v>0</v>
      </c>
      <c r="AC103">
        <v>0</v>
      </c>
      <c r="AD103">
        <v>0</v>
      </c>
      <c r="AE103">
        <v>74.89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102.5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ROUND(Y103*Source!I406,9)</f>
        <v>58.527500000000003</v>
      </c>
      <c r="CY103">
        <f t="shared" si="47"/>
        <v>74.89</v>
      </c>
      <c r="CZ103">
        <f t="shared" si="48"/>
        <v>74.89</v>
      </c>
      <c r="DA103">
        <f t="shared" si="49"/>
        <v>1</v>
      </c>
      <c r="DB103">
        <f t="shared" si="37"/>
        <v>7676.23</v>
      </c>
      <c r="DC103">
        <f t="shared" si="38"/>
        <v>0</v>
      </c>
      <c r="DD103" t="s">
        <v>3</v>
      </c>
      <c r="DE103" t="s">
        <v>3</v>
      </c>
      <c r="DF103">
        <f t="shared" si="46"/>
        <v>4383.12</v>
      </c>
      <c r="DG103">
        <f t="shared" si="39"/>
        <v>0</v>
      </c>
      <c r="DH103">
        <f t="shared" si="40"/>
        <v>0</v>
      </c>
      <c r="DI103">
        <f t="shared" si="31"/>
        <v>0</v>
      </c>
      <c r="DJ103">
        <f t="shared" si="50"/>
        <v>4383.12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ROW(Source!A406)</f>
        <v>406</v>
      </c>
      <c r="B104">
        <v>50449121</v>
      </c>
      <c r="C104">
        <v>50452540</v>
      </c>
      <c r="D104">
        <v>46169823</v>
      </c>
      <c r="E104">
        <v>1</v>
      </c>
      <c r="F104">
        <v>1</v>
      </c>
      <c r="G104">
        <v>30570983</v>
      </c>
      <c r="H104">
        <v>3</v>
      </c>
      <c r="I104" t="s">
        <v>398</v>
      </c>
      <c r="J104" t="s">
        <v>400</v>
      </c>
      <c r="K104" t="s">
        <v>399</v>
      </c>
      <c r="L104">
        <v>1354</v>
      </c>
      <c r="N104">
        <v>1010</v>
      </c>
      <c r="O104" t="s">
        <v>356</v>
      </c>
      <c r="P104" t="s">
        <v>356</v>
      </c>
      <c r="Q104">
        <v>1</v>
      </c>
      <c r="W104">
        <v>0</v>
      </c>
      <c r="X104">
        <v>1070304067</v>
      </c>
      <c r="Y104">
        <f t="shared" si="36"/>
        <v>3.5026269999999999</v>
      </c>
      <c r="AA104">
        <v>145.99</v>
      </c>
      <c r="AB104">
        <v>0</v>
      </c>
      <c r="AC104">
        <v>0</v>
      </c>
      <c r="AD104">
        <v>0</v>
      </c>
      <c r="AE104">
        <v>145.99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3.5026269999999999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ROUND(Y104*Source!I406,9)</f>
        <v>2.0000000170000001</v>
      </c>
      <c r="CY104">
        <f t="shared" si="47"/>
        <v>145.99</v>
      </c>
      <c r="CZ104">
        <f t="shared" si="48"/>
        <v>145.99</v>
      </c>
      <c r="DA104">
        <f t="shared" si="49"/>
        <v>1</v>
      </c>
      <c r="DB104">
        <f t="shared" si="37"/>
        <v>511.35</v>
      </c>
      <c r="DC104">
        <f t="shared" si="38"/>
        <v>0</v>
      </c>
      <c r="DD104" t="s">
        <v>3</v>
      </c>
      <c r="DE104" t="s">
        <v>3</v>
      </c>
      <c r="DF104">
        <f t="shared" si="46"/>
        <v>291.98</v>
      </c>
      <c r="DG104">
        <f t="shared" si="39"/>
        <v>0</v>
      </c>
      <c r="DH104">
        <f t="shared" si="40"/>
        <v>0</v>
      </c>
      <c r="DI104">
        <f t="shared" si="31"/>
        <v>0</v>
      </c>
      <c r="DJ104">
        <f t="shared" si="50"/>
        <v>291.98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ROW(Source!A406)</f>
        <v>406</v>
      </c>
      <c r="B105">
        <v>50449121</v>
      </c>
      <c r="C105">
        <v>50452540</v>
      </c>
      <c r="D105">
        <v>46169756</v>
      </c>
      <c r="E105">
        <v>1</v>
      </c>
      <c r="F105">
        <v>1</v>
      </c>
      <c r="G105">
        <v>30570983</v>
      </c>
      <c r="H105">
        <v>3</v>
      </c>
      <c r="I105" t="s">
        <v>405</v>
      </c>
      <c r="J105" t="s">
        <v>406</v>
      </c>
      <c r="K105" t="s">
        <v>805</v>
      </c>
      <c r="L105">
        <v>1354</v>
      </c>
      <c r="N105">
        <v>1010</v>
      </c>
      <c r="O105" t="s">
        <v>356</v>
      </c>
      <c r="P105" t="s">
        <v>356</v>
      </c>
      <c r="Q105">
        <v>1</v>
      </c>
      <c r="W105">
        <v>0</v>
      </c>
      <c r="X105">
        <v>869965088</v>
      </c>
      <c r="Y105">
        <f t="shared" si="36"/>
        <v>8.7565670000000004</v>
      </c>
      <c r="AA105">
        <v>38.950000000000003</v>
      </c>
      <c r="AB105">
        <v>0</v>
      </c>
      <c r="AC105">
        <v>0</v>
      </c>
      <c r="AD105">
        <v>0</v>
      </c>
      <c r="AE105">
        <v>38.950000000000003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8.7565670000000004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ROUND(Y105*Source!I406,9)</f>
        <v>4.9999997570000003</v>
      </c>
      <c r="CY105">
        <f t="shared" si="47"/>
        <v>38.950000000000003</v>
      </c>
      <c r="CZ105">
        <f t="shared" si="48"/>
        <v>38.950000000000003</v>
      </c>
      <c r="DA105">
        <f t="shared" si="49"/>
        <v>1</v>
      </c>
      <c r="DB105">
        <f t="shared" si="37"/>
        <v>341.07</v>
      </c>
      <c r="DC105">
        <f t="shared" si="38"/>
        <v>0</v>
      </c>
      <c r="DD105" t="s">
        <v>3</v>
      </c>
      <c r="DE105" t="s">
        <v>3</v>
      </c>
      <c r="DF105">
        <f t="shared" si="46"/>
        <v>194.75</v>
      </c>
      <c r="DG105">
        <f t="shared" si="39"/>
        <v>0</v>
      </c>
      <c r="DH105">
        <f t="shared" si="40"/>
        <v>0</v>
      </c>
      <c r="DI105">
        <f t="shared" si="31"/>
        <v>0</v>
      </c>
      <c r="DJ105">
        <f t="shared" si="50"/>
        <v>194.75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ROW(Source!A406)</f>
        <v>406</v>
      </c>
      <c r="B106">
        <v>50449121</v>
      </c>
      <c r="C106">
        <v>50452540</v>
      </c>
      <c r="D106">
        <v>46169757</v>
      </c>
      <c r="E106">
        <v>1</v>
      </c>
      <c r="F106">
        <v>1</v>
      </c>
      <c r="G106">
        <v>30570983</v>
      </c>
      <c r="H106">
        <v>3</v>
      </c>
      <c r="I106" t="s">
        <v>402</v>
      </c>
      <c r="J106" t="s">
        <v>403</v>
      </c>
      <c r="K106" t="s">
        <v>806</v>
      </c>
      <c r="L106">
        <v>1354</v>
      </c>
      <c r="N106">
        <v>1010</v>
      </c>
      <c r="O106" t="s">
        <v>356</v>
      </c>
      <c r="P106" t="s">
        <v>356</v>
      </c>
      <c r="Q106">
        <v>1</v>
      </c>
      <c r="W106">
        <v>0</v>
      </c>
      <c r="X106">
        <v>252014648</v>
      </c>
      <c r="Y106">
        <f t="shared" si="36"/>
        <v>87.565674000000001</v>
      </c>
      <c r="AA106">
        <v>56.67</v>
      </c>
      <c r="AB106">
        <v>0</v>
      </c>
      <c r="AC106">
        <v>0</v>
      </c>
      <c r="AD106">
        <v>0</v>
      </c>
      <c r="AE106">
        <v>56.67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87.565674000000001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ROUND(Y106*Source!I406,9)</f>
        <v>49.999999854000002</v>
      </c>
      <c r="CY106">
        <f t="shared" si="47"/>
        <v>56.67</v>
      </c>
      <c r="CZ106">
        <f t="shared" si="48"/>
        <v>56.67</v>
      </c>
      <c r="DA106">
        <f t="shared" si="49"/>
        <v>1</v>
      </c>
      <c r="DB106">
        <f t="shared" si="37"/>
        <v>4962.3500000000004</v>
      </c>
      <c r="DC106">
        <f t="shared" si="38"/>
        <v>0</v>
      </c>
      <c r="DD106" t="s">
        <v>3</v>
      </c>
      <c r="DE106" t="s">
        <v>3</v>
      </c>
      <c r="DF106">
        <f t="shared" si="46"/>
        <v>2833.5</v>
      </c>
      <c r="DG106">
        <f t="shared" si="39"/>
        <v>0</v>
      </c>
      <c r="DH106">
        <f t="shared" si="40"/>
        <v>0</v>
      </c>
      <c r="DI106">
        <f t="shared" si="31"/>
        <v>0</v>
      </c>
      <c r="DJ106">
        <f t="shared" si="50"/>
        <v>2833.5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ROW(Source!A407)</f>
        <v>407</v>
      </c>
      <c r="B107">
        <v>50449122</v>
      </c>
      <c r="C107">
        <v>50452540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572</v>
      </c>
      <c r="J107" t="s">
        <v>3</v>
      </c>
      <c r="K107" t="s">
        <v>573</v>
      </c>
      <c r="L107">
        <v>1191</v>
      </c>
      <c r="N107">
        <v>1013</v>
      </c>
      <c r="O107" t="s">
        <v>574</v>
      </c>
      <c r="P107" t="s">
        <v>574</v>
      </c>
      <c r="Q107">
        <v>1</v>
      </c>
      <c r="W107">
        <v>0</v>
      </c>
      <c r="X107">
        <v>476480486</v>
      </c>
      <c r="Y107">
        <f t="shared" si="36"/>
        <v>14.08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14.08</v>
      </c>
      <c r="AU107" t="s">
        <v>3</v>
      </c>
      <c r="AV107">
        <v>1</v>
      </c>
      <c r="AW107">
        <v>2</v>
      </c>
      <c r="AX107">
        <v>50452555</v>
      </c>
      <c r="AY107">
        <v>1</v>
      </c>
      <c r="AZ107">
        <v>0</v>
      </c>
      <c r="BA107">
        <v>121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ROUND(AT107*Source!I407*AH107*AL107,2)</f>
        <v>0</v>
      </c>
      <c r="CV107">
        <f>ROUND(Y107*Source!I407,9)</f>
        <v>8.0396800000000006</v>
      </c>
      <c r="CW107">
        <v>0</v>
      </c>
      <c r="CX107">
        <f>ROUND(Y107*Source!I407,9)</f>
        <v>8.0396800000000006</v>
      </c>
      <c r="CY107">
        <f>AD107</f>
        <v>0</v>
      </c>
      <c r="CZ107">
        <f>AH107</f>
        <v>0</v>
      </c>
      <c r="DA107">
        <f>AL107</f>
        <v>1</v>
      </c>
      <c r="DB107">
        <f t="shared" si="37"/>
        <v>0</v>
      </c>
      <c r="DC107">
        <f t="shared" si="38"/>
        <v>0</v>
      </c>
      <c r="DD107" t="s">
        <v>3</v>
      </c>
      <c r="DE107" t="s">
        <v>3</v>
      </c>
      <c r="DF107">
        <f t="shared" si="46"/>
        <v>0</v>
      </c>
      <c r="DG107">
        <f t="shared" si="39"/>
        <v>0</v>
      </c>
      <c r="DH107">
        <f t="shared" si="40"/>
        <v>0</v>
      </c>
      <c r="DI107">
        <f t="shared" si="31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ROW(Source!A407)</f>
        <v>407</v>
      </c>
      <c r="B108">
        <v>50449122</v>
      </c>
      <c r="C108">
        <v>50452540</v>
      </c>
      <c r="D108">
        <v>46170589</v>
      </c>
      <c r="E108">
        <v>1</v>
      </c>
      <c r="F108">
        <v>1</v>
      </c>
      <c r="G108">
        <v>30570983</v>
      </c>
      <c r="H108">
        <v>2</v>
      </c>
      <c r="I108" t="s">
        <v>618</v>
      </c>
      <c r="J108" t="s">
        <v>619</v>
      </c>
      <c r="K108" t="s">
        <v>620</v>
      </c>
      <c r="L108">
        <v>1368</v>
      </c>
      <c r="N108">
        <v>1011</v>
      </c>
      <c r="O108" t="s">
        <v>578</v>
      </c>
      <c r="P108" t="s">
        <v>578</v>
      </c>
      <c r="Q108">
        <v>1</v>
      </c>
      <c r="W108">
        <v>0</v>
      </c>
      <c r="X108">
        <v>-1997320164</v>
      </c>
      <c r="Y108">
        <f t="shared" si="36"/>
        <v>2.0499999999999998</v>
      </c>
      <c r="AA108">
        <v>0</v>
      </c>
      <c r="AB108">
        <v>59.95</v>
      </c>
      <c r="AC108">
        <v>0</v>
      </c>
      <c r="AD108">
        <v>0</v>
      </c>
      <c r="AE108">
        <v>0</v>
      </c>
      <c r="AF108">
        <v>5.78</v>
      </c>
      <c r="AG108">
        <v>0</v>
      </c>
      <c r="AH108">
        <v>0</v>
      </c>
      <c r="AI108">
        <v>1</v>
      </c>
      <c r="AJ108">
        <v>9.7200000000000006</v>
      </c>
      <c r="AK108">
        <v>34.090000000000003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2.0499999999999998</v>
      </c>
      <c r="AU108" t="s">
        <v>3</v>
      </c>
      <c r="AV108">
        <v>0</v>
      </c>
      <c r="AW108">
        <v>2</v>
      </c>
      <c r="AX108">
        <v>50452556</v>
      </c>
      <c r="AY108">
        <v>1</v>
      </c>
      <c r="AZ108">
        <v>0</v>
      </c>
      <c r="BA108">
        <v>122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ROUND(Y108*Source!I407*DO108,9)</f>
        <v>0</v>
      </c>
      <c r="CX108">
        <f>ROUND(Y108*Source!I407,9)</f>
        <v>1.17055</v>
      </c>
      <c r="CY108">
        <f>AB108</f>
        <v>59.95</v>
      </c>
      <c r="CZ108">
        <f>AF108</f>
        <v>5.78</v>
      </c>
      <c r="DA108">
        <f>AJ108</f>
        <v>9.7200000000000006</v>
      </c>
      <c r="DB108">
        <f t="shared" si="37"/>
        <v>11.85</v>
      </c>
      <c r="DC108">
        <f t="shared" si="38"/>
        <v>0</v>
      </c>
      <c r="DD108" t="s">
        <v>3</v>
      </c>
      <c r="DE108" t="s">
        <v>3</v>
      </c>
      <c r="DF108">
        <f t="shared" si="46"/>
        <v>0</v>
      </c>
      <c r="DG108">
        <f>ROUND(ROUND(AF108*AJ108,2)*CX108,2)</f>
        <v>65.760000000000005</v>
      </c>
      <c r="DH108">
        <f>ROUND(ROUND(AG108*AK108,2)*CX108,2)</f>
        <v>0</v>
      </c>
      <c r="DI108">
        <f t="shared" si="31"/>
        <v>0</v>
      </c>
      <c r="DJ108">
        <f>DG108</f>
        <v>65.760000000000005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ROW(Source!A407)</f>
        <v>407</v>
      </c>
      <c r="B109">
        <v>50449122</v>
      </c>
      <c r="C109">
        <v>50452540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600</v>
      </c>
      <c r="J109" t="s">
        <v>601</v>
      </c>
      <c r="K109" t="s">
        <v>602</v>
      </c>
      <c r="L109">
        <v>1368</v>
      </c>
      <c r="N109">
        <v>1011</v>
      </c>
      <c r="O109" t="s">
        <v>578</v>
      </c>
      <c r="P109" t="s">
        <v>578</v>
      </c>
      <c r="Q109">
        <v>1</v>
      </c>
      <c r="W109">
        <v>0</v>
      </c>
      <c r="X109">
        <v>-7781208</v>
      </c>
      <c r="Y109">
        <f t="shared" ref="Y109:Y140" si="51">AT109</f>
        <v>0.06</v>
      </c>
      <c r="AA109">
        <v>0</v>
      </c>
      <c r="AB109">
        <v>1127.8499999999999</v>
      </c>
      <c r="AC109">
        <v>459.04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12.72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50452557</v>
      </c>
      <c r="AY109">
        <v>1</v>
      </c>
      <c r="AZ109">
        <v>0</v>
      </c>
      <c r="BA109">
        <v>123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ROUND(Y109*Source!I407*DO109,9)</f>
        <v>0</v>
      </c>
      <c r="CX109">
        <f>ROUND(Y109*Source!I407,9)</f>
        <v>3.4259999999999999E-2</v>
      </c>
      <c r="CY109">
        <f>AB109</f>
        <v>1127.8499999999999</v>
      </c>
      <c r="CZ109">
        <f>AF109</f>
        <v>83.1</v>
      </c>
      <c r="DA109">
        <f>AJ109</f>
        <v>12.72</v>
      </c>
      <c r="DB109">
        <f t="shared" ref="DB109:DB140" si="52">ROUND(ROUND(AT109*CZ109,2),6)</f>
        <v>4.99</v>
      </c>
      <c r="DC109">
        <f t="shared" ref="DC109:DC140" si="53">ROUND(ROUND(AT109*AG109,2),6)</f>
        <v>0.76</v>
      </c>
      <c r="DD109" t="s">
        <v>3</v>
      </c>
      <c r="DE109" t="s">
        <v>3</v>
      </c>
      <c r="DF109">
        <f t="shared" si="46"/>
        <v>0</v>
      </c>
      <c r="DG109">
        <f>ROUND(ROUND(AF109*AJ109,2)*CX109,2)</f>
        <v>36.21</v>
      </c>
      <c r="DH109">
        <f>ROUND(ROUND(AG109*AK109,2)*CX109,2)</f>
        <v>14.74</v>
      </c>
      <c r="DI109">
        <f t="shared" si="31"/>
        <v>0</v>
      </c>
      <c r="DJ109">
        <f>DG109</f>
        <v>36.21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ROW(Source!A407)</f>
        <v>407</v>
      </c>
      <c r="B110">
        <v>50449122</v>
      </c>
      <c r="C110">
        <v>50452540</v>
      </c>
      <c r="D110">
        <v>46170914</v>
      </c>
      <c r="E110">
        <v>1</v>
      </c>
      <c r="F110">
        <v>1</v>
      </c>
      <c r="G110">
        <v>30570983</v>
      </c>
      <c r="H110">
        <v>2</v>
      </c>
      <c r="I110" t="s">
        <v>621</v>
      </c>
      <c r="J110" t="s">
        <v>622</v>
      </c>
      <c r="K110" t="s">
        <v>623</v>
      </c>
      <c r="L110">
        <v>1368</v>
      </c>
      <c r="N110">
        <v>1011</v>
      </c>
      <c r="O110" t="s">
        <v>578</v>
      </c>
      <c r="P110" t="s">
        <v>578</v>
      </c>
      <c r="Q110">
        <v>1</v>
      </c>
      <c r="W110">
        <v>0</v>
      </c>
      <c r="X110">
        <v>-405183425</v>
      </c>
      <c r="Y110">
        <f t="shared" si="51"/>
        <v>2.4</v>
      </c>
      <c r="AA110">
        <v>0</v>
      </c>
      <c r="AB110">
        <v>6.97</v>
      </c>
      <c r="AC110">
        <v>0</v>
      </c>
      <c r="AD110">
        <v>0</v>
      </c>
      <c r="AE110">
        <v>0</v>
      </c>
      <c r="AF110">
        <v>0.77</v>
      </c>
      <c r="AG110">
        <v>0</v>
      </c>
      <c r="AH110">
        <v>0</v>
      </c>
      <c r="AI110">
        <v>1</v>
      </c>
      <c r="AJ110">
        <v>8.48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2.4</v>
      </c>
      <c r="AU110" t="s">
        <v>3</v>
      </c>
      <c r="AV110">
        <v>0</v>
      </c>
      <c r="AW110">
        <v>2</v>
      </c>
      <c r="AX110">
        <v>50452558</v>
      </c>
      <c r="AY110">
        <v>1</v>
      </c>
      <c r="AZ110">
        <v>0</v>
      </c>
      <c r="BA110">
        <v>124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ROUND(Y110*Source!I407*DO110,9)</f>
        <v>0</v>
      </c>
      <c r="CX110">
        <f>ROUND(Y110*Source!I407,9)</f>
        <v>1.3704000000000001</v>
      </c>
      <c r="CY110">
        <f>AB110</f>
        <v>6.97</v>
      </c>
      <c r="CZ110">
        <f>AF110</f>
        <v>0.77</v>
      </c>
      <c r="DA110">
        <f>AJ110</f>
        <v>8.48</v>
      </c>
      <c r="DB110">
        <f t="shared" si="52"/>
        <v>1.85</v>
      </c>
      <c r="DC110">
        <f t="shared" si="53"/>
        <v>0</v>
      </c>
      <c r="DD110" t="s">
        <v>3</v>
      </c>
      <c r="DE110" t="s">
        <v>3</v>
      </c>
      <c r="DF110">
        <f t="shared" si="46"/>
        <v>0</v>
      </c>
      <c r="DG110">
        <f>ROUND(ROUND(AF110*AJ110,2)*CX110,2)</f>
        <v>8.9499999999999993</v>
      </c>
      <c r="DH110">
        <f>ROUND(ROUND(AG110*AK110,2)*CX110,2)</f>
        <v>0</v>
      </c>
      <c r="DI110">
        <f t="shared" si="31"/>
        <v>0</v>
      </c>
      <c r="DJ110">
        <f>DG110</f>
        <v>8.9499999999999993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ROW(Source!A407)</f>
        <v>407</v>
      </c>
      <c r="B111">
        <v>50449122</v>
      </c>
      <c r="C111">
        <v>50452540</v>
      </c>
      <c r="D111">
        <v>46170944</v>
      </c>
      <c r="E111">
        <v>1</v>
      </c>
      <c r="F111">
        <v>1</v>
      </c>
      <c r="G111">
        <v>30570983</v>
      </c>
      <c r="H111">
        <v>2</v>
      </c>
      <c r="I111" t="s">
        <v>624</v>
      </c>
      <c r="J111" t="s">
        <v>625</v>
      </c>
      <c r="K111" t="s">
        <v>626</v>
      </c>
      <c r="L111">
        <v>1368</v>
      </c>
      <c r="N111">
        <v>1011</v>
      </c>
      <c r="O111" t="s">
        <v>578</v>
      </c>
      <c r="P111" t="s">
        <v>578</v>
      </c>
      <c r="Q111">
        <v>1</v>
      </c>
      <c r="W111">
        <v>0</v>
      </c>
      <c r="X111">
        <v>-597135882</v>
      </c>
      <c r="Y111">
        <f t="shared" si="51"/>
        <v>2.1</v>
      </c>
      <c r="AA111">
        <v>0</v>
      </c>
      <c r="AB111">
        <v>4.3</v>
      </c>
      <c r="AC111">
        <v>0</v>
      </c>
      <c r="AD111">
        <v>0</v>
      </c>
      <c r="AE111">
        <v>0</v>
      </c>
      <c r="AF111">
        <v>0.47</v>
      </c>
      <c r="AG111">
        <v>0</v>
      </c>
      <c r="AH111">
        <v>0</v>
      </c>
      <c r="AI111">
        <v>1</v>
      </c>
      <c r="AJ111">
        <v>8.57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</v>
      </c>
      <c r="AU111" t="s">
        <v>3</v>
      </c>
      <c r="AV111">
        <v>0</v>
      </c>
      <c r="AW111">
        <v>2</v>
      </c>
      <c r="AX111">
        <v>50452559</v>
      </c>
      <c r="AY111">
        <v>1</v>
      </c>
      <c r="AZ111">
        <v>0</v>
      </c>
      <c r="BA111">
        <v>125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ROUND(Y111*Source!I407*DO111,9)</f>
        <v>0</v>
      </c>
      <c r="CX111">
        <f>ROUND(Y111*Source!I407,9)</f>
        <v>1.1991000000000001</v>
      </c>
      <c r="CY111">
        <f>AB111</f>
        <v>4.3</v>
      </c>
      <c r="CZ111">
        <f>AF111</f>
        <v>0.47</v>
      </c>
      <c r="DA111">
        <f>AJ111</f>
        <v>8.57</v>
      </c>
      <c r="DB111">
        <f t="shared" si="52"/>
        <v>0.99</v>
      </c>
      <c r="DC111">
        <f t="shared" si="53"/>
        <v>0</v>
      </c>
      <c r="DD111" t="s">
        <v>3</v>
      </c>
      <c r="DE111" t="s">
        <v>3</v>
      </c>
      <c r="DF111">
        <f t="shared" si="46"/>
        <v>0</v>
      </c>
      <c r="DG111">
        <f>ROUND(ROUND(AF111*AJ111,2)*CX111,2)</f>
        <v>4.83</v>
      </c>
      <c r="DH111">
        <f>ROUND(ROUND(AG111*AK111,2)*CX111,2)</f>
        <v>0</v>
      </c>
      <c r="DI111">
        <f t="shared" si="31"/>
        <v>0</v>
      </c>
      <c r="DJ111">
        <f>DG111</f>
        <v>4.83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ROW(Source!A407)</f>
        <v>407</v>
      </c>
      <c r="B112">
        <v>50449122</v>
      </c>
      <c r="C112">
        <v>50452540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591</v>
      </c>
      <c r="J112" t="s">
        <v>3</v>
      </c>
      <c r="K112" t="s">
        <v>592</v>
      </c>
      <c r="L112">
        <v>1344</v>
      </c>
      <c r="N112">
        <v>1008</v>
      </c>
      <c r="O112" t="s">
        <v>593</v>
      </c>
      <c r="P112" t="s">
        <v>593</v>
      </c>
      <c r="Q112">
        <v>1</v>
      </c>
      <c r="W112">
        <v>0</v>
      </c>
      <c r="X112">
        <v>-1180195794</v>
      </c>
      <c r="Y112">
        <f t="shared" si="51"/>
        <v>0.05</v>
      </c>
      <c r="AA112">
        <v>0</v>
      </c>
      <c r="AB112">
        <v>1.07</v>
      </c>
      <c r="AC112">
        <v>0</v>
      </c>
      <c r="AD112">
        <v>0</v>
      </c>
      <c r="AE112">
        <v>0</v>
      </c>
      <c r="AF112">
        <v>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0.05</v>
      </c>
      <c r="AU112" t="s">
        <v>3</v>
      </c>
      <c r="AV112">
        <v>0</v>
      </c>
      <c r="AW112">
        <v>2</v>
      </c>
      <c r="AX112">
        <v>50452560</v>
      </c>
      <c r="AY112">
        <v>1</v>
      </c>
      <c r="AZ112">
        <v>0</v>
      </c>
      <c r="BA112">
        <v>126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ROUND(Y112*Source!I407*DO112,9)</f>
        <v>0</v>
      </c>
      <c r="CX112">
        <f>ROUND(Y112*Source!I407,9)</f>
        <v>2.8549999999999999E-2</v>
      </c>
      <c r="CY112">
        <f>AB112</f>
        <v>1.07</v>
      </c>
      <c r="CZ112">
        <f>AF112</f>
        <v>1</v>
      </c>
      <c r="DA112">
        <f>AJ112</f>
        <v>1</v>
      </c>
      <c r="DB112">
        <f t="shared" si="52"/>
        <v>0.05</v>
      </c>
      <c r="DC112">
        <f t="shared" si="53"/>
        <v>0</v>
      </c>
      <c r="DD112" t="s">
        <v>3</v>
      </c>
      <c r="DE112" t="s">
        <v>3</v>
      </c>
      <c r="DF112">
        <f t="shared" si="46"/>
        <v>0</v>
      </c>
      <c r="DG112">
        <f t="shared" ref="DG112:DG151" si="54">ROUND(ROUND(AF112,2)*CX112,2)</f>
        <v>0.03</v>
      </c>
      <c r="DH112">
        <f t="shared" ref="DH112:DH151" si="55">ROUND(ROUND(AG112,2)*CX112,2)</f>
        <v>0</v>
      </c>
      <c r="DI112">
        <f t="shared" si="31"/>
        <v>0</v>
      </c>
      <c r="DJ112">
        <f>DG112</f>
        <v>0.03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ROW(Source!A407)</f>
        <v>407</v>
      </c>
      <c r="B113">
        <v>50449122</v>
      </c>
      <c r="C113">
        <v>50452540</v>
      </c>
      <c r="D113">
        <v>31110605</v>
      </c>
      <c r="E113">
        <v>1</v>
      </c>
      <c r="F113">
        <v>1</v>
      </c>
      <c r="G113">
        <v>30570983</v>
      </c>
      <c r="H113">
        <v>3</v>
      </c>
      <c r="I113" t="s">
        <v>594</v>
      </c>
      <c r="J113" t="s">
        <v>595</v>
      </c>
      <c r="K113" t="s">
        <v>596</v>
      </c>
      <c r="L113">
        <v>1339</v>
      </c>
      <c r="N113">
        <v>1007</v>
      </c>
      <c r="O113" t="s">
        <v>56</v>
      </c>
      <c r="P113" t="s">
        <v>56</v>
      </c>
      <c r="Q113">
        <v>1</v>
      </c>
      <c r="W113">
        <v>0</v>
      </c>
      <c r="X113">
        <v>1942501623</v>
      </c>
      <c r="Y113">
        <f t="shared" si="51"/>
        <v>1.1262000000000001</v>
      </c>
      <c r="AA113">
        <v>42.42</v>
      </c>
      <c r="AB113">
        <v>0</v>
      </c>
      <c r="AC113">
        <v>0</v>
      </c>
      <c r="AD113">
        <v>0</v>
      </c>
      <c r="AE113">
        <v>7.07</v>
      </c>
      <c r="AF113">
        <v>0</v>
      </c>
      <c r="AG113">
        <v>0</v>
      </c>
      <c r="AH113">
        <v>0</v>
      </c>
      <c r="AI113">
        <v>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1.1262000000000001</v>
      </c>
      <c r="AU113" t="s">
        <v>3</v>
      </c>
      <c r="AV113">
        <v>0</v>
      </c>
      <c r="AW113">
        <v>2</v>
      </c>
      <c r="AX113">
        <v>50452561</v>
      </c>
      <c r="AY113">
        <v>1</v>
      </c>
      <c r="AZ113">
        <v>0</v>
      </c>
      <c r="BA113">
        <v>127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ROUND(Y113*Source!I407,9)</f>
        <v>0.64306019999999997</v>
      </c>
      <c r="CY113">
        <f t="shared" ref="CY113:CY120" si="56">AA113</f>
        <v>42.42</v>
      </c>
      <c r="CZ113">
        <f t="shared" ref="CZ113:CZ120" si="57">AE113</f>
        <v>7.07</v>
      </c>
      <c r="DA113">
        <f t="shared" ref="DA113:DA120" si="58">AI113</f>
        <v>6</v>
      </c>
      <c r="DB113">
        <f t="shared" si="52"/>
        <v>7.96</v>
      </c>
      <c r="DC113">
        <f t="shared" si="53"/>
        <v>0</v>
      </c>
      <c r="DD113" t="s">
        <v>3</v>
      </c>
      <c r="DE113" t="s">
        <v>3</v>
      </c>
      <c r="DF113">
        <f t="shared" ref="DF113:DF120" si="59">ROUND(ROUND(AE113*AI113,2)*CX113,2)</f>
        <v>27.28</v>
      </c>
      <c r="DG113">
        <f t="shared" si="54"/>
        <v>0</v>
      </c>
      <c r="DH113">
        <f t="shared" si="55"/>
        <v>0</v>
      </c>
      <c r="DI113">
        <f t="shared" si="31"/>
        <v>0</v>
      </c>
      <c r="DJ113">
        <f t="shared" ref="DJ113:DJ120" si="60">DF113</f>
        <v>27.28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ROW(Source!A407)</f>
        <v>407</v>
      </c>
      <c r="B114">
        <v>50449122</v>
      </c>
      <c r="C114">
        <v>50452540</v>
      </c>
      <c r="D114">
        <v>46137688</v>
      </c>
      <c r="E114">
        <v>1</v>
      </c>
      <c r="F114">
        <v>1</v>
      </c>
      <c r="G114">
        <v>30570983</v>
      </c>
      <c r="H114">
        <v>3</v>
      </c>
      <c r="I114" t="s">
        <v>627</v>
      </c>
      <c r="J114" t="s">
        <v>628</v>
      </c>
      <c r="K114" t="s">
        <v>629</v>
      </c>
      <c r="L114">
        <v>1355</v>
      </c>
      <c r="N114">
        <v>1010</v>
      </c>
      <c r="O114" t="s">
        <v>498</v>
      </c>
      <c r="P114" t="s">
        <v>498</v>
      </c>
      <c r="Q114">
        <v>100</v>
      </c>
      <c r="W114">
        <v>0</v>
      </c>
      <c r="X114">
        <v>1049138477</v>
      </c>
      <c r="Y114">
        <f t="shared" si="51"/>
        <v>1.43</v>
      </c>
      <c r="AA114">
        <v>60.01</v>
      </c>
      <c r="AB114">
        <v>0</v>
      </c>
      <c r="AC114">
        <v>0</v>
      </c>
      <c r="AD114">
        <v>0</v>
      </c>
      <c r="AE114">
        <v>15.04</v>
      </c>
      <c r="AF114">
        <v>0</v>
      </c>
      <c r="AG114">
        <v>0</v>
      </c>
      <c r="AH114">
        <v>0</v>
      </c>
      <c r="AI114">
        <v>3.99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1.43</v>
      </c>
      <c r="AU114" t="s">
        <v>3</v>
      </c>
      <c r="AV114">
        <v>0</v>
      </c>
      <c r="AW114">
        <v>2</v>
      </c>
      <c r="AX114">
        <v>50452562</v>
      </c>
      <c r="AY114">
        <v>1</v>
      </c>
      <c r="AZ114">
        <v>0</v>
      </c>
      <c r="BA114">
        <v>128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ROUND(Y114*Source!I407,9)</f>
        <v>0.81652999999999998</v>
      </c>
      <c r="CY114">
        <f t="shared" si="56"/>
        <v>60.01</v>
      </c>
      <c r="CZ114">
        <f t="shared" si="57"/>
        <v>15.04</v>
      </c>
      <c r="DA114">
        <f t="shared" si="58"/>
        <v>3.99</v>
      </c>
      <c r="DB114">
        <f t="shared" si="52"/>
        <v>21.51</v>
      </c>
      <c r="DC114">
        <f t="shared" si="53"/>
        <v>0</v>
      </c>
      <c r="DD114" t="s">
        <v>3</v>
      </c>
      <c r="DE114" t="s">
        <v>3</v>
      </c>
      <c r="DF114">
        <f t="shared" si="59"/>
        <v>49</v>
      </c>
      <c r="DG114">
        <f t="shared" si="54"/>
        <v>0</v>
      </c>
      <c r="DH114">
        <f t="shared" si="55"/>
        <v>0</v>
      </c>
      <c r="DI114">
        <f t="shared" si="31"/>
        <v>0</v>
      </c>
      <c r="DJ114">
        <f t="shared" si="60"/>
        <v>49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ROW(Source!A407)</f>
        <v>407</v>
      </c>
      <c r="B115">
        <v>50449122</v>
      </c>
      <c r="C115">
        <v>50452540</v>
      </c>
      <c r="D115">
        <v>46137814</v>
      </c>
      <c r="E115">
        <v>1</v>
      </c>
      <c r="F115">
        <v>1</v>
      </c>
      <c r="G115">
        <v>30570983</v>
      </c>
      <c r="H115">
        <v>3</v>
      </c>
      <c r="I115" t="s">
        <v>630</v>
      </c>
      <c r="J115" t="s">
        <v>631</v>
      </c>
      <c r="K115" t="s">
        <v>632</v>
      </c>
      <c r="L115">
        <v>1346</v>
      </c>
      <c r="N115">
        <v>1009</v>
      </c>
      <c r="O115" t="s">
        <v>228</v>
      </c>
      <c r="P115" t="s">
        <v>228</v>
      </c>
      <c r="Q115">
        <v>1</v>
      </c>
      <c r="W115">
        <v>0</v>
      </c>
      <c r="X115">
        <v>538554019</v>
      </c>
      <c r="Y115">
        <f t="shared" si="51"/>
        <v>2.7170000000000001</v>
      </c>
      <c r="AA115">
        <v>86.39</v>
      </c>
      <c r="AB115">
        <v>0</v>
      </c>
      <c r="AC115">
        <v>0</v>
      </c>
      <c r="AD115">
        <v>0</v>
      </c>
      <c r="AE115">
        <v>38.74</v>
      </c>
      <c r="AF115">
        <v>0</v>
      </c>
      <c r="AG115">
        <v>0</v>
      </c>
      <c r="AH115">
        <v>0</v>
      </c>
      <c r="AI115">
        <v>2.23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2.7170000000000001</v>
      </c>
      <c r="AU115" t="s">
        <v>3</v>
      </c>
      <c r="AV115">
        <v>0</v>
      </c>
      <c r="AW115">
        <v>2</v>
      </c>
      <c r="AX115">
        <v>50452563</v>
      </c>
      <c r="AY115">
        <v>1</v>
      </c>
      <c r="AZ115">
        <v>0</v>
      </c>
      <c r="BA115">
        <v>129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ROUND(Y115*Source!I407,9)</f>
        <v>1.551407</v>
      </c>
      <c r="CY115">
        <f t="shared" si="56"/>
        <v>86.39</v>
      </c>
      <c r="CZ115">
        <f t="shared" si="57"/>
        <v>38.74</v>
      </c>
      <c r="DA115">
        <f t="shared" si="58"/>
        <v>2.23</v>
      </c>
      <c r="DB115">
        <f t="shared" si="52"/>
        <v>105.26</v>
      </c>
      <c r="DC115">
        <f t="shared" si="53"/>
        <v>0</v>
      </c>
      <c r="DD115" t="s">
        <v>3</v>
      </c>
      <c r="DE115" t="s">
        <v>3</v>
      </c>
      <c r="DF115">
        <f t="shared" si="59"/>
        <v>134.03</v>
      </c>
      <c r="DG115">
        <f t="shared" si="54"/>
        <v>0</v>
      </c>
      <c r="DH115">
        <f t="shared" si="55"/>
        <v>0</v>
      </c>
      <c r="DI115">
        <f t="shared" si="31"/>
        <v>0</v>
      </c>
      <c r="DJ115">
        <f t="shared" si="60"/>
        <v>134.03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ROW(Source!A407)</f>
        <v>407</v>
      </c>
      <c r="B116">
        <v>50449122</v>
      </c>
      <c r="C116">
        <v>50452540</v>
      </c>
      <c r="D116">
        <v>41398720</v>
      </c>
      <c r="E116">
        <v>1</v>
      </c>
      <c r="F116">
        <v>1</v>
      </c>
      <c r="G116">
        <v>30570983</v>
      </c>
      <c r="H116">
        <v>3</v>
      </c>
      <c r="I116" t="s">
        <v>394</v>
      </c>
      <c r="J116" t="s">
        <v>396</v>
      </c>
      <c r="K116" t="s">
        <v>395</v>
      </c>
      <c r="L116">
        <v>1354</v>
      </c>
      <c r="N116">
        <v>1010</v>
      </c>
      <c r="O116" t="s">
        <v>356</v>
      </c>
      <c r="P116" t="s">
        <v>356</v>
      </c>
      <c r="Q116">
        <v>1</v>
      </c>
      <c r="W116">
        <v>0</v>
      </c>
      <c r="X116">
        <v>-802582881</v>
      </c>
      <c r="Y116">
        <f t="shared" si="51"/>
        <v>49.036777999999998</v>
      </c>
      <c r="AA116">
        <v>30.59</v>
      </c>
      <c r="AB116">
        <v>0</v>
      </c>
      <c r="AC116">
        <v>0</v>
      </c>
      <c r="AD116">
        <v>0</v>
      </c>
      <c r="AE116">
        <v>19.61</v>
      </c>
      <c r="AF116">
        <v>0</v>
      </c>
      <c r="AG116">
        <v>0</v>
      </c>
      <c r="AH116">
        <v>0</v>
      </c>
      <c r="AI116">
        <v>1.56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49.036777999999998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ROUND(Y116*Source!I407,9)</f>
        <v>28.000000237999998</v>
      </c>
      <c r="CY116">
        <f t="shared" si="56"/>
        <v>30.59</v>
      </c>
      <c r="CZ116">
        <f t="shared" si="57"/>
        <v>19.61</v>
      </c>
      <c r="DA116">
        <f t="shared" si="58"/>
        <v>1.56</v>
      </c>
      <c r="DB116">
        <f t="shared" si="52"/>
        <v>961.61</v>
      </c>
      <c r="DC116">
        <f t="shared" si="53"/>
        <v>0</v>
      </c>
      <c r="DD116" t="s">
        <v>3</v>
      </c>
      <c r="DE116" t="s">
        <v>3</v>
      </c>
      <c r="DF116">
        <f t="shared" si="59"/>
        <v>856.52</v>
      </c>
      <c r="DG116">
        <f t="shared" si="54"/>
        <v>0</v>
      </c>
      <c r="DH116">
        <f t="shared" si="55"/>
        <v>0</v>
      </c>
      <c r="DI116">
        <f t="shared" si="31"/>
        <v>0</v>
      </c>
      <c r="DJ116">
        <f t="shared" si="60"/>
        <v>856.52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ROW(Source!A407)</f>
        <v>407</v>
      </c>
      <c r="B117">
        <v>50449122</v>
      </c>
      <c r="C117">
        <v>50452540</v>
      </c>
      <c r="D117">
        <v>41398726</v>
      </c>
      <c r="E117">
        <v>1</v>
      </c>
      <c r="F117">
        <v>1</v>
      </c>
      <c r="G117">
        <v>30570983</v>
      </c>
      <c r="H117">
        <v>3</v>
      </c>
      <c r="I117" t="s">
        <v>390</v>
      </c>
      <c r="J117" t="s">
        <v>392</v>
      </c>
      <c r="K117" t="s">
        <v>391</v>
      </c>
      <c r="L117">
        <v>1301</v>
      </c>
      <c r="N117">
        <v>1003</v>
      </c>
      <c r="O117" t="s">
        <v>242</v>
      </c>
      <c r="P117" t="s">
        <v>242</v>
      </c>
      <c r="Q117">
        <v>1</v>
      </c>
      <c r="W117">
        <v>0</v>
      </c>
      <c r="X117">
        <v>235217430</v>
      </c>
      <c r="Y117">
        <f t="shared" si="51"/>
        <v>102.5</v>
      </c>
      <c r="AA117">
        <v>804.32</v>
      </c>
      <c r="AB117">
        <v>0</v>
      </c>
      <c r="AC117">
        <v>0</v>
      </c>
      <c r="AD117">
        <v>0</v>
      </c>
      <c r="AE117">
        <v>74.89</v>
      </c>
      <c r="AF117">
        <v>0</v>
      </c>
      <c r="AG117">
        <v>0</v>
      </c>
      <c r="AH117">
        <v>0</v>
      </c>
      <c r="AI117">
        <v>10.74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102.5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ROUND(Y117*Source!I407,9)</f>
        <v>58.527500000000003</v>
      </c>
      <c r="CY117">
        <f t="shared" si="56"/>
        <v>804.32</v>
      </c>
      <c r="CZ117">
        <f t="shared" si="57"/>
        <v>74.89</v>
      </c>
      <c r="DA117">
        <f t="shared" si="58"/>
        <v>10.74</v>
      </c>
      <c r="DB117">
        <f t="shared" si="52"/>
        <v>7676.23</v>
      </c>
      <c r="DC117">
        <f t="shared" si="53"/>
        <v>0</v>
      </c>
      <c r="DD117" t="s">
        <v>3</v>
      </c>
      <c r="DE117" t="s">
        <v>3</v>
      </c>
      <c r="DF117">
        <f t="shared" si="59"/>
        <v>47074.84</v>
      </c>
      <c r="DG117">
        <f t="shared" si="54"/>
        <v>0</v>
      </c>
      <c r="DH117">
        <f t="shared" si="55"/>
        <v>0</v>
      </c>
      <c r="DI117">
        <f t="shared" si="31"/>
        <v>0</v>
      </c>
      <c r="DJ117">
        <f t="shared" si="60"/>
        <v>47074.84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ROW(Source!A407)</f>
        <v>407</v>
      </c>
      <c r="B118">
        <v>50449122</v>
      </c>
      <c r="C118">
        <v>50452540</v>
      </c>
      <c r="D118">
        <v>46169823</v>
      </c>
      <c r="E118">
        <v>1</v>
      </c>
      <c r="F118">
        <v>1</v>
      </c>
      <c r="G118">
        <v>30570983</v>
      </c>
      <c r="H118">
        <v>3</v>
      </c>
      <c r="I118" t="s">
        <v>398</v>
      </c>
      <c r="J118" t="s">
        <v>400</v>
      </c>
      <c r="K118" t="s">
        <v>399</v>
      </c>
      <c r="L118">
        <v>1354</v>
      </c>
      <c r="N118">
        <v>1010</v>
      </c>
      <c r="O118" t="s">
        <v>356</v>
      </c>
      <c r="P118" t="s">
        <v>356</v>
      </c>
      <c r="Q118">
        <v>1</v>
      </c>
      <c r="W118">
        <v>0</v>
      </c>
      <c r="X118">
        <v>1070304067</v>
      </c>
      <c r="Y118">
        <f t="shared" si="51"/>
        <v>3.5026269999999999</v>
      </c>
      <c r="AA118">
        <v>233.58</v>
      </c>
      <c r="AB118">
        <v>0</v>
      </c>
      <c r="AC118">
        <v>0</v>
      </c>
      <c r="AD118">
        <v>0</v>
      </c>
      <c r="AE118">
        <v>145.99</v>
      </c>
      <c r="AF118">
        <v>0</v>
      </c>
      <c r="AG118">
        <v>0</v>
      </c>
      <c r="AH118">
        <v>0</v>
      </c>
      <c r="AI118">
        <v>1.6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3.5026269999999999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ROUND(Y118*Source!I407,9)</f>
        <v>2.0000000170000001</v>
      </c>
      <c r="CY118">
        <f t="shared" si="56"/>
        <v>233.58</v>
      </c>
      <c r="CZ118">
        <f t="shared" si="57"/>
        <v>145.99</v>
      </c>
      <c r="DA118">
        <f t="shared" si="58"/>
        <v>1.6</v>
      </c>
      <c r="DB118">
        <f t="shared" si="52"/>
        <v>511.35</v>
      </c>
      <c r="DC118">
        <f t="shared" si="53"/>
        <v>0</v>
      </c>
      <c r="DD118" t="s">
        <v>3</v>
      </c>
      <c r="DE118" t="s">
        <v>3</v>
      </c>
      <c r="DF118">
        <f t="shared" si="59"/>
        <v>467.16</v>
      </c>
      <c r="DG118">
        <f t="shared" si="54"/>
        <v>0</v>
      </c>
      <c r="DH118">
        <f t="shared" si="55"/>
        <v>0</v>
      </c>
      <c r="DI118">
        <f t="shared" si="31"/>
        <v>0</v>
      </c>
      <c r="DJ118">
        <f t="shared" si="60"/>
        <v>467.16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ROW(Source!A407)</f>
        <v>407</v>
      </c>
      <c r="B119">
        <v>50449122</v>
      </c>
      <c r="C119">
        <v>50452540</v>
      </c>
      <c r="D119">
        <v>46169756</v>
      </c>
      <c r="E119">
        <v>1</v>
      </c>
      <c r="F119">
        <v>1</v>
      </c>
      <c r="G119">
        <v>30570983</v>
      </c>
      <c r="H119">
        <v>3</v>
      </c>
      <c r="I119" t="s">
        <v>405</v>
      </c>
      <c r="J119" t="s">
        <v>406</v>
      </c>
      <c r="K119" t="s">
        <v>805</v>
      </c>
      <c r="L119">
        <v>1354</v>
      </c>
      <c r="N119">
        <v>1010</v>
      </c>
      <c r="O119" t="s">
        <v>356</v>
      </c>
      <c r="P119" t="s">
        <v>356</v>
      </c>
      <c r="Q119">
        <v>1</v>
      </c>
      <c r="W119">
        <v>0</v>
      </c>
      <c r="X119">
        <v>869965088</v>
      </c>
      <c r="Y119">
        <f t="shared" si="51"/>
        <v>8.7565670000000004</v>
      </c>
      <c r="AA119">
        <v>746.67</v>
      </c>
      <c r="AB119">
        <v>0</v>
      </c>
      <c r="AC119">
        <v>0</v>
      </c>
      <c r="AD119">
        <v>0</v>
      </c>
      <c r="AE119">
        <v>38.950000000000003</v>
      </c>
      <c r="AF119">
        <v>0</v>
      </c>
      <c r="AG119">
        <v>0</v>
      </c>
      <c r="AH119">
        <v>0</v>
      </c>
      <c r="AI119">
        <v>19.170000000000002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8.7565670000000004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ROUND(Y119*Source!I407,9)</f>
        <v>4.9999997570000003</v>
      </c>
      <c r="CY119">
        <f t="shared" si="56"/>
        <v>746.67</v>
      </c>
      <c r="CZ119">
        <f t="shared" si="57"/>
        <v>38.950000000000003</v>
      </c>
      <c r="DA119">
        <f t="shared" si="58"/>
        <v>19.170000000000002</v>
      </c>
      <c r="DB119">
        <f t="shared" si="52"/>
        <v>341.07</v>
      </c>
      <c r="DC119">
        <f t="shared" si="53"/>
        <v>0</v>
      </c>
      <c r="DD119" t="s">
        <v>3</v>
      </c>
      <c r="DE119" t="s">
        <v>3</v>
      </c>
      <c r="DF119">
        <f t="shared" si="59"/>
        <v>3733.35</v>
      </c>
      <c r="DG119">
        <f t="shared" si="54"/>
        <v>0</v>
      </c>
      <c r="DH119">
        <f t="shared" si="55"/>
        <v>0</v>
      </c>
      <c r="DI119">
        <f t="shared" si="31"/>
        <v>0</v>
      </c>
      <c r="DJ119">
        <f t="shared" si="60"/>
        <v>3733.35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ROW(Source!A407)</f>
        <v>407</v>
      </c>
      <c r="B120">
        <v>50449122</v>
      </c>
      <c r="C120">
        <v>50452540</v>
      </c>
      <c r="D120">
        <v>46169757</v>
      </c>
      <c r="E120">
        <v>1</v>
      </c>
      <c r="F120">
        <v>1</v>
      </c>
      <c r="G120">
        <v>30570983</v>
      </c>
      <c r="H120">
        <v>3</v>
      </c>
      <c r="I120" t="s">
        <v>402</v>
      </c>
      <c r="J120" t="s">
        <v>403</v>
      </c>
      <c r="K120" t="s">
        <v>806</v>
      </c>
      <c r="L120">
        <v>1354</v>
      </c>
      <c r="N120">
        <v>1010</v>
      </c>
      <c r="O120" t="s">
        <v>356</v>
      </c>
      <c r="P120" t="s">
        <v>356</v>
      </c>
      <c r="Q120">
        <v>1</v>
      </c>
      <c r="W120">
        <v>0</v>
      </c>
      <c r="X120">
        <v>252014648</v>
      </c>
      <c r="Y120">
        <f t="shared" si="51"/>
        <v>87.565674000000001</v>
      </c>
      <c r="AA120">
        <v>916.35</v>
      </c>
      <c r="AB120">
        <v>0</v>
      </c>
      <c r="AC120">
        <v>0</v>
      </c>
      <c r="AD120">
        <v>0</v>
      </c>
      <c r="AE120">
        <v>56.67</v>
      </c>
      <c r="AF120">
        <v>0</v>
      </c>
      <c r="AG120">
        <v>0</v>
      </c>
      <c r="AH120">
        <v>0</v>
      </c>
      <c r="AI120">
        <v>16.170000000000002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87.565674000000001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ROUND(Y120*Source!I407,9)</f>
        <v>49.999999854000002</v>
      </c>
      <c r="CY120">
        <f t="shared" si="56"/>
        <v>916.35</v>
      </c>
      <c r="CZ120">
        <f t="shared" si="57"/>
        <v>56.67</v>
      </c>
      <c r="DA120">
        <f t="shared" si="58"/>
        <v>16.170000000000002</v>
      </c>
      <c r="DB120">
        <f t="shared" si="52"/>
        <v>4962.3500000000004</v>
      </c>
      <c r="DC120">
        <f t="shared" si="53"/>
        <v>0</v>
      </c>
      <c r="DD120" t="s">
        <v>3</v>
      </c>
      <c r="DE120" t="s">
        <v>3</v>
      </c>
      <c r="DF120">
        <f t="shared" si="59"/>
        <v>45817.5</v>
      </c>
      <c r="DG120">
        <f t="shared" si="54"/>
        <v>0</v>
      </c>
      <c r="DH120">
        <f t="shared" si="55"/>
        <v>0</v>
      </c>
      <c r="DI120">
        <f t="shared" si="31"/>
        <v>0</v>
      </c>
      <c r="DJ120">
        <f t="shared" si="60"/>
        <v>45817.5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ROW(Source!A418)</f>
        <v>418</v>
      </c>
      <c r="B121">
        <v>50449121</v>
      </c>
      <c r="C121">
        <v>50452574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572</v>
      </c>
      <c r="J121" t="s">
        <v>3</v>
      </c>
      <c r="K121" t="s">
        <v>573</v>
      </c>
      <c r="L121">
        <v>1191</v>
      </c>
      <c r="N121">
        <v>1013</v>
      </c>
      <c r="O121" t="s">
        <v>574</v>
      </c>
      <c r="P121" t="s">
        <v>574</v>
      </c>
      <c r="Q121">
        <v>1</v>
      </c>
      <c r="W121">
        <v>0</v>
      </c>
      <c r="X121">
        <v>476480486</v>
      </c>
      <c r="Y121">
        <f t="shared" si="51"/>
        <v>87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87</v>
      </c>
      <c r="AU121" t="s">
        <v>3</v>
      </c>
      <c r="AV121">
        <v>1</v>
      </c>
      <c r="AW121">
        <v>2</v>
      </c>
      <c r="AX121">
        <v>50452580</v>
      </c>
      <c r="AY121">
        <v>1</v>
      </c>
      <c r="AZ121">
        <v>0</v>
      </c>
      <c r="BA121">
        <v>135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ROUND(AT121*Source!I418*AH121*AL121,2)</f>
        <v>0</v>
      </c>
      <c r="CV121">
        <f>ROUND(Y121*Source!I418,9)</f>
        <v>25.082100000000001</v>
      </c>
      <c r="CW121">
        <v>0</v>
      </c>
      <c r="CX121">
        <f>ROUND(Y121*Source!I418,9)</f>
        <v>25.082100000000001</v>
      </c>
      <c r="CY121">
        <f>AD121</f>
        <v>0</v>
      </c>
      <c r="CZ121">
        <f>AH121</f>
        <v>0</v>
      </c>
      <c r="DA121">
        <f>AL121</f>
        <v>1</v>
      </c>
      <c r="DB121">
        <f t="shared" si="52"/>
        <v>0</v>
      </c>
      <c r="DC121">
        <f t="shared" si="53"/>
        <v>0</v>
      </c>
      <c r="DD121" t="s">
        <v>3</v>
      </c>
      <c r="DE121" t="s">
        <v>3</v>
      </c>
      <c r="DF121">
        <f t="shared" ref="DF121:DF127" si="61">ROUND(ROUND(AE121,2)*CX121,2)</f>
        <v>0</v>
      </c>
      <c r="DG121">
        <f t="shared" si="54"/>
        <v>0</v>
      </c>
      <c r="DH121">
        <f t="shared" si="55"/>
        <v>0</v>
      </c>
      <c r="DI121">
        <f t="shared" si="31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ROW(Source!A418)</f>
        <v>418</v>
      </c>
      <c r="B122">
        <v>50449121</v>
      </c>
      <c r="C122">
        <v>50452574</v>
      </c>
      <c r="D122">
        <v>40406154</v>
      </c>
      <c r="E122">
        <v>30570983</v>
      </c>
      <c r="F122">
        <v>1</v>
      </c>
      <c r="G122">
        <v>30570983</v>
      </c>
      <c r="H122">
        <v>2</v>
      </c>
      <c r="I122" t="s">
        <v>591</v>
      </c>
      <c r="J122" t="s">
        <v>3</v>
      </c>
      <c r="K122" t="s">
        <v>592</v>
      </c>
      <c r="L122">
        <v>1344</v>
      </c>
      <c r="N122">
        <v>1008</v>
      </c>
      <c r="O122" t="s">
        <v>593</v>
      </c>
      <c r="P122" t="s">
        <v>593</v>
      </c>
      <c r="Q122">
        <v>1</v>
      </c>
      <c r="W122">
        <v>0</v>
      </c>
      <c r="X122">
        <v>-1180195794</v>
      </c>
      <c r="Y122">
        <f t="shared" si="51"/>
        <v>157.05000000000001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157.05000000000001</v>
      </c>
      <c r="AU122" t="s">
        <v>3</v>
      </c>
      <c r="AV122">
        <v>0</v>
      </c>
      <c r="AW122">
        <v>2</v>
      </c>
      <c r="AX122">
        <v>50452581</v>
      </c>
      <c r="AY122">
        <v>1</v>
      </c>
      <c r="AZ122">
        <v>0</v>
      </c>
      <c r="BA122">
        <v>136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ROUND(Y122*Source!I418*DO122,9)</f>
        <v>0</v>
      </c>
      <c r="CX122">
        <f>ROUND(Y122*Source!I418,9)</f>
        <v>45.277515000000001</v>
      </c>
      <c r="CY122">
        <f>AB122</f>
        <v>1</v>
      </c>
      <c r="CZ122">
        <f>AF122</f>
        <v>1</v>
      </c>
      <c r="DA122">
        <f>AJ122</f>
        <v>1</v>
      </c>
      <c r="DB122">
        <f t="shared" si="52"/>
        <v>157.05000000000001</v>
      </c>
      <c r="DC122">
        <f t="shared" si="53"/>
        <v>0</v>
      </c>
      <c r="DD122" t="s">
        <v>3</v>
      </c>
      <c r="DE122" t="s">
        <v>3</v>
      </c>
      <c r="DF122">
        <f t="shared" si="61"/>
        <v>0</v>
      </c>
      <c r="DG122">
        <f t="shared" si="54"/>
        <v>45.28</v>
      </c>
      <c r="DH122">
        <f t="shared" si="55"/>
        <v>0</v>
      </c>
      <c r="DI122">
        <f t="shared" si="31"/>
        <v>0</v>
      </c>
      <c r="DJ122">
        <f>DG122</f>
        <v>45.28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ROW(Source!A418)</f>
        <v>418</v>
      </c>
      <c r="B123">
        <v>50449121</v>
      </c>
      <c r="C123">
        <v>50452574</v>
      </c>
      <c r="D123">
        <v>46143994</v>
      </c>
      <c r="E123">
        <v>1</v>
      </c>
      <c r="F123">
        <v>1</v>
      </c>
      <c r="G123">
        <v>30570983</v>
      </c>
      <c r="H123">
        <v>3</v>
      </c>
      <c r="I123" t="s">
        <v>417</v>
      </c>
      <c r="J123" t="s">
        <v>419</v>
      </c>
      <c r="K123" t="s">
        <v>418</v>
      </c>
      <c r="L123">
        <v>1354</v>
      </c>
      <c r="N123">
        <v>1010</v>
      </c>
      <c r="O123" t="s">
        <v>356</v>
      </c>
      <c r="P123" t="s">
        <v>356</v>
      </c>
      <c r="Q123">
        <v>1</v>
      </c>
      <c r="W123">
        <v>0</v>
      </c>
      <c r="X123">
        <v>-1374587209</v>
      </c>
      <c r="Y123">
        <f t="shared" si="51"/>
        <v>62.434964000000001</v>
      </c>
      <c r="AA123">
        <v>4.99</v>
      </c>
      <c r="AB123">
        <v>0</v>
      </c>
      <c r="AC123">
        <v>0</v>
      </c>
      <c r="AD123">
        <v>0</v>
      </c>
      <c r="AE123">
        <v>4.99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62.434964000000001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ROUND(Y123*Source!I418,9)</f>
        <v>18.000000120999999</v>
      </c>
      <c r="CY123">
        <f>AA123</f>
        <v>4.99</v>
      </c>
      <c r="CZ123">
        <f>AE123</f>
        <v>4.99</v>
      </c>
      <c r="DA123">
        <f>AI123</f>
        <v>1</v>
      </c>
      <c r="DB123">
        <f t="shared" si="52"/>
        <v>311.55</v>
      </c>
      <c r="DC123">
        <f t="shared" si="53"/>
        <v>0</v>
      </c>
      <c r="DD123" t="s">
        <v>3</v>
      </c>
      <c r="DE123" t="s">
        <v>3</v>
      </c>
      <c r="DF123">
        <f t="shared" si="61"/>
        <v>89.82</v>
      </c>
      <c r="DG123">
        <f t="shared" si="54"/>
        <v>0</v>
      </c>
      <c r="DH123">
        <f t="shared" si="55"/>
        <v>0</v>
      </c>
      <c r="DI123">
        <f t="shared" si="31"/>
        <v>0</v>
      </c>
      <c r="DJ123">
        <f>DF123</f>
        <v>89.82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ROW(Source!A418)</f>
        <v>418</v>
      </c>
      <c r="B124">
        <v>50449121</v>
      </c>
      <c r="C124">
        <v>50452574</v>
      </c>
      <c r="D124">
        <v>46145753</v>
      </c>
      <c r="E124">
        <v>1</v>
      </c>
      <c r="F124">
        <v>1</v>
      </c>
      <c r="G124">
        <v>30570983</v>
      </c>
      <c r="H124">
        <v>3</v>
      </c>
      <c r="I124" t="s">
        <v>413</v>
      </c>
      <c r="J124" t="s">
        <v>415</v>
      </c>
      <c r="K124" t="s">
        <v>414</v>
      </c>
      <c r="L124">
        <v>1354</v>
      </c>
      <c r="N124">
        <v>1010</v>
      </c>
      <c r="O124" t="s">
        <v>356</v>
      </c>
      <c r="P124" t="s">
        <v>356</v>
      </c>
      <c r="Q124">
        <v>1</v>
      </c>
      <c r="W124">
        <v>0</v>
      </c>
      <c r="X124">
        <v>-1902311960</v>
      </c>
      <c r="Y124">
        <f t="shared" si="51"/>
        <v>62.434964000000001</v>
      </c>
      <c r="AA124">
        <v>515.89</v>
      </c>
      <c r="AB124">
        <v>0</v>
      </c>
      <c r="AC124">
        <v>0</v>
      </c>
      <c r="AD124">
        <v>0</v>
      </c>
      <c r="AE124">
        <v>515.89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62.434964000000001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ROUND(Y124*Source!I418,9)</f>
        <v>18.000000120999999</v>
      </c>
      <c r="CY124">
        <f>AA124</f>
        <v>515.89</v>
      </c>
      <c r="CZ124">
        <f>AE124</f>
        <v>515.89</v>
      </c>
      <c r="DA124">
        <f>AI124</f>
        <v>1</v>
      </c>
      <c r="DB124">
        <f t="shared" si="52"/>
        <v>32209.57</v>
      </c>
      <c r="DC124">
        <f t="shared" si="53"/>
        <v>0</v>
      </c>
      <c r="DD124" t="s">
        <v>3</v>
      </c>
      <c r="DE124" t="s">
        <v>3</v>
      </c>
      <c r="DF124">
        <f t="shared" si="61"/>
        <v>9286.02</v>
      </c>
      <c r="DG124">
        <f t="shared" si="54"/>
        <v>0</v>
      </c>
      <c r="DH124">
        <f t="shared" si="55"/>
        <v>0</v>
      </c>
      <c r="DI124">
        <f t="shared" si="31"/>
        <v>0</v>
      </c>
      <c r="DJ124">
        <f>DF124</f>
        <v>9286.02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ROW(Source!A418)</f>
        <v>418</v>
      </c>
      <c r="B125">
        <v>50449121</v>
      </c>
      <c r="C125">
        <v>50452574</v>
      </c>
      <c r="D125">
        <v>42938370</v>
      </c>
      <c r="E125">
        <v>30570983</v>
      </c>
      <c r="F125">
        <v>1</v>
      </c>
      <c r="G125">
        <v>30570983</v>
      </c>
      <c r="H125">
        <v>3</v>
      </c>
      <c r="I125" t="s">
        <v>633</v>
      </c>
      <c r="J125" t="s">
        <v>3</v>
      </c>
      <c r="K125" t="s">
        <v>634</v>
      </c>
      <c r="L125">
        <v>1344</v>
      </c>
      <c r="N125">
        <v>1008</v>
      </c>
      <c r="O125" t="s">
        <v>593</v>
      </c>
      <c r="P125" t="s">
        <v>593</v>
      </c>
      <c r="Q125">
        <v>1</v>
      </c>
      <c r="W125">
        <v>0</v>
      </c>
      <c r="X125">
        <v>-94250534</v>
      </c>
      <c r="Y125">
        <f t="shared" si="51"/>
        <v>31.08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31.08</v>
      </c>
      <c r="AU125" t="s">
        <v>3</v>
      </c>
      <c r="AV125">
        <v>0</v>
      </c>
      <c r="AW125">
        <v>2</v>
      </c>
      <c r="AX125">
        <v>50452583</v>
      </c>
      <c r="AY125">
        <v>1</v>
      </c>
      <c r="AZ125">
        <v>0</v>
      </c>
      <c r="BA125">
        <v>138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ROUND(Y125*Source!I418,9)</f>
        <v>8.9603640000000002</v>
      </c>
      <c r="CY125">
        <f>AA125</f>
        <v>1</v>
      </c>
      <c r="CZ125">
        <f>AE125</f>
        <v>1</v>
      </c>
      <c r="DA125">
        <f>AI125</f>
        <v>1</v>
      </c>
      <c r="DB125">
        <f t="shared" si="52"/>
        <v>31.08</v>
      </c>
      <c r="DC125">
        <f t="shared" si="53"/>
        <v>0</v>
      </c>
      <c r="DD125" t="s">
        <v>3</v>
      </c>
      <c r="DE125" t="s">
        <v>3</v>
      </c>
      <c r="DF125">
        <f t="shared" si="61"/>
        <v>8.9600000000000009</v>
      </c>
      <c r="DG125">
        <f t="shared" si="54"/>
        <v>0</v>
      </c>
      <c r="DH125">
        <f t="shared" si="55"/>
        <v>0</v>
      </c>
      <c r="DI125">
        <f t="shared" si="31"/>
        <v>0</v>
      </c>
      <c r="DJ125">
        <f>DF125</f>
        <v>8.9600000000000009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ROW(Source!A419)</f>
        <v>419</v>
      </c>
      <c r="B126">
        <v>50449122</v>
      </c>
      <c r="C126">
        <v>50452574</v>
      </c>
      <c r="D126">
        <v>40404405</v>
      </c>
      <c r="E126">
        <v>30570983</v>
      </c>
      <c r="F126">
        <v>1</v>
      </c>
      <c r="G126">
        <v>30570983</v>
      </c>
      <c r="H126">
        <v>1</v>
      </c>
      <c r="I126" t="s">
        <v>572</v>
      </c>
      <c r="J126" t="s">
        <v>3</v>
      </c>
      <c r="K126" t="s">
        <v>573</v>
      </c>
      <c r="L126">
        <v>1191</v>
      </c>
      <c r="N126">
        <v>1013</v>
      </c>
      <c r="O126" t="s">
        <v>574</v>
      </c>
      <c r="P126" t="s">
        <v>574</v>
      </c>
      <c r="Q126">
        <v>1</v>
      </c>
      <c r="W126">
        <v>0</v>
      </c>
      <c r="X126">
        <v>476480486</v>
      </c>
      <c r="Y126">
        <f t="shared" si="51"/>
        <v>87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87</v>
      </c>
      <c r="AU126" t="s">
        <v>3</v>
      </c>
      <c r="AV126">
        <v>1</v>
      </c>
      <c r="AW126">
        <v>2</v>
      </c>
      <c r="AX126">
        <v>50452580</v>
      </c>
      <c r="AY126">
        <v>1</v>
      </c>
      <c r="AZ126">
        <v>0</v>
      </c>
      <c r="BA126">
        <v>139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ROUND(AT126*Source!I419*AH126*AL126,2)</f>
        <v>0</v>
      </c>
      <c r="CV126">
        <f>ROUND(Y126*Source!I419,9)</f>
        <v>25.082100000000001</v>
      </c>
      <c r="CW126">
        <v>0</v>
      </c>
      <c r="CX126">
        <f>ROUND(Y126*Source!I419,9)</f>
        <v>25.082100000000001</v>
      </c>
      <c r="CY126">
        <f>AD126</f>
        <v>0</v>
      </c>
      <c r="CZ126">
        <f>AH126</f>
        <v>0</v>
      </c>
      <c r="DA126">
        <f>AL126</f>
        <v>1</v>
      </c>
      <c r="DB126">
        <f t="shared" si="52"/>
        <v>0</v>
      </c>
      <c r="DC126">
        <f t="shared" si="53"/>
        <v>0</v>
      </c>
      <c r="DD126" t="s">
        <v>3</v>
      </c>
      <c r="DE126" t="s">
        <v>3</v>
      </c>
      <c r="DF126">
        <f t="shared" si="61"/>
        <v>0</v>
      </c>
      <c r="DG126">
        <f t="shared" si="54"/>
        <v>0</v>
      </c>
      <c r="DH126">
        <f t="shared" si="55"/>
        <v>0</v>
      </c>
      <c r="DI126">
        <f t="shared" si="3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ROW(Source!A419)</f>
        <v>419</v>
      </c>
      <c r="B127">
        <v>50449122</v>
      </c>
      <c r="C127">
        <v>50452574</v>
      </c>
      <c r="D127">
        <v>40406154</v>
      </c>
      <c r="E127">
        <v>30570983</v>
      </c>
      <c r="F127">
        <v>1</v>
      </c>
      <c r="G127">
        <v>30570983</v>
      </c>
      <c r="H127">
        <v>2</v>
      </c>
      <c r="I127" t="s">
        <v>591</v>
      </c>
      <c r="J127" t="s">
        <v>3</v>
      </c>
      <c r="K127" t="s">
        <v>592</v>
      </c>
      <c r="L127">
        <v>1344</v>
      </c>
      <c r="N127">
        <v>1008</v>
      </c>
      <c r="O127" t="s">
        <v>593</v>
      </c>
      <c r="P127" t="s">
        <v>593</v>
      </c>
      <c r="Q127">
        <v>1</v>
      </c>
      <c r="W127">
        <v>0</v>
      </c>
      <c r="X127">
        <v>-1180195794</v>
      </c>
      <c r="Y127">
        <f t="shared" si="51"/>
        <v>157.05000000000001</v>
      </c>
      <c r="AA127">
        <v>0</v>
      </c>
      <c r="AB127">
        <v>1.07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157.05000000000001</v>
      </c>
      <c r="AU127" t="s">
        <v>3</v>
      </c>
      <c r="AV127">
        <v>0</v>
      </c>
      <c r="AW127">
        <v>2</v>
      </c>
      <c r="AX127">
        <v>50452581</v>
      </c>
      <c r="AY127">
        <v>1</v>
      </c>
      <c r="AZ127">
        <v>0</v>
      </c>
      <c r="BA127">
        <v>140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ROUND(Y127*Source!I419*DO127,9)</f>
        <v>0</v>
      </c>
      <c r="CX127">
        <f>ROUND(Y127*Source!I419,9)</f>
        <v>45.277515000000001</v>
      </c>
      <c r="CY127">
        <f>AB127</f>
        <v>1.07</v>
      </c>
      <c r="CZ127">
        <f>AF127</f>
        <v>1</v>
      </c>
      <c r="DA127">
        <f>AJ127</f>
        <v>1</v>
      </c>
      <c r="DB127">
        <f t="shared" si="52"/>
        <v>157.05000000000001</v>
      </c>
      <c r="DC127">
        <f t="shared" si="53"/>
        <v>0</v>
      </c>
      <c r="DD127" t="s">
        <v>3</v>
      </c>
      <c r="DE127" t="s">
        <v>3</v>
      </c>
      <c r="DF127">
        <f t="shared" si="61"/>
        <v>0</v>
      </c>
      <c r="DG127">
        <f t="shared" si="54"/>
        <v>45.28</v>
      </c>
      <c r="DH127">
        <f t="shared" si="55"/>
        <v>0</v>
      </c>
      <c r="DI127">
        <f t="shared" si="31"/>
        <v>0</v>
      </c>
      <c r="DJ127">
        <f>DG127</f>
        <v>45.28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ROW(Source!A419)</f>
        <v>419</v>
      </c>
      <c r="B128">
        <v>50449122</v>
      </c>
      <c r="C128">
        <v>50452574</v>
      </c>
      <c r="D128">
        <v>46143994</v>
      </c>
      <c r="E128">
        <v>1</v>
      </c>
      <c r="F128">
        <v>1</v>
      </c>
      <c r="G128">
        <v>30570983</v>
      </c>
      <c r="H128">
        <v>3</v>
      </c>
      <c r="I128" t="s">
        <v>417</v>
      </c>
      <c r="J128" t="s">
        <v>419</v>
      </c>
      <c r="K128" t="s">
        <v>418</v>
      </c>
      <c r="L128">
        <v>1354</v>
      </c>
      <c r="N128">
        <v>1010</v>
      </c>
      <c r="O128" t="s">
        <v>356</v>
      </c>
      <c r="P128" t="s">
        <v>356</v>
      </c>
      <c r="Q128">
        <v>1</v>
      </c>
      <c r="W128">
        <v>0</v>
      </c>
      <c r="X128">
        <v>-1374587209</v>
      </c>
      <c r="Y128">
        <f t="shared" si="51"/>
        <v>62.434964000000001</v>
      </c>
      <c r="AA128">
        <v>33.729999999999997</v>
      </c>
      <c r="AB128">
        <v>0</v>
      </c>
      <c r="AC128">
        <v>0</v>
      </c>
      <c r="AD128">
        <v>0</v>
      </c>
      <c r="AE128">
        <v>4.99</v>
      </c>
      <c r="AF128">
        <v>0</v>
      </c>
      <c r="AG128">
        <v>0</v>
      </c>
      <c r="AH128">
        <v>0</v>
      </c>
      <c r="AI128">
        <v>6.76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62.434964000000001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ROUND(Y128*Source!I419,9)</f>
        <v>18.000000120999999</v>
      </c>
      <c r="CY128">
        <f>AA128</f>
        <v>33.729999999999997</v>
      </c>
      <c r="CZ128">
        <f>AE128</f>
        <v>4.99</v>
      </c>
      <c r="DA128">
        <f>AI128</f>
        <v>6.76</v>
      </c>
      <c r="DB128">
        <f t="shared" si="52"/>
        <v>311.55</v>
      </c>
      <c r="DC128">
        <f t="shared" si="53"/>
        <v>0</v>
      </c>
      <c r="DD128" t="s">
        <v>3</v>
      </c>
      <c r="DE128" t="s">
        <v>3</v>
      </c>
      <c r="DF128">
        <f>ROUND(ROUND(AE128*AI128,2)*CX128,2)</f>
        <v>607.14</v>
      </c>
      <c r="DG128">
        <f t="shared" si="54"/>
        <v>0</v>
      </c>
      <c r="DH128">
        <f t="shared" si="55"/>
        <v>0</v>
      </c>
      <c r="DI128">
        <f t="shared" si="31"/>
        <v>0</v>
      </c>
      <c r="DJ128">
        <f>DF128</f>
        <v>607.14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ROW(Source!A419)</f>
        <v>419</v>
      </c>
      <c r="B129">
        <v>50449122</v>
      </c>
      <c r="C129">
        <v>50452574</v>
      </c>
      <c r="D129">
        <v>46145753</v>
      </c>
      <c r="E129">
        <v>1</v>
      </c>
      <c r="F129">
        <v>1</v>
      </c>
      <c r="G129">
        <v>30570983</v>
      </c>
      <c r="H129">
        <v>3</v>
      </c>
      <c r="I129" t="s">
        <v>413</v>
      </c>
      <c r="J129" t="s">
        <v>415</v>
      </c>
      <c r="K129" t="s">
        <v>414</v>
      </c>
      <c r="L129">
        <v>1354</v>
      </c>
      <c r="N129">
        <v>1010</v>
      </c>
      <c r="O129" t="s">
        <v>356</v>
      </c>
      <c r="P129" t="s">
        <v>356</v>
      </c>
      <c r="Q129">
        <v>1</v>
      </c>
      <c r="W129">
        <v>0</v>
      </c>
      <c r="X129">
        <v>-1902311960</v>
      </c>
      <c r="Y129">
        <f t="shared" si="51"/>
        <v>62.434964000000001</v>
      </c>
      <c r="AA129">
        <v>4054.9</v>
      </c>
      <c r="AB129">
        <v>0</v>
      </c>
      <c r="AC129">
        <v>0</v>
      </c>
      <c r="AD129">
        <v>0</v>
      </c>
      <c r="AE129">
        <v>515.89</v>
      </c>
      <c r="AF129">
        <v>0</v>
      </c>
      <c r="AG129">
        <v>0</v>
      </c>
      <c r="AH129">
        <v>0</v>
      </c>
      <c r="AI129">
        <v>7.86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62.434964000000001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ROUND(Y129*Source!I419,9)</f>
        <v>18.000000120999999</v>
      </c>
      <c r="CY129">
        <f>AA129</f>
        <v>4054.9</v>
      </c>
      <c r="CZ129">
        <f>AE129</f>
        <v>515.89</v>
      </c>
      <c r="DA129">
        <f>AI129</f>
        <v>7.86</v>
      </c>
      <c r="DB129">
        <f t="shared" si="52"/>
        <v>32209.57</v>
      </c>
      <c r="DC129">
        <f t="shared" si="53"/>
        <v>0</v>
      </c>
      <c r="DD129" t="s">
        <v>3</v>
      </c>
      <c r="DE129" t="s">
        <v>3</v>
      </c>
      <c r="DF129">
        <f>ROUND(ROUND(AE129*AI129,2)*CX129,2)</f>
        <v>72988.2</v>
      </c>
      <c r="DG129">
        <f t="shared" si="54"/>
        <v>0</v>
      </c>
      <c r="DH129">
        <f t="shared" si="55"/>
        <v>0</v>
      </c>
      <c r="DI129">
        <f t="shared" ref="DI129:DI192" si="62">ROUND(ROUND(AH129,2)*CX129,2)</f>
        <v>0</v>
      </c>
      <c r="DJ129">
        <f>DF129</f>
        <v>72988.2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ROW(Source!A419)</f>
        <v>419</v>
      </c>
      <c r="B130">
        <v>50449122</v>
      </c>
      <c r="C130">
        <v>50452574</v>
      </c>
      <c r="D130">
        <v>42938370</v>
      </c>
      <c r="E130">
        <v>30570983</v>
      </c>
      <c r="F130">
        <v>1</v>
      </c>
      <c r="G130">
        <v>30570983</v>
      </c>
      <c r="H130">
        <v>3</v>
      </c>
      <c r="I130" t="s">
        <v>633</v>
      </c>
      <c r="J130" t="s">
        <v>3</v>
      </c>
      <c r="K130" t="s">
        <v>634</v>
      </c>
      <c r="L130">
        <v>1344</v>
      </c>
      <c r="N130">
        <v>1008</v>
      </c>
      <c r="O130" t="s">
        <v>593</v>
      </c>
      <c r="P130" t="s">
        <v>593</v>
      </c>
      <c r="Q130">
        <v>1</v>
      </c>
      <c r="W130">
        <v>0</v>
      </c>
      <c r="X130">
        <v>-94250534</v>
      </c>
      <c r="Y130">
        <f t="shared" si="51"/>
        <v>31.08</v>
      </c>
      <c r="AA130">
        <v>9.64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9.64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31.08</v>
      </c>
      <c r="AU130" t="s">
        <v>3</v>
      </c>
      <c r="AV130">
        <v>0</v>
      </c>
      <c r="AW130">
        <v>2</v>
      </c>
      <c r="AX130">
        <v>50452583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ROUND(Y130*Source!I419,9)</f>
        <v>8.9603640000000002</v>
      </c>
      <c r="CY130">
        <f>AA130</f>
        <v>9.64</v>
      </c>
      <c r="CZ130">
        <f>AE130</f>
        <v>1</v>
      </c>
      <c r="DA130">
        <f>AI130</f>
        <v>9.64</v>
      </c>
      <c r="DB130">
        <f t="shared" si="52"/>
        <v>31.08</v>
      </c>
      <c r="DC130">
        <f t="shared" si="53"/>
        <v>0</v>
      </c>
      <c r="DD130" t="s">
        <v>3</v>
      </c>
      <c r="DE130" t="s">
        <v>3</v>
      </c>
      <c r="DF130">
        <f>ROUND(ROUND(AE130*AI130,2)*CX130,2)</f>
        <v>86.38</v>
      </c>
      <c r="DG130">
        <f t="shared" si="54"/>
        <v>0</v>
      </c>
      <c r="DH130">
        <f t="shared" si="55"/>
        <v>0</v>
      </c>
      <c r="DI130">
        <f t="shared" si="62"/>
        <v>0</v>
      </c>
      <c r="DJ130">
        <f>DF130</f>
        <v>86.38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ROW(Source!A459)</f>
        <v>459</v>
      </c>
      <c r="B131">
        <v>50449121</v>
      </c>
      <c r="C131">
        <v>50452644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572</v>
      </c>
      <c r="J131" t="s">
        <v>3</v>
      </c>
      <c r="K131" t="s">
        <v>573</v>
      </c>
      <c r="L131">
        <v>1191</v>
      </c>
      <c r="N131">
        <v>1013</v>
      </c>
      <c r="O131" t="s">
        <v>574</v>
      </c>
      <c r="P131" t="s">
        <v>574</v>
      </c>
      <c r="Q131">
        <v>1</v>
      </c>
      <c r="W131">
        <v>0</v>
      </c>
      <c r="X131">
        <v>476480486</v>
      </c>
      <c r="Y131">
        <f t="shared" si="51"/>
        <v>33.79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33.79</v>
      </c>
      <c r="AU131" t="s">
        <v>3</v>
      </c>
      <c r="AV131">
        <v>1</v>
      </c>
      <c r="AW131">
        <v>2</v>
      </c>
      <c r="AX131">
        <v>50452647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ROUND(AT131*Source!I459*AH131*AL131,2)</f>
        <v>0</v>
      </c>
      <c r="CV131">
        <f>ROUND(Y131*Source!I459,9)</f>
        <v>33.79</v>
      </c>
      <c r="CW131">
        <v>0</v>
      </c>
      <c r="CX131">
        <f>ROUND(Y131*Source!I459,9)</f>
        <v>33.79</v>
      </c>
      <c r="CY131">
        <f>AD131</f>
        <v>0</v>
      </c>
      <c r="CZ131">
        <f>AH131</f>
        <v>0</v>
      </c>
      <c r="DA131">
        <f>AL131</f>
        <v>1</v>
      </c>
      <c r="DB131">
        <f t="shared" si="52"/>
        <v>0</v>
      </c>
      <c r="DC131">
        <f t="shared" si="53"/>
        <v>0</v>
      </c>
      <c r="DD131" t="s">
        <v>3</v>
      </c>
      <c r="DE131" t="s">
        <v>3</v>
      </c>
      <c r="DF131">
        <f>ROUND(ROUND(AE131,2)*CX131,2)</f>
        <v>0</v>
      </c>
      <c r="DG131">
        <f t="shared" si="54"/>
        <v>0</v>
      </c>
      <c r="DH131">
        <f t="shared" si="55"/>
        <v>0</v>
      </c>
      <c r="DI131">
        <f t="shared" si="6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ROW(Source!A459)</f>
        <v>459</v>
      </c>
      <c r="B132">
        <v>50449121</v>
      </c>
      <c r="C132">
        <v>50452644</v>
      </c>
      <c r="D132">
        <v>46137473</v>
      </c>
      <c r="E132">
        <v>1</v>
      </c>
      <c r="F132">
        <v>1</v>
      </c>
      <c r="G132">
        <v>30570983</v>
      </c>
      <c r="H132">
        <v>3</v>
      </c>
      <c r="I132" t="s">
        <v>429</v>
      </c>
      <c r="J132" t="s">
        <v>431</v>
      </c>
      <c r="K132" t="s">
        <v>430</v>
      </c>
      <c r="L132">
        <v>1301</v>
      </c>
      <c r="N132">
        <v>1003</v>
      </c>
      <c r="O132" t="s">
        <v>242</v>
      </c>
      <c r="P132" t="s">
        <v>242</v>
      </c>
      <c r="Q132">
        <v>1</v>
      </c>
      <c r="W132">
        <v>0</v>
      </c>
      <c r="X132">
        <v>-184472959</v>
      </c>
      <c r="Y132">
        <f t="shared" si="51"/>
        <v>100</v>
      </c>
      <c r="AA132">
        <v>9.74</v>
      </c>
      <c r="AB132">
        <v>0</v>
      </c>
      <c r="AC132">
        <v>0</v>
      </c>
      <c r="AD132">
        <v>0</v>
      </c>
      <c r="AE132">
        <v>9.74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100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ROUND(Y132*Source!I459,9)</f>
        <v>100</v>
      </c>
      <c r="CY132">
        <f>AA132</f>
        <v>9.74</v>
      </c>
      <c r="CZ132">
        <f>AE132</f>
        <v>9.74</v>
      </c>
      <c r="DA132">
        <f>AI132</f>
        <v>1</v>
      </c>
      <c r="DB132">
        <f t="shared" si="52"/>
        <v>974</v>
      </c>
      <c r="DC132">
        <f t="shared" si="53"/>
        <v>0</v>
      </c>
      <c r="DD132" t="s">
        <v>3</v>
      </c>
      <c r="DE132" t="s">
        <v>3</v>
      </c>
      <c r="DF132">
        <f>ROUND(ROUND(AE132,2)*CX132,2)</f>
        <v>974</v>
      </c>
      <c r="DG132">
        <f t="shared" si="54"/>
        <v>0</v>
      </c>
      <c r="DH132">
        <f t="shared" si="55"/>
        <v>0</v>
      </c>
      <c r="DI132">
        <f t="shared" si="62"/>
        <v>0</v>
      </c>
      <c r="DJ132">
        <f>DF132</f>
        <v>974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ROW(Source!A460)</f>
        <v>460</v>
      </c>
      <c r="B133">
        <v>50449122</v>
      </c>
      <c r="C133">
        <v>50452644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572</v>
      </c>
      <c r="J133" t="s">
        <v>3</v>
      </c>
      <c r="K133" t="s">
        <v>573</v>
      </c>
      <c r="L133">
        <v>1191</v>
      </c>
      <c r="N133">
        <v>1013</v>
      </c>
      <c r="O133" t="s">
        <v>574</v>
      </c>
      <c r="P133" t="s">
        <v>574</v>
      </c>
      <c r="Q133">
        <v>1</v>
      </c>
      <c r="W133">
        <v>0</v>
      </c>
      <c r="X133">
        <v>476480486</v>
      </c>
      <c r="Y133">
        <f t="shared" si="51"/>
        <v>33.79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33.79</v>
      </c>
      <c r="AU133" t="s">
        <v>3</v>
      </c>
      <c r="AV133">
        <v>1</v>
      </c>
      <c r="AW133">
        <v>2</v>
      </c>
      <c r="AX133">
        <v>50452647</v>
      </c>
      <c r="AY133">
        <v>1</v>
      </c>
      <c r="AZ133">
        <v>0</v>
      </c>
      <c r="BA133">
        <v>151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ROUND(AT133*Source!I460*AH133*AL133,2)</f>
        <v>0</v>
      </c>
      <c r="CV133">
        <f>ROUND(Y133*Source!I460,9)</f>
        <v>33.79</v>
      </c>
      <c r="CW133">
        <v>0</v>
      </c>
      <c r="CX133">
        <f>ROUND(Y133*Source!I460,9)</f>
        <v>33.79</v>
      </c>
      <c r="CY133">
        <f>AD133</f>
        <v>0</v>
      </c>
      <c r="CZ133">
        <f>AH133</f>
        <v>0</v>
      </c>
      <c r="DA133">
        <f>AL133</f>
        <v>1</v>
      </c>
      <c r="DB133">
        <f t="shared" si="52"/>
        <v>0</v>
      </c>
      <c r="DC133">
        <f t="shared" si="53"/>
        <v>0</v>
      </c>
      <c r="DD133" t="s">
        <v>3</v>
      </c>
      <c r="DE133" t="s">
        <v>3</v>
      </c>
      <c r="DF133">
        <f>ROUND(ROUND(AE133,2)*CX133,2)</f>
        <v>0</v>
      </c>
      <c r="DG133">
        <f t="shared" si="54"/>
        <v>0</v>
      </c>
      <c r="DH133">
        <f t="shared" si="55"/>
        <v>0</v>
      </c>
      <c r="DI133">
        <f t="shared" si="62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ROW(Source!A460)</f>
        <v>460</v>
      </c>
      <c r="B134">
        <v>50449122</v>
      </c>
      <c r="C134">
        <v>50452644</v>
      </c>
      <c r="D134">
        <v>46137473</v>
      </c>
      <c r="E134">
        <v>1</v>
      </c>
      <c r="F134">
        <v>1</v>
      </c>
      <c r="G134">
        <v>30570983</v>
      </c>
      <c r="H134">
        <v>3</v>
      </c>
      <c r="I134" t="s">
        <v>429</v>
      </c>
      <c r="J134" t="s">
        <v>431</v>
      </c>
      <c r="K134" t="s">
        <v>430</v>
      </c>
      <c r="L134">
        <v>1301</v>
      </c>
      <c r="N134">
        <v>1003</v>
      </c>
      <c r="O134" t="s">
        <v>242</v>
      </c>
      <c r="P134" t="s">
        <v>242</v>
      </c>
      <c r="Q134">
        <v>1</v>
      </c>
      <c r="W134">
        <v>0</v>
      </c>
      <c r="X134">
        <v>-184472959</v>
      </c>
      <c r="Y134">
        <f t="shared" si="51"/>
        <v>100</v>
      </c>
      <c r="AA134">
        <v>67.89</v>
      </c>
      <c r="AB134">
        <v>0</v>
      </c>
      <c r="AC134">
        <v>0</v>
      </c>
      <c r="AD134">
        <v>0</v>
      </c>
      <c r="AE134">
        <v>9.74</v>
      </c>
      <c r="AF134">
        <v>0</v>
      </c>
      <c r="AG134">
        <v>0</v>
      </c>
      <c r="AH134">
        <v>0</v>
      </c>
      <c r="AI134">
        <v>6.97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100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ROUND(Y134*Source!I460,9)</f>
        <v>100</v>
      </c>
      <c r="CY134">
        <f>AA134</f>
        <v>67.89</v>
      </c>
      <c r="CZ134">
        <f>AE134</f>
        <v>9.74</v>
      </c>
      <c r="DA134">
        <f>AI134</f>
        <v>6.97</v>
      </c>
      <c r="DB134">
        <f t="shared" si="52"/>
        <v>974</v>
      </c>
      <c r="DC134">
        <f t="shared" si="53"/>
        <v>0</v>
      </c>
      <c r="DD134" t="s">
        <v>3</v>
      </c>
      <c r="DE134" t="s">
        <v>3</v>
      </c>
      <c r="DF134">
        <f>ROUND(ROUND(AE134*AI134,2)*CX134,2)</f>
        <v>6789</v>
      </c>
      <c r="DG134">
        <f t="shared" si="54"/>
        <v>0</v>
      </c>
      <c r="DH134">
        <f t="shared" si="55"/>
        <v>0</v>
      </c>
      <c r="DI134">
        <f t="shared" si="62"/>
        <v>0</v>
      </c>
      <c r="DJ134">
        <f>DF134</f>
        <v>6789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ROW(Source!A463)</f>
        <v>463</v>
      </c>
      <c r="B135">
        <v>50449121</v>
      </c>
      <c r="C135">
        <v>50452656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572</v>
      </c>
      <c r="J135" t="s">
        <v>3</v>
      </c>
      <c r="K135" t="s">
        <v>573</v>
      </c>
      <c r="L135">
        <v>1191</v>
      </c>
      <c r="N135">
        <v>1013</v>
      </c>
      <c r="O135" t="s">
        <v>574</v>
      </c>
      <c r="P135" t="s">
        <v>574</v>
      </c>
      <c r="Q135">
        <v>1</v>
      </c>
      <c r="W135">
        <v>0</v>
      </c>
      <c r="X135">
        <v>476480486</v>
      </c>
      <c r="Y135">
        <f t="shared" si="51"/>
        <v>33.79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33.79</v>
      </c>
      <c r="AU135" t="s">
        <v>3</v>
      </c>
      <c r="AV135">
        <v>1</v>
      </c>
      <c r="AW135">
        <v>2</v>
      </c>
      <c r="AX135">
        <v>50452659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ROUND(AT135*Source!I463*AH135*AL135,2)</f>
        <v>0</v>
      </c>
      <c r="CV135">
        <f>ROUND(Y135*Source!I463,9)</f>
        <v>13.516</v>
      </c>
      <c r="CW135">
        <v>0</v>
      </c>
      <c r="CX135">
        <f>ROUND(Y135*Source!I463,9)</f>
        <v>13.516</v>
      </c>
      <c r="CY135">
        <f>AD135</f>
        <v>0</v>
      </c>
      <c r="CZ135">
        <f>AH135</f>
        <v>0</v>
      </c>
      <c r="DA135">
        <f>AL135</f>
        <v>1</v>
      </c>
      <c r="DB135">
        <f t="shared" si="52"/>
        <v>0</v>
      </c>
      <c r="DC135">
        <f t="shared" si="53"/>
        <v>0</v>
      </c>
      <c r="DD135" t="s">
        <v>3</v>
      </c>
      <c r="DE135" t="s">
        <v>3</v>
      </c>
      <c r="DF135">
        <f>ROUND(ROUND(AE135,2)*CX135,2)</f>
        <v>0</v>
      </c>
      <c r="DG135">
        <f t="shared" si="54"/>
        <v>0</v>
      </c>
      <c r="DH135">
        <f t="shared" si="55"/>
        <v>0</v>
      </c>
      <c r="DI135">
        <f t="shared" si="6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ROW(Source!A463)</f>
        <v>463</v>
      </c>
      <c r="B136">
        <v>50449121</v>
      </c>
      <c r="C136">
        <v>50452656</v>
      </c>
      <c r="D136">
        <v>46137479</v>
      </c>
      <c r="E136">
        <v>1</v>
      </c>
      <c r="F136">
        <v>1</v>
      </c>
      <c r="G136">
        <v>30570983</v>
      </c>
      <c r="H136">
        <v>3</v>
      </c>
      <c r="I136" t="s">
        <v>434</v>
      </c>
      <c r="J136" t="s">
        <v>436</v>
      </c>
      <c r="K136" t="s">
        <v>435</v>
      </c>
      <c r="L136">
        <v>1301</v>
      </c>
      <c r="N136">
        <v>1003</v>
      </c>
      <c r="O136" t="s">
        <v>242</v>
      </c>
      <c r="P136" t="s">
        <v>242</v>
      </c>
      <c r="Q136">
        <v>1</v>
      </c>
      <c r="W136">
        <v>0</v>
      </c>
      <c r="X136">
        <v>-18679195</v>
      </c>
      <c r="Y136">
        <f t="shared" si="51"/>
        <v>100</v>
      </c>
      <c r="AA136">
        <v>16.43</v>
      </c>
      <c r="AB136">
        <v>0</v>
      </c>
      <c r="AC136">
        <v>0</v>
      </c>
      <c r="AD136">
        <v>0</v>
      </c>
      <c r="AE136">
        <v>16.43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ROUND(Y136*Source!I463,9)</f>
        <v>40</v>
      </c>
      <c r="CY136">
        <f>AA136</f>
        <v>16.43</v>
      </c>
      <c r="CZ136">
        <f>AE136</f>
        <v>16.43</v>
      </c>
      <c r="DA136">
        <f>AI136</f>
        <v>1</v>
      </c>
      <c r="DB136">
        <f t="shared" si="52"/>
        <v>1643</v>
      </c>
      <c r="DC136">
        <f t="shared" si="53"/>
        <v>0</v>
      </c>
      <c r="DD136" t="s">
        <v>3</v>
      </c>
      <c r="DE136" t="s">
        <v>3</v>
      </c>
      <c r="DF136">
        <f>ROUND(ROUND(AE136,2)*CX136,2)</f>
        <v>657.2</v>
      </c>
      <c r="DG136">
        <f t="shared" si="54"/>
        <v>0</v>
      </c>
      <c r="DH136">
        <f t="shared" si="55"/>
        <v>0</v>
      </c>
      <c r="DI136">
        <f t="shared" si="62"/>
        <v>0</v>
      </c>
      <c r="DJ136">
        <f>DF136</f>
        <v>657.2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ROW(Source!A464)</f>
        <v>464</v>
      </c>
      <c r="B137">
        <v>50449122</v>
      </c>
      <c r="C137">
        <v>50452656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572</v>
      </c>
      <c r="J137" t="s">
        <v>3</v>
      </c>
      <c r="K137" t="s">
        <v>573</v>
      </c>
      <c r="L137">
        <v>1191</v>
      </c>
      <c r="N137">
        <v>1013</v>
      </c>
      <c r="O137" t="s">
        <v>574</v>
      </c>
      <c r="P137" t="s">
        <v>574</v>
      </c>
      <c r="Q137">
        <v>1</v>
      </c>
      <c r="W137">
        <v>0</v>
      </c>
      <c r="X137">
        <v>476480486</v>
      </c>
      <c r="Y137">
        <f t="shared" si="51"/>
        <v>33.79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33.79</v>
      </c>
      <c r="AU137" t="s">
        <v>3</v>
      </c>
      <c r="AV137">
        <v>1</v>
      </c>
      <c r="AW137">
        <v>2</v>
      </c>
      <c r="AX137">
        <v>50452659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ROUND(AT137*Source!I464*AH137*AL137,2)</f>
        <v>0</v>
      </c>
      <c r="CV137">
        <f>ROUND(Y137*Source!I464,9)</f>
        <v>13.516</v>
      </c>
      <c r="CW137">
        <v>0</v>
      </c>
      <c r="CX137">
        <f>ROUND(Y137*Source!I464,9)</f>
        <v>13.516</v>
      </c>
      <c r="CY137">
        <f>AD137</f>
        <v>0</v>
      </c>
      <c r="CZ137">
        <f>AH137</f>
        <v>0</v>
      </c>
      <c r="DA137">
        <f>AL137</f>
        <v>1</v>
      </c>
      <c r="DB137">
        <f t="shared" si="52"/>
        <v>0</v>
      </c>
      <c r="DC137">
        <f t="shared" si="53"/>
        <v>0</v>
      </c>
      <c r="DD137" t="s">
        <v>3</v>
      </c>
      <c r="DE137" t="s">
        <v>3</v>
      </c>
      <c r="DF137">
        <f>ROUND(ROUND(AE137,2)*CX137,2)</f>
        <v>0</v>
      </c>
      <c r="DG137">
        <f t="shared" si="54"/>
        <v>0</v>
      </c>
      <c r="DH137">
        <f t="shared" si="55"/>
        <v>0</v>
      </c>
      <c r="DI137">
        <f t="shared" si="62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ROW(Source!A464)</f>
        <v>464</v>
      </c>
      <c r="B138">
        <v>50449122</v>
      </c>
      <c r="C138">
        <v>50452656</v>
      </c>
      <c r="D138">
        <v>46137479</v>
      </c>
      <c r="E138">
        <v>1</v>
      </c>
      <c r="F138">
        <v>1</v>
      </c>
      <c r="G138">
        <v>30570983</v>
      </c>
      <c r="H138">
        <v>3</v>
      </c>
      <c r="I138" t="s">
        <v>434</v>
      </c>
      <c r="J138" t="s">
        <v>436</v>
      </c>
      <c r="K138" t="s">
        <v>435</v>
      </c>
      <c r="L138">
        <v>1301</v>
      </c>
      <c r="N138">
        <v>1003</v>
      </c>
      <c r="O138" t="s">
        <v>242</v>
      </c>
      <c r="P138" t="s">
        <v>242</v>
      </c>
      <c r="Q138">
        <v>1</v>
      </c>
      <c r="W138">
        <v>0</v>
      </c>
      <c r="X138">
        <v>-18679195</v>
      </c>
      <c r="Y138">
        <f t="shared" si="51"/>
        <v>100</v>
      </c>
      <c r="AA138">
        <v>91.52</v>
      </c>
      <c r="AB138">
        <v>0</v>
      </c>
      <c r="AC138">
        <v>0</v>
      </c>
      <c r="AD138">
        <v>0</v>
      </c>
      <c r="AE138">
        <v>16.43</v>
      </c>
      <c r="AF138">
        <v>0</v>
      </c>
      <c r="AG138">
        <v>0</v>
      </c>
      <c r="AH138">
        <v>0</v>
      </c>
      <c r="AI138">
        <v>5.57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ROUND(Y138*Source!I464,9)</f>
        <v>40</v>
      </c>
      <c r="CY138">
        <f>AA138</f>
        <v>91.52</v>
      </c>
      <c r="CZ138">
        <f>AE138</f>
        <v>16.43</v>
      </c>
      <c r="DA138">
        <f>AI138</f>
        <v>5.57</v>
      </c>
      <c r="DB138">
        <f t="shared" si="52"/>
        <v>1643</v>
      </c>
      <c r="DC138">
        <f t="shared" si="53"/>
        <v>0</v>
      </c>
      <c r="DD138" t="s">
        <v>3</v>
      </c>
      <c r="DE138" t="s">
        <v>3</v>
      </c>
      <c r="DF138">
        <f>ROUND(ROUND(AE138*AI138,2)*CX138,2)</f>
        <v>3660.8</v>
      </c>
      <c r="DG138">
        <f t="shared" si="54"/>
        <v>0</v>
      </c>
      <c r="DH138">
        <f t="shared" si="55"/>
        <v>0</v>
      </c>
      <c r="DI138">
        <f t="shared" si="62"/>
        <v>0</v>
      </c>
      <c r="DJ138">
        <f>DF138</f>
        <v>3660.8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ROW(Source!A467)</f>
        <v>467</v>
      </c>
      <c r="B139">
        <v>50449121</v>
      </c>
      <c r="C139">
        <v>50452668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572</v>
      </c>
      <c r="J139" t="s">
        <v>3</v>
      </c>
      <c r="K139" t="s">
        <v>573</v>
      </c>
      <c r="L139">
        <v>1191</v>
      </c>
      <c r="N139">
        <v>1013</v>
      </c>
      <c r="O139" t="s">
        <v>574</v>
      </c>
      <c r="P139" t="s">
        <v>574</v>
      </c>
      <c r="Q139">
        <v>1</v>
      </c>
      <c r="W139">
        <v>0</v>
      </c>
      <c r="X139">
        <v>476480486</v>
      </c>
      <c r="Y139">
        <f t="shared" si="51"/>
        <v>33.79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33.79</v>
      </c>
      <c r="AU139" t="s">
        <v>3</v>
      </c>
      <c r="AV139">
        <v>1</v>
      </c>
      <c r="AW139">
        <v>2</v>
      </c>
      <c r="AX139">
        <v>50452671</v>
      </c>
      <c r="AY139">
        <v>1</v>
      </c>
      <c r="AZ139">
        <v>0</v>
      </c>
      <c r="BA139">
        <v>175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ROUND(AT139*Source!I467*AH139*AL139,2)</f>
        <v>0</v>
      </c>
      <c r="CV139">
        <f>ROUND(Y139*Source!I467,9)</f>
        <v>13.516</v>
      </c>
      <c r="CW139">
        <v>0</v>
      </c>
      <c r="CX139">
        <f>ROUND(Y139*Source!I467,9)</f>
        <v>13.516</v>
      </c>
      <c r="CY139">
        <f>AD139</f>
        <v>0</v>
      </c>
      <c r="CZ139">
        <f>AH139</f>
        <v>0</v>
      </c>
      <c r="DA139">
        <f>AL139</f>
        <v>1</v>
      </c>
      <c r="DB139">
        <f t="shared" si="52"/>
        <v>0</v>
      </c>
      <c r="DC139">
        <f t="shared" si="53"/>
        <v>0</v>
      </c>
      <c r="DD139" t="s">
        <v>3</v>
      </c>
      <c r="DE139" t="s">
        <v>3</v>
      </c>
      <c r="DF139">
        <f>ROUND(ROUND(AE139,2)*CX139,2)</f>
        <v>0</v>
      </c>
      <c r="DG139">
        <f t="shared" si="54"/>
        <v>0</v>
      </c>
      <c r="DH139">
        <f t="shared" si="55"/>
        <v>0</v>
      </c>
      <c r="DI139">
        <f t="shared" si="6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ROW(Source!A467)</f>
        <v>467</v>
      </c>
      <c r="B140">
        <v>50449121</v>
      </c>
      <c r="C140">
        <v>50452668</v>
      </c>
      <c r="D140">
        <v>46136960</v>
      </c>
      <c r="E140">
        <v>1</v>
      </c>
      <c r="F140">
        <v>1</v>
      </c>
      <c r="G140">
        <v>30570983</v>
      </c>
      <c r="H140">
        <v>3</v>
      </c>
      <c r="I140" t="s">
        <v>439</v>
      </c>
      <c r="J140" t="s">
        <v>441</v>
      </c>
      <c r="K140" t="s">
        <v>440</v>
      </c>
      <c r="L140">
        <v>1301</v>
      </c>
      <c r="N140">
        <v>1003</v>
      </c>
      <c r="O140" t="s">
        <v>242</v>
      </c>
      <c r="P140" t="s">
        <v>242</v>
      </c>
      <c r="Q140">
        <v>1</v>
      </c>
      <c r="W140">
        <v>0</v>
      </c>
      <c r="X140">
        <v>-1528477777</v>
      </c>
      <c r="Y140">
        <f t="shared" si="51"/>
        <v>100</v>
      </c>
      <c r="AA140">
        <v>61.04</v>
      </c>
      <c r="AB140">
        <v>0</v>
      </c>
      <c r="AC140">
        <v>0</v>
      </c>
      <c r="AD140">
        <v>0</v>
      </c>
      <c r="AE140">
        <v>61.04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100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ROUND(Y140*Source!I467,9)</f>
        <v>40</v>
      </c>
      <c r="CY140">
        <f>AA140</f>
        <v>61.04</v>
      </c>
      <c r="CZ140">
        <f>AE140</f>
        <v>61.04</v>
      </c>
      <c r="DA140">
        <f>AI140</f>
        <v>1</v>
      </c>
      <c r="DB140">
        <f t="shared" si="52"/>
        <v>6104</v>
      </c>
      <c r="DC140">
        <f t="shared" si="53"/>
        <v>0</v>
      </c>
      <c r="DD140" t="s">
        <v>3</v>
      </c>
      <c r="DE140" t="s">
        <v>3</v>
      </c>
      <c r="DF140">
        <f>ROUND(ROUND(AE140,2)*CX140,2)</f>
        <v>2441.6</v>
      </c>
      <c r="DG140">
        <f t="shared" si="54"/>
        <v>0</v>
      </c>
      <c r="DH140">
        <f t="shared" si="55"/>
        <v>0</v>
      </c>
      <c r="DI140">
        <f t="shared" si="62"/>
        <v>0</v>
      </c>
      <c r="DJ140">
        <f>DF140</f>
        <v>2441.6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ROW(Source!A468)</f>
        <v>468</v>
      </c>
      <c r="B141">
        <v>50449122</v>
      </c>
      <c r="C141">
        <v>50452668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572</v>
      </c>
      <c r="J141" t="s">
        <v>3</v>
      </c>
      <c r="K141" t="s">
        <v>573</v>
      </c>
      <c r="L141">
        <v>1191</v>
      </c>
      <c r="N141">
        <v>1013</v>
      </c>
      <c r="O141" t="s">
        <v>574</v>
      </c>
      <c r="P141" t="s">
        <v>574</v>
      </c>
      <c r="Q141">
        <v>1</v>
      </c>
      <c r="W141">
        <v>0</v>
      </c>
      <c r="X141">
        <v>476480486</v>
      </c>
      <c r="Y141">
        <f t="shared" ref="Y141:Y172" si="63">AT141</f>
        <v>33.79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33.79</v>
      </c>
      <c r="AU141" t="s">
        <v>3</v>
      </c>
      <c r="AV141">
        <v>1</v>
      </c>
      <c r="AW141">
        <v>2</v>
      </c>
      <c r="AX141">
        <v>50452671</v>
      </c>
      <c r="AY141">
        <v>1</v>
      </c>
      <c r="AZ141">
        <v>0</v>
      </c>
      <c r="BA141">
        <v>183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ROUND(AT141*Source!I468*AH141*AL141,2)</f>
        <v>0</v>
      </c>
      <c r="CV141">
        <f>ROUND(Y141*Source!I468,9)</f>
        <v>13.516</v>
      </c>
      <c r="CW141">
        <v>0</v>
      </c>
      <c r="CX141">
        <f>ROUND(Y141*Source!I468,9)</f>
        <v>13.516</v>
      </c>
      <c r="CY141">
        <f>AD141</f>
        <v>0</v>
      </c>
      <c r="CZ141">
        <f>AH141</f>
        <v>0</v>
      </c>
      <c r="DA141">
        <f>AL141</f>
        <v>1</v>
      </c>
      <c r="DB141">
        <f t="shared" ref="DB141:DB172" si="64">ROUND(ROUND(AT141*CZ141,2),6)</f>
        <v>0</v>
      </c>
      <c r="DC141">
        <f t="shared" ref="DC141:DC172" si="65">ROUND(ROUND(AT141*AG141,2),6)</f>
        <v>0</v>
      </c>
      <c r="DD141" t="s">
        <v>3</v>
      </c>
      <c r="DE141" t="s">
        <v>3</v>
      </c>
      <c r="DF141">
        <f>ROUND(ROUND(AE141,2)*CX141,2)</f>
        <v>0</v>
      </c>
      <c r="DG141">
        <f t="shared" si="54"/>
        <v>0</v>
      </c>
      <c r="DH141">
        <f t="shared" si="55"/>
        <v>0</v>
      </c>
      <c r="DI141">
        <f t="shared" si="62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ROW(Source!A468)</f>
        <v>468</v>
      </c>
      <c r="B142">
        <v>50449122</v>
      </c>
      <c r="C142">
        <v>50452668</v>
      </c>
      <c r="D142">
        <v>46136960</v>
      </c>
      <c r="E142">
        <v>1</v>
      </c>
      <c r="F142">
        <v>1</v>
      </c>
      <c r="G142">
        <v>30570983</v>
      </c>
      <c r="H142">
        <v>3</v>
      </c>
      <c r="I142" t="s">
        <v>439</v>
      </c>
      <c r="J142" t="s">
        <v>441</v>
      </c>
      <c r="K142" t="s">
        <v>440</v>
      </c>
      <c r="L142">
        <v>1301</v>
      </c>
      <c r="N142">
        <v>1003</v>
      </c>
      <c r="O142" t="s">
        <v>242</v>
      </c>
      <c r="P142" t="s">
        <v>242</v>
      </c>
      <c r="Q142">
        <v>1</v>
      </c>
      <c r="W142">
        <v>0</v>
      </c>
      <c r="X142">
        <v>-1528477777</v>
      </c>
      <c r="Y142">
        <f t="shared" si="63"/>
        <v>100</v>
      </c>
      <c r="AA142">
        <v>315.58</v>
      </c>
      <c r="AB142">
        <v>0</v>
      </c>
      <c r="AC142">
        <v>0</v>
      </c>
      <c r="AD142">
        <v>0</v>
      </c>
      <c r="AE142">
        <v>61.04</v>
      </c>
      <c r="AF142">
        <v>0</v>
      </c>
      <c r="AG142">
        <v>0</v>
      </c>
      <c r="AH142">
        <v>0</v>
      </c>
      <c r="AI142">
        <v>5.17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100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ROUND(Y142*Source!I468,9)</f>
        <v>40</v>
      </c>
      <c r="CY142">
        <f>AA142</f>
        <v>315.58</v>
      </c>
      <c r="CZ142">
        <f>AE142</f>
        <v>61.04</v>
      </c>
      <c r="DA142">
        <f>AI142</f>
        <v>5.17</v>
      </c>
      <c r="DB142">
        <f t="shared" si="64"/>
        <v>6104</v>
      </c>
      <c r="DC142">
        <f t="shared" si="65"/>
        <v>0</v>
      </c>
      <c r="DD142" t="s">
        <v>3</v>
      </c>
      <c r="DE142" t="s">
        <v>3</v>
      </c>
      <c r="DF142">
        <f>ROUND(ROUND(AE142*AI142,2)*CX142,2)</f>
        <v>12623.2</v>
      </c>
      <c r="DG142">
        <f t="shared" si="54"/>
        <v>0</v>
      </c>
      <c r="DH142">
        <f t="shared" si="55"/>
        <v>0</v>
      </c>
      <c r="DI142">
        <f t="shared" si="62"/>
        <v>0</v>
      </c>
      <c r="DJ142">
        <f>DF142</f>
        <v>12623.2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ROW(Source!A471)</f>
        <v>471</v>
      </c>
      <c r="B143">
        <v>50449121</v>
      </c>
      <c r="C143">
        <v>50452680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572</v>
      </c>
      <c r="J143" t="s">
        <v>3</v>
      </c>
      <c r="K143" t="s">
        <v>573</v>
      </c>
      <c r="L143">
        <v>1191</v>
      </c>
      <c r="N143">
        <v>1013</v>
      </c>
      <c r="O143" t="s">
        <v>574</v>
      </c>
      <c r="P143" t="s">
        <v>574</v>
      </c>
      <c r="Q143">
        <v>1</v>
      </c>
      <c r="W143">
        <v>0</v>
      </c>
      <c r="X143">
        <v>476480486</v>
      </c>
      <c r="Y143">
        <f t="shared" si="63"/>
        <v>3.09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3.09</v>
      </c>
      <c r="AU143" t="s">
        <v>3</v>
      </c>
      <c r="AV143">
        <v>1</v>
      </c>
      <c r="AW143">
        <v>2</v>
      </c>
      <c r="AX143">
        <v>50452689</v>
      </c>
      <c r="AY143">
        <v>1</v>
      </c>
      <c r="AZ143">
        <v>0</v>
      </c>
      <c r="BA143">
        <v>191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ROUND(AT143*Source!I471*AH143*AL143,2)</f>
        <v>0</v>
      </c>
      <c r="CV143">
        <f>ROUND(Y143*Source!I471,9)</f>
        <v>4.3259999999999996</v>
      </c>
      <c r="CW143">
        <v>0</v>
      </c>
      <c r="CX143">
        <f>ROUND(Y143*Source!I471,9)</f>
        <v>4.3259999999999996</v>
      </c>
      <c r="CY143">
        <f>AD143</f>
        <v>0</v>
      </c>
      <c r="CZ143">
        <f>AH143</f>
        <v>0</v>
      </c>
      <c r="DA143">
        <f>AL143</f>
        <v>1</v>
      </c>
      <c r="DB143">
        <f t="shared" si="64"/>
        <v>0</v>
      </c>
      <c r="DC143">
        <f t="shared" si="65"/>
        <v>0</v>
      </c>
      <c r="DD143" t="s">
        <v>3</v>
      </c>
      <c r="DE143" t="s">
        <v>3</v>
      </c>
      <c r="DF143">
        <f t="shared" ref="DF143:DF152" si="66">ROUND(ROUND(AE143,2)*CX143,2)</f>
        <v>0</v>
      </c>
      <c r="DG143">
        <f t="shared" si="54"/>
        <v>0</v>
      </c>
      <c r="DH143">
        <f t="shared" si="55"/>
        <v>0</v>
      </c>
      <c r="DI143">
        <f t="shared" si="6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ROW(Source!A471)</f>
        <v>471</v>
      </c>
      <c r="B144">
        <v>50449121</v>
      </c>
      <c r="C144">
        <v>50452680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600</v>
      </c>
      <c r="J144" t="s">
        <v>601</v>
      </c>
      <c r="K144" t="s">
        <v>602</v>
      </c>
      <c r="L144">
        <v>1368</v>
      </c>
      <c r="N144">
        <v>1011</v>
      </c>
      <c r="O144" t="s">
        <v>578</v>
      </c>
      <c r="P144" t="s">
        <v>578</v>
      </c>
      <c r="Q144">
        <v>1</v>
      </c>
      <c r="W144">
        <v>0</v>
      </c>
      <c r="X144">
        <v>-7781208</v>
      </c>
      <c r="Y144">
        <f t="shared" si="63"/>
        <v>0.01</v>
      </c>
      <c r="AA144">
        <v>0</v>
      </c>
      <c r="AB144">
        <v>83.1</v>
      </c>
      <c r="AC144">
        <v>12.62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0</v>
      </c>
      <c r="AW144">
        <v>2</v>
      </c>
      <c r="AX144">
        <v>50452690</v>
      </c>
      <c r="AY144">
        <v>1</v>
      </c>
      <c r="AZ144">
        <v>0</v>
      </c>
      <c r="BA144">
        <v>192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ROUND(Y144*Source!I471*DO144,9)</f>
        <v>0</v>
      </c>
      <c r="CX144">
        <f>ROUND(Y144*Source!I471,9)</f>
        <v>1.4E-2</v>
      </c>
      <c r="CY144">
        <f>AB144</f>
        <v>83.1</v>
      </c>
      <c r="CZ144">
        <f>AF144</f>
        <v>83.1</v>
      </c>
      <c r="DA144">
        <f>AJ144</f>
        <v>1</v>
      </c>
      <c r="DB144">
        <f t="shared" si="64"/>
        <v>0.83</v>
      </c>
      <c r="DC144">
        <f t="shared" si="65"/>
        <v>0.13</v>
      </c>
      <c r="DD144" t="s">
        <v>3</v>
      </c>
      <c r="DE144" t="s">
        <v>3</v>
      </c>
      <c r="DF144">
        <f t="shared" si="66"/>
        <v>0</v>
      </c>
      <c r="DG144">
        <f t="shared" si="54"/>
        <v>1.1599999999999999</v>
      </c>
      <c r="DH144">
        <f t="shared" si="55"/>
        <v>0.18</v>
      </c>
      <c r="DI144">
        <f t="shared" si="62"/>
        <v>0</v>
      </c>
      <c r="DJ144">
        <f>DG144</f>
        <v>1.1599999999999999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ROW(Source!A471)</f>
        <v>471</v>
      </c>
      <c r="B145">
        <v>50449121</v>
      </c>
      <c r="C145">
        <v>50452680</v>
      </c>
      <c r="D145">
        <v>46148553</v>
      </c>
      <c r="E145">
        <v>1</v>
      </c>
      <c r="F145">
        <v>1</v>
      </c>
      <c r="G145">
        <v>30570983</v>
      </c>
      <c r="H145">
        <v>3</v>
      </c>
      <c r="I145" t="s">
        <v>635</v>
      </c>
      <c r="J145" t="s">
        <v>636</v>
      </c>
      <c r="K145" t="s">
        <v>637</v>
      </c>
      <c r="L145">
        <v>1356</v>
      </c>
      <c r="N145">
        <v>1010</v>
      </c>
      <c r="O145" t="s">
        <v>531</v>
      </c>
      <c r="P145" t="s">
        <v>531</v>
      </c>
      <c r="Q145">
        <v>1000</v>
      </c>
      <c r="W145">
        <v>0</v>
      </c>
      <c r="X145">
        <v>-1862568020</v>
      </c>
      <c r="Y145">
        <f t="shared" si="63"/>
        <v>5.0000000000000001E-3</v>
      </c>
      <c r="AA145">
        <v>226.68</v>
      </c>
      <c r="AB145">
        <v>0</v>
      </c>
      <c r="AC145">
        <v>0</v>
      </c>
      <c r="AD145">
        <v>0</v>
      </c>
      <c r="AE145">
        <v>226.68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5.0000000000000001E-3</v>
      </c>
      <c r="AU145" t="s">
        <v>3</v>
      </c>
      <c r="AV145">
        <v>0</v>
      </c>
      <c r="AW145">
        <v>2</v>
      </c>
      <c r="AX145">
        <v>50452691</v>
      </c>
      <c r="AY145">
        <v>1</v>
      </c>
      <c r="AZ145">
        <v>0</v>
      </c>
      <c r="BA145">
        <v>193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ROUND(Y145*Source!I471,9)</f>
        <v>7.0000000000000001E-3</v>
      </c>
      <c r="CY145">
        <f t="shared" ref="CY145:CY150" si="67">AA145</f>
        <v>226.68</v>
      </c>
      <c r="CZ145">
        <f t="shared" ref="CZ145:CZ150" si="68">AE145</f>
        <v>226.68</v>
      </c>
      <c r="DA145">
        <f t="shared" ref="DA145:DA150" si="69">AI145</f>
        <v>1</v>
      </c>
      <c r="DB145">
        <f t="shared" si="64"/>
        <v>1.1299999999999999</v>
      </c>
      <c r="DC145">
        <f t="shared" si="65"/>
        <v>0</v>
      </c>
      <c r="DD145" t="s">
        <v>3</v>
      </c>
      <c r="DE145" t="s">
        <v>3</v>
      </c>
      <c r="DF145">
        <f t="shared" si="66"/>
        <v>1.59</v>
      </c>
      <c r="DG145">
        <f t="shared" si="54"/>
        <v>0</v>
      </c>
      <c r="DH145">
        <f t="shared" si="55"/>
        <v>0</v>
      </c>
      <c r="DI145">
        <f t="shared" si="62"/>
        <v>0</v>
      </c>
      <c r="DJ145">
        <f t="shared" ref="DJ145:DJ150" si="70">DF145</f>
        <v>1.59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ROW(Source!A471)</f>
        <v>471</v>
      </c>
      <c r="B146">
        <v>50449121</v>
      </c>
      <c r="C146">
        <v>50452680</v>
      </c>
      <c r="D146">
        <v>46123110</v>
      </c>
      <c r="E146">
        <v>1</v>
      </c>
      <c r="F146">
        <v>1</v>
      </c>
      <c r="G146">
        <v>30570983</v>
      </c>
      <c r="H146">
        <v>3</v>
      </c>
      <c r="I146" t="s">
        <v>638</v>
      </c>
      <c r="J146" t="s">
        <v>639</v>
      </c>
      <c r="K146" t="s">
        <v>640</v>
      </c>
      <c r="L146">
        <v>1355</v>
      </c>
      <c r="N146">
        <v>1010</v>
      </c>
      <c r="O146" t="s">
        <v>498</v>
      </c>
      <c r="P146" t="s">
        <v>498</v>
      </c>
      <c r="Q146">
        <v>100</v>
      </c>
      <c r="W146">
        <v>0</v>
      </c>
      <c r="X146">
        <v>-489905911</v>
      </c>
      <c r="Y146">
        <f t="shared" si="63"/>
        <v>0.26</v>
      </c>
      <c r="AA146">
        <v>323.76</v>
      </c>
      <c r="AB146">
        <v>0</v>
      </c>
      <c r="AC146">
        <v>0</v>
      </c>
      <c r="AD146">
        <v>0</v>
      </c>
      <c r="AE146">
        <v>323.76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0.26</v>
      </c>
      <c r="AU146" t="s">
        <v>3</v>
      </c>
      <c r="AV146">
        <v>0</v>
      </c>
      <c r="AW146">
        <v>2</v>
      </c>
      <c r="AX146">
        <v>50452692</v>
      </c>
      <c r="AY146">
        <v>1</v>
      </c>
      <c r="AZ146">
        <v>0</v>
      </c>
      <c r="BA146">
        <v>194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ROUND(Y146*Source!I471,9)</f>
        <v>0.36399999999999999</v>
      </c>
      <c r="CY146">
        <f t="shared" si="67"/>
        <v>323.76</v>
      </c>
      <c r="CZ146">
        <f t="shared" si="68"/>
        <v>323.76</v>
      </c>
      <c r="DA146">
        <f t="shared" si="69"/>
        <v>1</v>
      </c>
      <c r="DB146">
        <f t="shared" si="64"/>
        <v>84.18</v>
      </c>
      <c r="DC146">
        <f t="shared" si="65"/>
        <v>0</v>
      </c>
      <c r="DD146" t="s">
        <v>3</v>
      </c>
      <c r="DE146" t="s">
        <v>3</v>
      </c>
      <c r="DF146">
        <f t="shared" si="66"/>
        <v>117.85</v>
      </c>
      <c r="DG146">
        <f t="shared" si="54"/>
        <v>0</v>
      </c>
      <c r="DH146">
        <f t="shared" si="55"/>
        <v>0</v>
      </c>
      <c r="DI146">
        <f t="shared" si="62"/>
        <v>0</v>
      </c>
      <c r="DJ146">
        <f t="shared" si="70"/>
        <v>117.85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ROW(Source!A471)</f>
        <v>471</v>
      </c>
      <c r="B147">
        <v>50449121</v>
      </c>
      <c r="C147">
        <v>50452680</v>
      </c>
      <c r="D147">
        <v>46148214</v>
      </c>
      <c r="E147">
        <v>1</v>
      </c>
      <c r="F147">
        <v>1</v>
      </c>
      <c r="G147">
        <v>30570983</v>
      </c>
      <c r="H147">
        <v>3</v>
      </c>
      <c r="I147" t="s">
        <v>641</v>
      </c>
      <c r="J147" t="s">
        <v>642</v>
      </c>
      <c r="K147" t="s">
        <v>643</v>
      </c>
      <c r="L147">
        <v>1301</v>
      </c>
      <c r="N147">
        <v>1003</v>
      </c>
      <c r="O147" t="s">
        <v>242</v>
      </c>
      <c r="P147" t="s">
        <v>242</v>
      </c>
      <c r="Q147">
        <v>1</v>
      </c>
      <c r="W147">
        <v>0</v>
      </c>
      <c r="X147">
        <v>1159735927</v>
      </c>
      <c r="Y147">
        <f t="shared" si="63"/>
        <v>5</v>
      </c>
      <c r="AA147">
        <v>0.7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</v>
      </c>
      <c r="AU147" t="s">
        <v>3</v>
      </c>
      <c r="AV147">
        <v>0</v>
      </c>
      <c r="AW147">
        <v>2</v>
      </c>
      <c r="AX147">
        <v>50452693</v>
      </c>
      <c r="AY147">
        <v>1</v>
      </c>
      <c r="AZ147">
        <v>0</v>
      </c>
      <c r="BA147">
        <v>195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ROUND(Y147*Source!I471,9)</f>
        <v>7</v>
      </c>
      <c r="CY147">
        <f t="shared" si="67"/>
        <v>0.7</v>
      </c>
      <c r="CZ147">
        <f t="shared" si="68"/>
        <v>0.7</v>
      </c>
      <c r="DA147">
        <f t="shared" si="69"/>
        <v>1</v>
      </c>
      <c r="DB147">
        <f t="shared" si="64"/>
        <v>3.5</v>
      </c>
      <c r="DC147">
        <f t="shared" si="65"/>
        <v>0</v>
      </c>
      <c r="DD147" t="s">
        <v>3</v>
      </c>
      <c r="DE147" t="s">
        <v>3</v>
      </c>
      <c r="DF147">
        <f t="shared" si="66"/>
        <v>4.9000000000000004</v>
      </c>
      <c r="DG147">
        <f t="shared" si="54"/>
        <v>0</v>
      </c>
      <c r="DH147">
        <f t="shared" si="55"/>
        <v>0</v>
      </c>
      <c r="DI147">
        <f t="shared" si="62"/>
        <v>0</v>
      </c>
      <c r="DJ147">
        <f t="shared" si="70"/>
        <v>4.9000000000000004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ROW(Source!A471)</f>
        <v>471</v>
      </c>
      <c r="B148">
        <v>50449121</v>
      </c>
      <c r="C148">
        <v>50452680</v>
      </c>
      <c r="D148">
        <v>46148216</v>
      </c>
      <c r="E148">
        <v>1</v>
      </c>
      <c r="F148">
        <v>1</v>
      </c>
      <c r="G148">
        <v>30570983</v>
      </c>
      <c r="H148">
        <v>3</v>
      </c>
      <c r="I148" t="s">
        <v>644</v>
      </c>
      <c r="J148" t="s">
        <v>645</v>
      </c>
      <c r="K148" t="s">
        <v>646</v>
      </c>
      <c r="L148">
        <v>1356</v>
      </c>
      <c r="N148">
        <v>1010</v>
      </c>
      <c r="O148" t="s">
        <v>531</v>
      </c>
      <c r="P148" t="s">
        <v>531</v>
      </c>
      <c r="Q148">
        <v>1000</v>
      </c>
      <c r="W148">
        <v>0</v>
      </c>
      <c r="X148">
        <v>1674776227</v>
      </c>
      <c r="Y148">
        <f t="shared" si="63"/>
        <v>0.02</v>
      </c>
      <c r="AA148">
        <v>6.44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50452694</v>
      </c>
      <c r="AY148">
        <v>1</v>
      </c>
      <c r="AZ148">
        <v>0</v>
      </c>
      <c r="BA148">
        <v>196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ROUND(Y148*Source!I471,9)</f>
        <v>2.8000000000000001E-2</v>
      </c>
      <c r="CY148">
        <f t="shared" si="67"/>
        <v>6.44</v>
      </c>
      <c r="CZ148">
        <f t="shared" si="68"/>
        <v>6.44</v>
      </c>
      <c r="DA148">
        <f t="shared" si="69"/>
        <v>1</v>
      </c>
      <c r="DB148">
        <f t="shared" si="64"/>
        <v>0.13</v>
      </c>
      <c r="DC148">
        <f t="shared" si="65"/>
        <v>0</v>
      </c>
      <c r="DD148" t="s">
        <v>3</v>
      </c>
      <c r="DE148" t="s">
        <v>3</v>
      </c>
      <c r="DF148">
        <f t="shared" si="66"/>
        <v>0.18</v>
      </c>
      <c r="DG148">
        <f t="shared" si="54"/>
        <v>0</v>
      </c>
      <c r="DH148">
        <f t="shared" si="55"/>
        <v>0</v>
      </c>
      <c r="DI148">
        <f t="shared" si="62"/>
        <v>0</v>
      </c>
      <c r="DJ148">
        <f t="shared" si="70"/>
        <v>0.18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ROW(Source!A471)</f>
        <v>471</v>
      </c>
      <c r="B149">
        <v>50449121</v>
      </c>
      <c r="C149">
        <v>50452680</v>
      </c>
      <c r="D149">
        <v>46151399</v>
      </c>
      <c r="E149">
        <v>1</v>
      </c>
      <c r="F149">
        <v>1</v>
      </c>
      <c r="G149">
        <v>30570983</v>
      </c>
      <c r="H149">
        <v>3</v>
      </c>
      <c r="I149" t="s">
        <v>449</v>
      </c>
      <c r="J149" t="s">
        <v>452</v>
      </c>
      <c r="K149" t="s">
        <v>450</v>
      </c>
      <c r="L149">
        <v>1303</v>
      </c>
      <c r="N149">
        <v>1003</v>
      </c>
      <c r="O149" t="s">
        <v>451</v>
      </c>
      <c r="P149" t="s">
        <v>451</v>
      </c>
      <c r="Q149">
        <v>1000</v>
      </c>
      <c r="W149">
        <v>0</v>
      </c>
      <c r="X149">
        <v>1021763859</v>
      </c>
      <c r="Y149">
        <f t="shared" si="63"/>
        <v>7.2857000000000005E-2</v>
      </c>
      <c r="AA149">
        <v>6747.27</v>
      </c>
      <c r="AB149">
        <v>0</v>
      </c>
      <c r="AC149">
        <v>0</v>
      </c>
      <c r="AD149">
        <v>0</v>
      </c>
      <c r="AE149">
        <v>6747.27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7.2857000000000005E-2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ROUND(Y149*Source!I471,9)</f>
        <v>0.1019998</v>
      </c>
      <c r="CY149">
        <f t="shared" si="67"/>
        <v>6747.27</v>
      </c>
      <c r="CZ149">
        <f t="shared" si="68"/>
        <v>6747.27</v>
      </c>
      <c r="DA149">
        <f t="shared" si="69"/>
        <v>1</v>
      </c>
      <c r="DB149">
        <f t="shared" si="64"/>
        <v>491.59</v>
      </c>
      <c r="DC149">
        <f t="shared" si="65"/>
        <v>0</v>
      </c>
      <c r="DD149" t="s">
        <v>3</v>
      </c>
      <c r="DE149" t="s">
        <v>3</v>
      </c>
      <c r="DF149">
        <f t="shared" si="66"/>
        <v>688.22</v>
      </c>
      <c r="DG149">
        <f t="shared" si="54"/>
        <v>0</v>
      </c>
      <c r="DH149">
        <f t="shared" si="55"/>
        <v>0</v>
      </c>
      <c r="DI149">
        <f t="shared" si="62"/>
        <v>0</v>
      </c>
      <c r="DJ149">
        <f t="shared" si="70"/>
        <v>688.22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ROW(Source!A471)</f>
        <v>471</v>
      </c>
      <c r="B150">
        <v>50449121</v>
      </c>
      <c r="C150">
        <v>50452680</v>
      </c>
      <c r="D150">
        <v>46151400</v>
      </c>
      <c r="E150">
        <v>1</v>
      </c>
      <c r="F150">
        <v>1</v>
      </c>
      <c r="G150">
        <v>30570983</v>
      </c>
      <c r="H150">
        <v>3</v>
      </c>
      <c r="I150" t="s">
        <v>454</v>
      </c>
      <c r="J150" t="s">
        <v>456</v>
      </c>
      <c r="K150" t="s">
        <v>455</v>
      </c>
      <c r="L150">
        <v>1303</v>
      </c>
      <c r="N150">
        <v>1003</v>
      </c>
      <c r="O150" t="s">
        <v>451</v>
      </c>
      <c r="P150" t="s">
        <v>451</v>
      </c>
      <c r="Q150">
        <v>1000</v>
      </c>
      <c r="W150">
        <v>0</v>
      </c>
      <c r="X150">
        <v>379268250</v>
      </c>
      <c r="Y150">
        <f t="shared" si="63"/>
        <v>2.9142999999999999E-2</v>
      </c>
      <c r="AA150">
        <v>11394.78</v>
      </c>
      <c r="AB150">
        <v>0</v>
      </c>
      <c r="AC150">
        <v>0</v>
      </c>
      <c r="AD150">
        <v>0</v>
      </c>
      <c r="AE150">
        <v>11394.78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2.9142999999999999E-2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ROUND(Y150*Source!I471,9)</f>
        <v>4.0800200000000002E-2</v>
      </c>
      <c r="CY150">
        <f t="shared" si="67"/>
        <v>11394.78</v>
      </c>
      <c r="CZ150">
        <f t="shared" si="68"/>
        <v>11394.78</v>
      </c>
      <c r="DA150">
        <f t="shared" si="69"/>
        <v>1</v>
      </c>
      <c r="DB150">
        <f t="shared" si="64"/>
        <v>332.08</v>
      </c>
      <c r="DC150">
        <f t="shared" si="65"/>
        <v>0</v>
      </c>
      <c r="DD150" t="s">
        <v>3</v>
      </c>
      <c r="DE150" t="s">
        <v>3</v>
      </c>
      <c r="DF150">
        <f t="shared" si="66"/>
        <v>464.91</v>
      </c>
      <c r="DG150">
        <f t="shared" si="54"/>
        <v>0</v>
      </c>
      <c r="DH150">
        <f t="shared" si="55"/>
        <v>0</v>
      </c>
      <c r="DI150">
        <f t="shared" si="62"/>
        <v>0</v>
      </c>
      <c r="DJ150">
        <f t="shared" si="70"/>
        <v>464.91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ROW(Source!A472)</f>
        <v>472</v>
      </c>
      <c r="B151">
        <v>50449122</v>
      </c>
      <c r="C151">
        <v>50452680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572</v>
      </c>
      <c r="J151" t="s">
        <v>3</v>
      </c>
      <c r="K151" t="s">
        <v>573</v>
      </c>
      <c r="L151">
        <v>1191</v>
      </c>
      <c r="N151">
        <v>1013</v>
      </c>
      <c r="O151" t="s">
        <v>574</v>
      </c>
      <c r="P151" t="s">
        <v>574</v>
      </c>
      <c r="Q151">
        <v>1</v>
      </c>
      <c r="W151">
        <v>0</v>
      </c>
      <c r="X151">
        <v>476480486</v>
      </c>
      <c r="Y151">
        <f t="shared" si="63"/>
        <v>3.09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3.09</v>
      </c>
      <c r="AU151" t="s">
        <v>3</v>
      </c>
      <c r="AV151">
        <v>1</v>
      </c>
      <c r="AW151">
        <v>2</v>
      </c>
      <c r="AX151">
        <v>50452689</v>
      </c>
      <c r="AY151">
        <v>1</v>
      </c>
      <c r="AZ151">
        <v>0</v>
      </c>
      <c r="BA151">
        <v>198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ROUND(AT151*Source!I472*AH151*AL151,2)</f>
        <v>0</v>
      </c>
      <c r="CV151">
        <f>ROUND(Y151*Source!I472,9)</f>
        <v>4.3259999999999996</v>
      </c>
      <c r="CW151">
        <v>0</v>
      </c>
      <c r="CX151">
        <f>ROUND(Y151*Source!I472,9)</f>
        <v>4.3259999999999996</v>
      </c>
      <c r="CY151">
        <f>AD151</f>
        <v>0</v>
      </c>
      <c r="CZ151">
        <f>AH151</f>
        <v>0</v>
      </c>
      <c r="DA151">
        <f>AL151</f>
        <v>1</v>
      </c>
      <c r="DB151">
        <f t="shared" si="64"/>
        <v>0</v>
      </c>
      <c r="DC151">
        <f t="shared" si="65"/>
        <v>0</v>
      </c>
      <c r="DD151" t="s">
        <v>3</v>
      </c>
      <c r="DE151" t="s">
        <v>3</v>
      </c>
      <c r="DF151">
        <f t="shared" si="66"/>
        <v>0</v>
      </c>
      <c r="DG151">
        <f t="shared" si="54"/>
        <v>0</v>
      </c>
      <c r="DH151">
        <f t="shared" si="55"/>
        <v>0</v>
      </c>
      <c r="DI151">
        <f t="shared" si="6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ROW(Source!A472)</f>
        <v>472</v>
      </c>
      <c r="B152">
        <v>50449122</v>
      </c>
      <c r="C152">
        <v>50452680</v>
      </c>
      <c r="D152">
        <v>46170867</v>
      </c>
      <c r="E152">
        <v>1</v>
      </c>
      <c r="F152">
        <v>1</v>
      </c>
      <c r="G152">
        <v>30570983</v>
      </c>
      <c r="H152">
        <v>2</v>
      </c>
      <c r="I152" t="s">
        <v>600</v>
      </c>
      <c r="J152" t="s">
        <v>601</v>
      </c>
      <c r="K152" t="s">
        <v>602</v>
      </c>
      <c r="L152">
        <v>1368</v>
      </c>
      <c r="N152">
        <v>1011</v>
      </c>
      <c r="O152" t="s">
        <v>578</v>
      </c>
      <c r="P152" t="s">
        <v>578</v>
      </c>
      <c r="Q152">
        <v>1</v>
      </c>
      <c r="W152">
        <v>0</v>
      </c>
      <c r="X152">
        <v>-7781208</v>
      </c>
      <c r="Y152">
        <f t="shared" si="63"/>
        <v>0.01</v>
      </c>
      <c r="AA152">
        <v>0</v>
      </c>
      <c r="AB152">
        <v>1106.71</v>
      </c>
      <c r="AC152">
        <v>450.44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12.72</v>
      </c>
      <c r="AK152">
        <v>34.090000000000003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3</v>
      </c>
      <c r="AV152">
        <v>0</v>
      </c>
      <c r="AW152">
        <v>2</v>
      </c>
      <c r="AX152">
        <v>50452690</v>
      </c>
      <c r="AY152">
        <v>1</v>
      </c>
      <c r="AZ152">
        <v>0</v>
      </c>
      <c r="BA152">
        <v>199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ROUND(Y152*Source!I472*DO152,9)</f>
        <v>0</v>
      </c>
      <c r="CX152">
        <f>ROUND(Y152*Source!I472,9)</f>
        <v>1.4E-2</v>
      </c>
      <c r="CY152">
        <f>AB152</f>
        <v>1106.71</v>
      </c>
      <c r="CZ152">
        <f>AF152</f>
        <v>83.1</v>
      </c>
      <c r="DA152">
        <f>AJ152</f>
        <v>12.72</v>
      </c>
      <c r="DB152">
        <f t="shared" si="64"/>
        <v>0.83</v>
      </c>
      <c r="DC152">
        <f t="shared" si="65"/>
        <v>0.13</v>
      </c>
      <c r="DD152" t="s">
        <v>3</v>
      </c>
      <c r="DE152" t="s">
        <v>3</v>
      </c>
      <c r="DF152">
        <f t="shared" si="66"/>
        <v>0</v>
      </c>
      <c r="DG152">
        <f>ROUND(ROUND(AF152*AJ152,2)*CX152,2)</f>
        <v>14.8</v>
      </c>
      <c r="DH152">
        <f>ROUND(ROUND(AG152*AK152,2)*CX152,2)</f>
        <v>6.02</v>
      </c>
      <c r="DI152">
        <f t="shared" si="62"/>
        <v>0</v>
      </c>
      <c r="DJ152">
        <f>DG152</f>
        <v>14.8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ROW(Source!A472)</f>
        <v>472</v>
      </c>
      <c r="B153">
        <v>50449122</v>
      </c>
      <c r="C153">
        <v>50452680</v>
      </c>
      <c r="D153">
        <v>46148553</v>
      </c>
      <c r="E153">
        <v>1</v>
      </c>
      <c r="F153">
        <v>1</v>
      </c>
      <c r="G153">
        <v>30570983</v>
      </c>
      <c r="H153">
        <v>3</v>
      </c>
      <c r="I153" t="s">
        <v>635</v>
      </c>
      <c r="J153" t="s">
        <v>636</v>
      </c>
      <c r="K153" t="s">
        <v>637</v>
      </c>
      <c r="L153">
        <v>1356</v>
      </c>
      <c r="N153">
        <v>1010</v>
      </c>
      <c r="O153" t="s">
        <v>531</v>
      </c>
      <c r="P153" t="s">
        <v>531</v>
      </c>
      <c r="Q153">
        <v>1000</v>
      </c>
      <c r="W153">
        <v>0</v>
      </c>
      <c r="X153">
        <v>-1862568020</v>
      </c>
      <c r="Y153">
        <f t="shared" si="63"/>
        <v>5.0000000000000001E-3</v>
      </c>
      <c r="AA153">
        <v>1251.27</v>
      </c>
      <c r="AB153">
        <v>0</v>
      </c>
      <c r="AC153">
        <v>0</v>
      </c>
      <c r="AD153">
        <v>0</v>
      </c>
      <c r="AE153">
        <v>226.68</v>
      </c>
      <c r="AF153">
        <v>0</v>
      </c>
      <c r="AG153">
        <v>0</v>
      </c>
      <c r="AH153">
        <v>0</v>
      </c>
      <c r="AI153">
        <v>5.52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50452691</v>
      </c>
      <c r="AY153">
        <v>1</v>
      </c>
      <c r="AZ153">
        <v>0</v>
      </c>
      <c r="BA153">
        <v>200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ROUND(Y153*Source!I472,9)</f>
        <v>7.0000000000000001E-3</v>
      </c>
      <c r="CY153">
        <f t="shared" ref="CY153:CY158" si="71">AA153</f>
        <v>1251.27</v>
      </c>
      <c r="CZ153">
        <f t="shared" ref="CZ153:CZ158" si="72">AE153</f>
        <v>226.68</v>
      </c>
      <c r="DA153">
        <f t="shared" ref="DA153:DA158" si="73">AI153</f>
        <v>5.52</v>
      </c>
      <c r="DB153">
        <f t="shared" si="64"/>
        <v>1.1299999999999999</v>
      </c>
      <c r="DC153">
        <f t="shared" si="65"/>
        <v>0</v>
      </c>
      <c r="DD153" t="s">
        <v>3</v>
      </c>
      <c r="DE153" t="s">
        <v>3</v>
      </c>
      <c r="DF153">
        <f t="shared" ref="DF153:DF158" si="74">ROUND(ROUND(AE153*AI153,2)*CX153,2)</f>
        <v>8.76</v>
      </c>
      <c r="DG153">
        <f t="shared" ref="DG153:DG166" si="75">ROUND(ROUND(AF153,2)*CX153,2)</f>
        <v>0</v>
      </c>
      <c r="DH153">
        <f t="shared" ref="DH153:DH166" si="76">ROUND(ROUND(AG153,2)*CX153,2)</f>
        <v>0</v>
      </c>
      <c r="DI153">
        <f t="shared" si="62"/>
        <v>0</v>
      </c>
      <c r="DJ153">
        <f t="shared" ref="DJ153:DJ158" si="77">DF153</f>
        <v>8.76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ROW(Source!A472)</f>
        <v>472</v>
      </c>
      <c r="B154">
        <v>50449122</v>
      </c>
      <c r="C154">
        <v>50452680</v>
      </c>
      <c r="D154">
        <v>46123110</v>
      </c>
      <c r="E154">
        <v>1</v>
      </c>
      <c r="F154">
        <v>1</v>
      </c>
      <c r="G154">
        <v>30570983</v>
      </c>
      <c r="H154">
        <v>3</v>
      </c>
      <c r="I154" t="s">
        <v>638</v>
      </c>
      <c r="J154" t="s">
        <v>639</v>
      </c>
      <c r="K154" t="s">
        <v>640</v>
      </c>
      <c r="L154">
        <v>1355</v>
      </c>
      <c r="N154">
        <v>1010</v>
      </c>
      <c r="O154" t="s">
        <v>498</v>
      </c>
      <c r="P154" t="s">
        <v>498</v>
      </c>
      <c r="Q154">
        <v>100</v>
      </c>
      <c r="W154">
        <v>0</v>
      </c>
      <c r="X154">
        <v>-489905911</v>
      </c>
      <c r="Y154">
        <f t="shared" si="63"/>
        <v>0.26</v>
      </c>
      <c r="AA154">
        <v>2340.7800000000002</v>
      </c>
      <c r="AB154">
        <v>0</v>
      </c>
      <c r="AC154">
        <v>0</v>
      </c>
      <c r="AD154">
        <v>0</v>
      </c>
      <c r="AE154">
        <v>323.76</v>
      </c>
      <c r="AF154">
        <v>0</v>
      </c>
      <c r="AG154">
        <v>0</v>
      </c>
      <c r="AH154">
        <v>0</v>
      </c>
      <c r="AI154">
        <v>7.23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0.26</v>
      </c>
      <c r="AU154" t="s">
        <v>3</v>
      </c>
      <c r="AV154">
        <v>0</v>
      </c>
      <c r="AW154">
        <v>2</v>
      </c>
      <c r="AX154">
        <v>50452692</v>
      </c>
      <c r="AY154">
        <v>1</v>
      </c>
      <c r="AZ154">
        <v>0</v>
      </c>
      <c r="BA154">
        <v>201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ROUND(Y154*Source!I472,9)</f>
        <v>0.36399999999999999</v>
      </c>
      <c r="CY154">
        <f t="shared" si="71"/>
        <v>2340.7800000000002</v>
      </c>
      <c r="CZ154">
        <f t="shared" si="72"/>
        <v>323.76</v>
      </c>
      <c r="DA154">
        <f t="shared" si="73"/>
        <v>7.23</v>
      </c>
      <c r="DB154">
        <f t="shared" si="64"/>
        <v>84.18</v>
      </c>
      <c r="DC154">
        <f t="shared" si="65"/>
        <v>0</v>
      </c>
      <c r="DD154" t="s">
        <v>3</v>
      </c>
      <c r="DE154" t="s">
        <v>3</v>
      </c>
      <c r="DF154">
        <f t="shared" si="74"/>
        <v>852.04</v>
      </c>
      <c r="DG154">
        <f t="shared" si="75"/>
        <v>0</v>
      </c>
      <c r="DH154">
        <f t="shared" si="76"/>
        <v>0</v>
      </c>
      <c r="DI154">
        <f t="shared" si="62"/>
        <v>0</v>
      </c>
      <c r="DJ154">
        <f t="shared" si="77"/>
        <v>852.04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ROW(Source!A472)</f>
        <v>472</v>
      </c>
      <c r="B155">
        <v>50449122</v>
      </c>
      <c r="C155">
        <v>50452680</v>
      </c>
      <c r="D155">
        <v>46148214</v>
      </c>
      <c r="E155">
        <v>1</v>
      </c>
      <c r="F155">
        <v>1</v>
      </c>
      <c r="G155">
        <v>30570983</v>
      </c>
      <c r="H155">
        <v>3</v>
      </c>
      <c r="I155" t="s">
        <v>641</v>
      </c>
      <c r="J155" t="s">
        <v>642</v>
      </c>
      <c r="K155" t="s">
        <v>643</v>
      </c>
      <c r="L155">
        <v>1301</v>
      </c>
      <c r="N155">
        <v>1003</v>
      </c>
      <c r="O155" t="s">
        <v>242</v>
      </c>
      <c r="P155" t="s">
        <v>242</v>
      </c>
      <c r="Q155">
        <v>1</v>
      </c>
      <c r="W155">
        <v>0</v>
      </c>
      <c r="X155">
        <v>1159735927</v>
      </c>
      <c r="Y155">
        <f t="shared" si="63"/>
        <v>5</v>
      </c>
      <c r="AA155">
        <v>4.72</v>
      </c>
      <c r="AB155">
        <v>0</v>
      </c>
      <c r="AC155">
        <v>0</v>
      </c>
      <c r="AD155">
        <v>0</v>
      </c>
      <c r="AE155">
        <v>0.7</v>
      </c>
      <c r="AF155">
        <v>0</v>
      </c>
      <c r="AG155">
        <v>0</v>
      </c>
      <c r="AH155">
        <v>0</v>
      </c>
      <c r="AI155">
        <v>6.74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</v>
      </c>
      <c r="AV155">
        <v>0</v>
      </c>
      <c r="AW155">
        <v>2</v>
      </c>
      <c r="AX155">
        <v>50452693</v>
      </c>
      <c r="AY155">
        <v>1</v>
      </c>
      <c r="AZ155">
        <v>0</v>
      </c>
      <c r="BA155">
        <v>202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ROUND(Y155*Source!I472,9)</f>
        <v>7</v>
      </c>
      <c r="CY155">
        <f t="shared" si="71"/>
        <v>4.72</v>
      </c>
      <c r="CZ155">
        <f t="shared" si="72"/>
        <v>0.7</v>
      </c>
      <c r="DA155">
        <f t="shared" si="73"/>
        <v>6.74</v>
      </c>
      <c r="DB155">
        <f t="shared" si="64"/>
        <v>3.5</v>
      </c>
      <c r="DC155">
        <f t="shared" si="65"/>
        <v>0</v>
      </c>
      <c r="DD155" t="s">
        <v>3</v>
      </c>
      <c r="DE155" t="s">
        <v>3</v>
      </c>
      <c r="DF155">
        <f t="shared" si="74"/>
        <v>33.04</v>
      </c>
      <c r="DG155">
        <f t="shared" si="75"/>
        <v>0</v>
      </c>
      <c r="DH155">
        <f t="shared" si="76"/>
        <v>0</v>
      </c>
      <c r="DI155">
        <f t="shared" si="62"/>
        <v>0</v>
      </c>
      <c r="DJ155">
        <f t="shared" si="77"/>
        <v>33.04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ROW(Source!A472)</f>
        <v>472</v>
      </c>
      <c r="B156">
        <v>50449122</v>
      </c>
      <c r="C156">
        <v>50452680</v>
      </c>
      <c r="D156">
        <v>46148216</v>
      </c>
      <c r="E156">
        <v>1</v>
      </c>
      <c r="F156">
        <v>1</v>
      </c>
      <c r="G156">
        <v>30570983</v>
      </c>
      <c r="H156">
        <v>3</v>
      </c>
      <c r="I156" t="s">
        <v>644</v>
      </c>
      <c r="J156" t="s">
        <v>645</v>
      </c>
      <c r="K156" t="s">
        <v>646</v>
      </c>
      <c r="L156">
        <v>1356</v>
      </c>
      <c r="N156">
        <v>1010</v>
      </c>
      <c r="O156" t="s">
        <v>531</v>
      </c>
      <c r="P156" t="s">
        <v>531</v>
      </c>
      <c r="Q156">
        <v>1000</v>
      </c>
      <c r="W156">
        <v>0</v>
      </c>
      <c r="X156">
        <v>1674776227</v>
      </c>
      <c r="Y156">
        <f t="shared" si="63"/>
        <v>0.02</v>
      </c>
      <c r="AA156">
        <v>212.58</v>
      </c>
      <c r="AB156">
        <v>0</v>
      </c>
      <c r="AC156">
        <v>0</v>
      </c>
      <c r="AD156">
        <v>0</v>
      </c>
      <c r="AE156">
        <v>6.44</v>
      </c>
      <c r="AF156">
        <v>0</v>
      </c>
      <c r="AG156">
        <v>0</v>
      </c>
      <c r="AH156">
        <v>0</v>
      </c>
      <c r="AI156">
        <v>33.01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0.02</v>
      </c>
      <c r="AU156" t="s">
        <v>3</v>
      </c>
      <c r="AV156">
        <v>0</v>
      </c>
      <c r="AW156">
        <v>2</v>
      </c>
      <c r="AX156">
        <v>50452694</v>
      </c>
      <c r="AY156">
        <v>1</v>
      </c>
      <c r="AZ156">
        <v>0</v>
      </c>
      <c r="BA156">
        <v>203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ROUND(Y156*Source!I472,9)</f>
        <v>2.8000000000000001E-2</v>
      </c>
      <c r="CY156">
        <f t="shared" si="71"/>
        <v>212.58</v>
      </c>
      <c r="CZ156">
        <f t="shared" si="72"/>
        <v>6.44</v>
      </c>
      <c r="DA156">
        <f t="shared" si="73"/>
        <v>33.01</v>
      </c>
      <c r="DB156">
        <f t="shared" si="64"/>
        <v>0.13</v>
      </c>
      <c r="DC156">
        <f t="shared" si="65"/>
        <v>0</v>
      </c>
      <c r="DD156" t="s">
        <v>3</v>
      </c>
      <c r="DE156" t="s">
        <v>3</v>
      </c>
      <c r="DF156">
        <f t="shared" si="74"/>
        <v>5.95</v>
      </c>
      <c r="DG156">
        <f t="shared" si="75"/>
        <v>0</v>
      </c>
      <c r="DH156">
        <f t="shared" si="76"/>
        <v>0</v>
      </c>
      <c r="DI156">
        <f t="shared" si="62"/>
        <v>0</v>
      </c>
      <c r="DJ156">
        <f t="shared" si="77"/>
        <v>5.95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ROW(Source!A472)</f>
        <v>472</v>
      </c>
      <c r="B157">
        <v>50449122</v>
      </c>
      <c r="C157">
        <v>50452680</v>
      </c>
      <c r="D157">
        <v>46151399</v>
      </c>
      <c r="E157">
        <v>1</v>
      </c>
      <c r="F157">
        <v>1</v>
      </c>
      <c r="G157">
        <v>30570983</v>
      </c>
      <c r="H157">
        <v>3</v>
      </c>
      <c r="I157" t="s">
        <v>449</v>
      </c>
      <c r="J157" t="s">
        <v>452</v>
      </c>
      <c r="K157" t="s">
        <v>450</v>
      </c>
      <c r="L157">
        <v>1303</v>
      </c>
      <c r="N157">
        <v>1003</v>
      </c>
      <c r="O157" t="s">
        <v>451</v>
      </c>
      <c r="P157" t="s">
        <v>451</v>
      </c>
      <c r="Q157">
        <v>1000</v>
      </c>
      <c r="W157">
        <v>0</v>
      </c>
      <c r="X157">
        <v>1021763859</v>
      </c>
      <c r="Y157">
        <f t="shared" si="63"/>
        <v>7.2857000000000005E-2</v>
      </c>
      <c r="AA157">
        <v>43654.84</v>
      </c>
      <c r="AB157">
        <v>0</v>
      </c>
      <c r="AC157">
        <v>0</v>
      </c>
      <c r="AD157">
        <v>0</v>
      </c>
      <c r="AE157">
        <v>6747.27</v>
      </c>
      <c r="AF157">
        <v>0</v>
      </c>
      <c r="AG157">
        <v>0</v>
      </c>
      <c r="AH157">
        <v>0</v>
      </c>
      <c r="AI157">
        <v>6.47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7.2857000000000005E-2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ROUND(Y157*Source!I472,9)</f>
        <v>0.1019998</v>
      </c>
      <c r="CY157">
        <f t="shared" si="71"/>
        <v>43654.84</v>
      </c>
      <c r="CZ157">
        <f t="shared" si="72"/>
        <v>6747.27</v>
      </c>
      <c r="DA157">
        <f t="shared" si="73"/>
        <v>6.47</v>
      </c>
      <c r="DB157">
        <f t="shared" si="64"/>
        <v>491.59</v>
      </c>
      <c r="DC157">
        <f t="shared" si="65"/>
        <v>0</v>
      </c>
      <c r="DD157" t="s">
        <v>3</v>
      </c>
      <c r="DE157" t="s">
        <v>3</v>
      </c>
      <c r="DF157">
        <f t="shared" si="74"/>
        <v>4452.78</v>
      </c>
      <c r="DG157">
        <f t="shared" si="75"/>
        <v>0</v>
      </c>
      <c r="DH157">
        <f t="shared" si="76"/>
        <v>0</v>
      </c>
      <c r="DI157">
        <f t="shared" si="62"/>
        <v>0</v>
      </c>
      <c r="DJ157">
        <f t="shared" si="77"/>
        <v>4452.78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ROW(Source!A472)</f>
        <v>472</v>
      </c>
      <c r="B158">
        <v>50449122</v>
      </c>
      <c r="C158">
        <v>50452680</v>
      </c>
      <c r="D158">
        <v>46151400</v>
      </c>
      <c r="E158">
        <v>1</v>
      </c>
      <c r="F158">
        <v>1</v>
      </c>
      <c r="G158">
        <v>30570983</v>
      </c>
      <c r="H158">
        <v>3</v>
      </c>
      <c r="I158" t="s">
        <v>454</v>
      </c>
      <c r="J158" t="s">
        <v>456</v>
      </c>
      <c r="K158" t="s">
        <v>455</v>
      </c>
      <c r="L158">
        <v>1303</v>
      </c>
      <c r="N158">
        <v>1003</v>
      </c>
      <c r="O158" t="s">
        <v>451</v>
      </c>
      <c r="P158" t="s">
        <v>451</v>
      </c>
      <c r="Q158">
        <v>1000</v>
      </c>
      <c r="W158">
        <v>0</v>
      </c>
      <c r="X158">
        <v>379268250</v>
      </c>
      <c r="Y158">
        <f t="shared" si="63"/>
        <v>2.9142999999999999E-2</v>
      </c>
      <c r="AA158">
        <v>66659.460000000006</v>
      </c>
      <c r="AB158">
        <v>0</v>
      </c>
      <c r="AC158">
        <v>0</v>
      </c>
      <c r="AD158">
        <v>0</v>
      </c>
      <c r="AE158">
        <v>11394.78</v>
      </c>
      <c r="AF158">
        <v>0</v>
      </c>
      <c r="AG158">
        <v>0</v>
      </c>
      <c r="AH158">
        <v>0</v>
      </c>
      <c r="AI158">
        <v>5.85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2.9142999999999999E-2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ROUND(Y158*Source!I472,9)</f>
        <v>4.0800200000000002E-2</v>
      </c>
      <c r="CY158">
        <f t="shared" si="71"/>
        <v>66659.460000000006</v>
      </c>
      <c r="CZ158">
        <f t="shared" si="72"/>
        <v>11394.78</v>
      </c>
      <c r="DA158">
        <f t="shared" si="73"/>
        <v>5.85</v>
      </c>
      <c r="DB158">
        <f t="shared" si="64"/>
        <v>332.08</v>
      </c>
      <c r="DC158">
        <f t="shared" si="65"/>
        <v>0</v>
      </c>
      <c r="DD158" t="s">
        <v>3</v>
      </c>
      <c r="DE158" t="s">
        <v>3</v>
      </c>
      <c r="DF158">
        <f t="shared" si="74"/>
        <v>2719.72</v>
      </c>
      <c r="DG158">
        <f t="shared" si="75"/>
        <v>0</v>
      </c>
      <c r="DH158">
        <f t="shared" si="76"/>
        <v>0</v>
      </c>
      <c r="DI158">
        <f t="shared" si="62"/>
        <v>0</v>
      </c>
      <c r="DJ158">
        <f t="shared" si="77"/>
        <v>2719.72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ROW(Source!A477)</f>
        <v>477</v>
      </c>
      <c r="B159">
        <v>50449121</v>
      </c>
      <c r="C159">
        <v>50452698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572</v>
      </c>
      <c r="J159" t="s">
        <v>3</v>
      </c>
      <c r="K159" t="s">
        <v>573</v>
      </c>
      <c r="L159">
        <v>1191</v>
      </c>
      <c r="N159">
        <v>1013</v>
      </c>
      <c r="O159" t="s">
        <v>574</v>
      </c>
      <c r="P159" t="s">
        <v>574</v>
      </c>
      <c r="Q159">
        <v>1</v>
      </c>
      <c r="W159">
        <v>0</v>
      </c>
      <c r="X159">
        <v>476480486</v>
      </c>
      <c r="Y159">
        <f t="shared" si="63"/>
        <v>4.12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4.12</v>
      </c>
      <c r="AU159" t="s">
        <v>3</v>
      </c>
      <c r="AV159">
        <v>1</v>
      </c>
      <c r="AW159">
        <v>2</v>
      </c>
      <c r="AX159">
        <v>50452706</v>
      </c>
      <c r="AY159">
        <v>1</v>
      </c>
      <c r="AZ159">
        <v>0</v>
      </c>
      <c r="BA159">
        <v>205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ROUND(AT159*Source!I477*AH159*AL159,2)</f>
        <v>0</v>
      </c>
      <c r="CV159">
        <f>ROUND(Y159*Source!I477,9)</f>
        <v>1.6479999999999999</v>
      </c>
      <c r="CW159">
        <v>0</v>
      </c>
      <c r="CX159">
        <f>ROUND(Y159*Source!I477,9)</f>
        <v>1.6479999999999999</v>
      </c>
      <c r="CY159">
        <f>AD159</f>
        <v>0</v>
      </c>
      <c r="CZ159">
        <f>AH159</f>
        <v>0</v>
      </c>
      <c r="DA159">
        <f>AL159</f>
        <v>1</v>
      </c>
      <c r="DB159">
        <f t="shared" si="64"/>
        <v>0</v>
      </c>
      <c r="DC159">
        <f t="shared" si="65"/>
        <v>0</v>
      </c>
      <c r="DD159" t="s">
        <v>3</v>
      </c>
      <c r="DE159" t="s">
        <v>3</v>
      </c>
      <c r="DF159">
        <f t="shared" ref="DF159:DF167" si="78">ROUND(ROUND(AE159,2)*CX159,2)</f>
        <v>0</v>
      </c>
      <c r="DG159">
        <f t="shared" si="75"/>
        <v>0</v>
      </c>
      <c r="DH159">
        <f t="shared" si="76"/>
        <v>0</v>
      </c>
      <c r="DI159">
        <f t="shared" si="6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ROW(Source!A477)</f>
        <v>477</v>
      </c>
      <c r="B160">
        <v>50449121</v>
      </c>
      <c r="C160">
        <v>50452698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600</v>
      </c>
      <c r="J160" t="s">
        <v>601</v>
      </c>
      <c r="K160" t="s">
        <v>602</v>
      </c>
      <c r="L160">
        <v>1368</v>
      </c>
      <c r="N160">
        <v>1011</v>
      </c>
      <c r="O160" t="s">
        <v>578</v>
      </c>
      <c r="P160" t="s">
        <v>578</v>
      </c>
      <c r="Q160">
        <v>1</v>
      </c>
      <c r="W160">
        <v>0</v>
      </c>
      <c r="X160">
        <v>-7781208</v>
      </c>
      <c r="Y160">
        <f t="shared" si="63"/>
        <v>0.03</v>
      </c>
      <c r="AA160">
        <v>0</v>
      </c>
      <c r="AB160">
        <v>83.1</v>
      </c>
      <c r="AC160">
        <v>12.62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50452707</v>
      </c>
      <c r="AY160">
        <v>1</v>
      </c>
      <c r="AZ160">
        <v>0</v>
      </c>
      <c r="BA160">
        <v>206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ROUND(Y160*Source!I477*DO160,9)</f>
        <v>0</v>
      </c>
      <c r="CX160">
        <f>ROUND(Y160*Source!I477,9)</f>
        <v>1.2E-2</v>
      </c>
      <c r="CY160">
        <f>AB160</f>
        <v>83.1</v>
      </c>
      <c r="CZ160">
        <f>AF160</f>
        <v>83.1</v>
      </c>
      <c r="DA160">
        <f>AJ160</f>
        <v>1</v>
      </c>
      <c r="DB160">
        <f t="shared" si="64"/>
        <v>2.4900000000000002</v>
      </c>
      <c r="DC160">
        <f t="shared" si="65"/>
        <v>0.38</v>
      </c>
      <c r="DD160" t="s">
        <v>3</v>
      </c>
      <c r="DE160" t="s">
        <v>3</v>
      </c>
      <c r="DF160">
        <f t="shared" si="78"/>
        <v>0</v>
      </c>
      <c r="DG160">
        <f t="shared" si="75"/>
        <v>1</v>
      </c>
      <c r="DH160">
        <f t="shared" si="76"/>
        <v>0.15</v>
      </c>
      <c r="DI160">
        <f t="shared" si="62"/>
        <v>0</v>
      </c>
      <c r="DJ160">
        <f>DG160</f>
        <v>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ROW(Source!A477)</f>
        <v>477</v>
      </c>
      <c r="B161">
        <v>50449121</v>
      </c>
      <c r="C161">
        <v>50452698</v>
      </c>
      <c r="D161">
        <v>46148553</v>
      </c>
      <c r="E161">
        <v>1</v>
      </c>
      <c r="F161">
        <v>1</v>
      </c>
      <c r="G161">
        <v>30570983</v>
      </c>
      <c r="H161">
        <v>3</v>
      </c>
      <c r="I161" t="s">
        <v>635</v>
      </c>
      <c r="J161" t="s">
        <v>636</v>
      </c>
      <c r="K161" t="s">
        <v>637</v>
      </c>
      <c r="L161">
        <v>1356</v>
      </c>
      <c r="N161">
        <v>1010</v>
      </c>
      <c r="O161" t="s">
        <v>531</v>
      </c>
      <c r="P161" t="s">
        <v>531</v>
      </c>
      <c r="Q161">
        <v>1000</v>
      </c>
      <c r="W161">
        <v>0</v>
      </c>
      <c r="X161">
        <v>-1862568020</v>
      </c>
      <c r="Y161">
        <f t="shared" si="63"/>
        <v>5.0000000000000001E-3</v>
      </c>
      <c r="AA161">
        <v>226.68</v>
      </c>
      <c r="AB161">
        <v>0</v>
      </c>
      <c r="AC161">
        <v>0</v>
      </c>
      <c r="AD161">
        <v>0</v>
      </c>
      <c r="AE161">
        <v>226.68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5.0000000000000001E-3</v>
      </c>
      <c r="AU161" t="s">
        <v>3</v>
      </c>
      <c r="AV161">
        <v>0</v>
      </c>
      <c r="AW161">
        <v>2</v>
      </c>
      <c r="AX161">
        <v>50452708</v>
      </c>
      <c r="AY161">
        <v>1</v>
      </c>
      <c r="AZ161">
        <v>0</v>
      </c>
      <c r="BA161">
        <v>207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ROUND(Y161*Source!I477,9)</f>
        <v>2E-3</v>
      </c>
      <c r="CY161">
        <f>AA161</f>
        <v>226.68</v>
      </c>
      <c r="CZ161">
        <f>AE161</f>
        <v>226.68</v>
      </c>
      <c r="DA161">
        <f>AI161</f>
        <v>1</v>
      </c>
      <c r="DB161">
        <f t="shared" si="64"/>
        <v>1.1299999999999999</v>
      </c>
      <c r="DC161">
        <f t="shared" si="65"/>
        <v>0</v>
      </c>
      <c r="DD161" t="s">
        <v>3</v>
      </c>
      <c r="DE161" t="s">
        <v>3</v>
      </c>
      <c r="DF161">
        <f t="shared" si="78"/>
        <v>0.45</v>
      </c>
      <c r="DG161">
        <f t="shared" si="75"/>
        <v>0</v>
      </c>
      <c r="DH161">
        <f t="shared" si="76"/>
        <v>0</v>
      </c>
      <c r="DI161">
        <f t="shared" si="62"/>
        <v>0</v>
      </c>
      <c r="DJ161">
        <f>DF161</f>
        <v>0.45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ROW(Source!A477)</f>
        <v>477</v>
      </c>
      <c r="B162">
        <v>50449121</v>
      </c>
      <c r="C162">
        <v>50452698</v>
      </c>
      <c r="D162">
        <v>46123110</v>
      </c>
      <c r="E162">
        <v>1</v>
      </c>
      <c r="F162">
        <v>1</v>
      </c>
      <c r="G162">
        <v>30570983</v>
      </c>
      <c r="H162">
        <v>3</v>
      </c>
      <c r="I162" t="s">
        <v>638</v>
      </c>
      <c r="J162" t="s">
        <v>639</v>
      </c>
      <c r="K162" t="s">
        <v>640</v>
      </c>
      <c r="L162">
        <v>1355</v>
      </c>
      <c r="N162">
        <v>1010</v>
      </c>
      <c r="O162" t="s">
        <v>498</v>
      </c>
      <c r="P162" t="s">
        <v>498</v>
      </c>
      <c r="Q162">
        <v>100</v>
      </c>
      <c r="W162">
        <v>0</v>
      </c>
      <c r="X162">
        <v>-489905911</v>
      </c>
      <c r="Y162">
        <f t="shared" si="63"/>
        <v>0.3</v>
      </c>
      <c r="AA162">
        <v>323.76</v>
      </c>
      <c r="AB162">
        <v>0</v>
      </c>
      <c r="AC162">
        <v>0</v>
      </c>
      <c r="AD162">
        <v>0</v>
      </c>
      <c r="AE162">
        <v>323.76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</v>
      </c>
      <c r="AU162" t="s">
        <v>3</v>
      </c>
      <c r="AV162">
        <v>0</v>
      </c>
      <c r="AW162">
        <v>2</v>
      </c>
      <c r="AX162">
        <v>50452709</v>
      </c>
      <c r="AY162">
        <v>1</v>
      </c>
      <c r="AZ162">
        <v>0</v>
      </c>
      <c r="BA162">
        <v>208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ROUND(Y162*Source!I477,9)</f>
        <v>0.12</v>
      </c>
      <c r="CY162">
        <f>AA162</f>
        <v>323.76</v>
      </c>
      <c r="CZ162">
        <f>AE162</f>
        <v>323.76</v>
      </c>
      <c r="DA162">
        <f>AI162</f>
        <v>1</v>
      </c>
      <c r="DB162">
        <f t="shared" si="64"/>
        <v>97.13</v>
      </c>
      <c r="DC162">
        <f t="shared" si="65"/>
        <v>0</v>
      </c>
      <c r="DD162" t="s">
        <v>3</v>
      </c>
      <c r="DE162" t="s">
        <v>3</v>
      </c>
      <c r="DF162">
        <f t="shared" si="78"/>
        <v>38.85</v>
      </c>
      <c r="DG162">
        <f t="shared" si="75"/>
        <v>0</v>
      </c>
      <c r="DH162">
        <f t="shared" si="76"/>
        <v>0</v>
      </c>
      <c r="DI162">
        <f t="shared" si="62"/>
        <v>0</v>
      </c>
      <c r="DJ162">
        <f>DF162</f>
        <v>38.85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ROW(Source!A477)</f>
        <v>477</v>
      </c>
      <c r="B163">
        <v>50449121</v>
      </c>
      <c r="C163">
        <v>50452698</v>
      </c>
      <c r="D163">
        <v>46148214</v>
      </c>
      <c r="E163">
        <v>1</v>
      </c>
      <c r="F163">
        <v>1</v>
      </c>
      <c r="G163">
        <v>30570983</v>
      </c>
      <c r="H163">
        <v>3</v>
      </c>
      <c r="I163" t="s">
        <v>641</v>
      </c>
      <c r="J163" t="s">
        <v>642</v>
      </c>
      <c r="K163" t="s">
        <v>643</v>
      </c>
      <c r="L163">
        <v>1301</v>
      </c>
      <c r="N163">
        <v>1003</v>
      </c>
      <c r="O163" t="s">
        <v>242</v>
      </c>
      <c r="P163" t="s">
        <v>242</v>
      </c>
      <c r="Q163">
        <v>1</v>
      </c>
      <c r="W163">
        <v>0</v>
      </c>
      <c r="X163">
        <v>1159735927</v>
      </c>
      <c r="Y163">
        <f t="shared" si="63"/>
        <v>5.5</v>
      </c>
      <c r="AA163">
        <v>0.7</v>
      </c>
      <c r="AB163">
        <v>0</v>
      </c>
      <c r="AC163">
        <v>0</v>
      </c>
      <c r="AD163">
        <v>0</v>
      </c>
      <c r="AE163">
        <v>0.7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5.5</v>
      </c>
      <c r="AU163" t="s">
        <v>3</v>
      </c>
      <c r="AV163">
        <v>0</v>
      </c>
      <c r="AW163">
        <v>2</v>
      </c>
      <c r="AX163">
        <v>50452710</v>
      </c>
      <c r="AY163">
        <v>1</v>
      </c>
      <c r="AZ163">
        <v>0</v>
      </c>
      <c r="BA163">
        <v>209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ROUND(Y163*Source!I477,9)</f>
        <v>2.2000000000000002</v>
      </c>
      <c r="CY163">
        <f>AA163</f>
        <v>0.7</v>
      </c>
      <c r="CZ163">
        <f>AE163</f>
        <v>0.7</v>
      </c>
      <c r="DA163">
        <f>AI163</f>
        <v>1</v>
      </c>
      <c r="DB163">
        <f t="shared" si="64"/>
        <v>3.85</v>
      </c>
      <c r="DC163">
        <f t="shared" si="65"/>
        <v>0</v>
      </c>
      <c r="DD163" t="s">
        <v>3</v>
      </c>
      <c r="DE163" t="s">
        <v>3</v>
      </c>
      <c r="DF163">
        <f t="shared" si="78"/>
        <v>1.54</v>
      </c>
      <c r="DG163">
        <f t="shared" si="75"/>
        <v>0</v>
      </c>
      <c r="DH163">
        <f t="shared" si="76"/>
        <v>0</v>
      </c>
      <c r="DI163">
        <f t="shared" si="62"/>
        <v>0</v>
      </c>
      <c r="DJ163">
        <f>DF163</f>
        <v>1.54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ROW(Source!A477)</f>
        <v>477</v>
      </c>
      <c r="B164">
        <v>50449121</v>
      </c>
      <c r="C164">
        <v>50452698</v>
      </c>
      <c r="D164">
        <v>46148216</v>
      </c>
      <c r="E164">
        <v>1</v>
      </c>
      <c r="F164">
        <v>1</v>
      </c>
      <c r="G164">
        <v>30570983</v>
      </c>
      <c r="H164">
        <v>3</v>
      </c>
      <c r="I164" t="s">
        <v>644</v>
      </c>
      <c r="J164" t="s">
        <v>645</v>
      </c>
      <c r="K164" t="s">
        <v>646</v>
      </c>
      <c r="L164">
        <v>1356</v>
      </c>
      <c r="N164">
        <v>1010</v>
      </c>
      <c r="O164" t="s">
        <v>531</v>
      </c>
      <c r="P164" t="s">
        <v>531</v>
      </c>
      <c r="Q164">
        <v>1000</v>
      </c>
      <c r="W164">
        <v>0</v>
      </c>
      <c r="X164">
        <v>1674776227</v>
      </c>
      <c r="Y164">
        <f t="shared" si="63"/>
        <v>0.02</v>
      </c>
      <c r="AA164">
        <v>6.44</v>
      </c>
      <c r="AB164">
        <v>0</v>
      </c>
      <c r="AC164">
        <v>0</v>
      </c>
      <c r="AD164">
        <v>0</v>
      </c>
      <c r="AE164">
        <v>6.44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50452711</v>
      </c>
      <c r="AY164">
        <v>1</v>
      </c>
      <c r="AZ164">
        <v>0</v>
      </c>
      <c r="BA164">
        <v>210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ROUND(Y164*Source!I477,9)</f>
        <v>8.0000000000000002E-3</v>
      </c>
      <c r="CY164">
        <f>AA164</f>
        <v>6.44</v>
      </c>
      <c r="CZ164">
        <f>AE164</f>
        <v>6.44</v>
      </c>
      <c r="DA164">
        <f>AI164</f>
        <v>1</v>
      </c>
      <c r="DB164">
        <f t="shared" si="64"/>
        <v>0.13</v>
      </c>
      <c r="DC164">
        <f t="shared" si="65"/>
        <v>0</v>
      </c>
      <c r="DD164" t="s">
        <v>3</v>
      </c>
      <c r="DE164" t="s">
        <v>3</v>
      </c>
      <c r="DF164">
        <f t="shared" si="78"/>
        <v>0.05</v>
      </c>
      <c r="DG164">
        <f t="shared" si="75"/>
        <v>0</v>
      </c>
      <c r="DH164">
        <f t="shared" si="76"/>
        <v>0</v>
      </c>
      <c r="DI164">
        <f t="shared" si="62"/>
        <v>0</v>
      </c>
      <c r="DJ164">
        <f>DF164</f>
        <v>0.05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ROW(Source!A477)</f>
        <v>477</v>
      </c>
      <c r="B165">
        <v>50449121</v>
      </c>
      <c r="C165">
        <v>50452698</v>
      </c>
      <c r="D165">
        <v>46151669</v>
      </c>
      <c r="E165">
        <v>1</v>
      </c>
      <c r="F165">
        <v>1</v>
      </c>
      <c r="G165">
        <v>30570983</v>
      </c>
      <c r="H165">
        <v>3</v>
      </c>
      <c r="I165" t="s">
        <v>462</v>
      </c>
      <c r="J165" t="s">
        <v>463</v>
      </c>
      <c r="K165" t="s">
        <v>807</v>
      </c>
      <c r="L165">
        <v>1303</v>
      </c>
      <c r="N165">
        <v>1003</v>
      </c>
      <c r="O165" t="s">
        <v>451</v>
      </c>
      <c r="P165" t="s">
        <v>451</v>
      </c>
      <c r="Q165">
        <v>1000</v>
      </c>
      <c r="W165">
        <v>0</v>
      </c>
      <c r="X165">
        <v>1164107494</v>
      </c>
      <c r="Y165">
        <f t="shared" si="63"/>
        <v>0.10199999999999999</v>
      </c>
      <c r="AA165">
        <v>104903.13</v>
      </c>
      <c r="AB165">
        <v>0</v>
      </c>
      <c r="AC165">
        <v>0</v>
      </c>
      <c r="AD165">
        <v>0</v>
      </c>
      <c r="AE165">
        <v>104903.13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0.10199999999999999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ROUND(Y165*Source!I477,9)</f>
        <v>4.0800000000000003E-2</v>
      </c>
      <c r="CY165">
        <f>AA165</f>
        <v>104903.13</v>
      </c>
      <c r="CZ165">
        <f>AE165</f>
        <v>104903.13</v>
      </c>
      <c r="DA165">
        <f>AI165</f>
        <v>1</v>
      </c>
      <c r="DB165">
        <f t="shared" si="64"/>
        <v>10700.12</v>
      </c>
      <c r="DC165">
        <f t="shared" si="65"/>
        <v>0</v>
      </c>
      <c r="DD165" t="s">
        <v>3</v>
      </c>
      <c r="DE165" t="s">
        <v>3</v>
      </c>
      <c r="DF165">
        <f t="shared" si="78"/>
        <v>4280.05</v>
      </c>
      <c r="DG165">
        <f t="shared" si="75"/>
        <v>0</v>
      </c>
      <c r="DH165">
        <f t="shared" si="76"/>
        <v>0</v>
      </c>
      <c r="DI165">
        <f t="shared" si="62"/>
        <v>0</v>
      </c>
      <c r="DJ165">
        <f>DF165</f>
        <v>4280.05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ROW(Source!A478)</f>
        <v>478</v>
      </c>
      <c r="B166">
        <v>50449122</v>
      </c>
      <c r="C166">
        <v>50452698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572</v>
      </c>
      <c r="J166" t="s">
        <v>3</v>
      </c>
      <c r="K166" t="s">
        <v>573</v>
      </c>
      <c r="L166">
        <v>1191</v>
      </c>
      <c r="N166">
        <v>1013</v>
      </c>
      <c r="O166" t="s">
        <v>574</v>
      </c>
      <c r="P166" t="s">
        <v>574</v>
      </c>
      <c r="Q166">
        <v>1</v>
      </c>
      <c r="W166">
        <v>0</v>
      </c>
      <c r="X166">
        <v>476480486</v>
      </c>
      <c r="Y166">
        <f t="shared" si="63"/>
        <v>4.12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4.12</v>
      </c>
      <c r="AU166" t="s">
        <v>3</v>
      </c>
      <c r="AV166">
        <v>1</v>
      </c>
      <c r="AW166">
        <v>2</v>
      </c>
      <c r="AX166">
        <v>50452706</v>
      </c>
      <c r="AY166">
        <v>1</v>
      </c>
      <c r="AZ166">
        <v>0</v>
      </c>
      <c r="BA166">
        <v>212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ROUND(AT166*Source!I478*AH166*AL166,2)</f>
        <v>0</v>
      </c>
      <c r="CV166">
        <f>ROUND(Y166*Source!I478,9)</f>
        <v>1.6479999999999999</v>
      </c>
      <c r="CW166">
        <v>0</v>
      </c>
      <c r="CX166">
        <f>ROUND(Y166*Source!I478,9)</f>
        <v>1.6479999999999999</v>
      </c>
      <c r="CY166">
        <f>AD166</f>
        <v>0</v>
      </c>
      <c r="CZ166">
        <f>AH166</f>
        <v>0</v>
      </c>
      <c r="DA166">
        <f>AL166</f>
        <v>1</v>
      </c>
      <c r="DB166">
        <f t="shared" si="64"/>
        <v>0</v>
      </c>
      <c r="DC166">
        <f t="shared" si="65"/>
        <v>0</v>
      </c>
      <c r="DD166" t="s">
        <v>3</v>
      </c>
      <c r="DE166" t="s">
        <v>3</v>
      </c>
      <c r="DF166">
        <f t="shared" si="78"/>
        <v>0</v>
      </c>
      <c r="DG166">
        <f t="shared" si="75"/>
        <v>0</v>
      </c>
      <c r="DH166">
        <f t="shared" si="76"/>
        <v>0</v>
      </c>
      <c r="DI166">
        <f t="shared" si="62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ROW(Source!A478)</f>
        <v>478</v>
      </c>
      <c r="B167">
        <v>50449122</v>
      </c>
      <c r="C167">
        <v>50452698</v>
      </c>
      <c r="D167">
        <v>46170867</v>
      </c>
      <c r="E167">
        <v>1</v>
      </c>
      <c r="F167">
        <v>1</v>
      </c>
      <c r="G167">
        <v>30570983</v>
      </c>
      <c r="H167">
        <v>2</v>
      </c>
      <c r="I167" t="s">
        <v>600</v>
      </c>
      <c r="J167" t="s">
        <v>601</v>
      </c>
      <c r="K167" t="s">
        <v>602</v>
      </c>
      <c r="L167">
        <v>1368</v>
      </c>
      <c r="N167">
        <v>1011</v>
      </c>
      <c r="O167" t="s">
        <v>578</v>
      </c>
      <c r="P167" t="s">
        <v>578</v>
      </c>
      <c r="Q167">
        <v>1</v>
      </c>
      <c r="W167">
        <v>0</v>
      </c>
      <c r="X167">
        <v>-7781208</v>
      </c>
      <c r="Y167">
        <f t="shared" si="63"/>
        <v>0.03</v>
      </c>
      <c r="AA167">
        <v>0</v>
      </c>
      <c r="AB167">
        <v>1106.71</v>
      </c>
      <c r="AC167">
        <v>450.44</v>
      </c>
      <c r="AD167">
        <v>0</v>
      </c>
      <c r="AE167">
        <v>0</v>
      </c>
      <c r="AF167">
        <v>83.1</v>
      </c>
      <c r="AG167">
        <v>12.62</v>
      </c>
      <c r="AH167">
        <v>0</v>
      </c>
      <c r="AI167">
        <v>1</v>
      </c>
      <c r="AJ167">
        <v>12.72</v>
      </c>
      <c r="AK167">
        <v>34.090000000000003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0.03</v>
      </c>
      <c r="AU167" t="s">
        <v>3</v>
      </c>
      <c r="AV167">
        <v>0</v>
      </c>
      <c r="AW167">
        <v>2</v>
      </c>
      <c r="AX167">
        <v>50452707</v>
      </c>
      <c r="AY167">
        <v>1</v>
      </c>
      <c r="AZ167">
        <v>0</v>
      </c>
      <c r="BA167">
        <v>213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ROUND(Y167*Source!I478*DO167,9)</f>
        <v>0</v>
      </c>
      <c r="CX167">
        <f>ROUND(Y167*Source!I478,9)</f>
        <v>1.2E-2</v>
      </c>
      <c r="CY167">
        <f>AB167</f>
        <v>1106.71</v>
      </c>
      <c r="CZ167">
        <f>AF167</f>
        <v>83.1</v>
      </c>
      <c r="DA167">
        <f>AJ167</f>
        <v>12.72</v>
      </c>
      <c r="DB167">
        <f t="shared" si="64"/>
        <v>2.4900000000000002</v>
      </c>
      <c r="DC167">
        <f t="shared" si="65"/>
        <v>0.38</v>
      </c>
      <c r="DD167" t="s">
        <v>3</v>
      </c>
      <c r="DE167" t="s">
        <v>3</v>
      </c>
      <c r="DF167">
        <f t="shared" si="78"/>
        <v>0</v>
      </c>
      <c r="DG167">
        <f>ROUND(ROUND(AF167*AJ167,2)*CX167,2)</f>
        <v>12.68</v>
      </c>
      <c r="DH167">
        <f>ROUND(ROUND(AG167*AK167,2)*CX167,2)</f>
        <v>5.16</v>
      </c>
      <c r="DI167">
        <f t="shared" si="62"/>
        <v>0</v>
      </c>
      <c r="DJ167">
        <f>DG167</f>
        <v>12.68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ROW(Source!A478)</f>
        <v>478</v>
      </c>
      <c r="B168">
        <v>50449122</v>
      </c>
      <c r="C168">
        <v>50452698</v>
      </c>
      <c r="D168">
        <v>46148553</v>
      </c>
      <c r="E168">
        <v>1</v>
      </c>
      <c r="F168">
        <v>1</v>
      </c>
      <c r="G168">
        <v>30570983</v>
      </c>
      <c r="H168">
        <v>3</v>
      </c>
      <c r="I168" t="s">
        <v>635</v>
      </c>
      <c r="J168" t="s">
        <v>636</v>
      </c>
      <c r="K168" t="s">
        <v>637</v>
      </c>
      <c r="L168">
        <v>1356</v>
      </c>
      <c r="N168">
        <v>1010</v>
      </c>
      <c r="O168" t="s">
        <v>531</v>
      </c>
      <c r="P168" t="s">
        <v>531</v>
      </c>
      <c r="Q168">
        <v>1000</v>
      </c>
      <c r="W168">
        <v>0</v>
      </c>
      <c r="X168">
        <v>-1862568020</v>
      </c>
      <c r="Y168">
        <f t="shared" si="63"/>
        <v>5.0000000000000001E-3</v>
      </c>
      <c r="AA168">
        <v>1251.27</v>
      </c>
      <c r="AB168">
        <v>0</v>
      </c>
      <c r="AC168">
        <v>0</v>
      </c>
      <c r="AD168">
        <v>0</v>
      </c>
      <c r="AE168">
        <v>226.68</v>
      </c>
      <c r="AF168">
        <v>0</v>
      </c>
      <c r="AG168">
        <v>0</v>
      </c>
      <c r="AH168">
        <v>0</v>
      </c>
      <c r="AI168">
        <v>5.52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5.0000000000000001E-3</v>
      </c>
      <c r="AU168" t="s">
        <v>3</v>
      </c>
      <c r="AV168">
        <v>0</v>
      </c>
      <c r="AW168">
        <v>2</v>
      </c>
      <c r="AX168">
        <v>50452708</v>
      </c>
      <c r="AY168">
        <v>1</v>
      </c>
      <c r="AZ168">
        <v>0</v>
      </c>
      <c r="BA168">
        <v>214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ROUND(Y168*Source!I478,9)</f>
        <v>2E-3</v>
      </c>
      <c r="CY168">
        <f>AA168</f>
        <v>1251.27</v>
      </c>
      <c r="CZ168">
        <f>AE168</f>
        <v>226.68</v>
      </c>
      <c r="DA168">
        <f>AI168</f>
        <v>5.52</v>
      </c>
      <c r="DB168">
        <f t="shared" si="64"/>
        <v>1.1299999999999999</v>
      </c>
      <c r="DC168">
        <f t="shared" si="65"/>
        <v>0</v>
      </c>
      <c r="DD168" t="s">
        <v>3</v>
      </c>
      <c r="DE168" t="s">
        <v>3</v>
      </c>
      <c r="DF168">
        <f>ROUND(ROUND(AE168*AI168,2)*CX168,2)</f>
        <v>2.5</v>
      </c>
      <c r="DG168">
        <f t="shared" ref="DG168:DG183" si="79">ROUND(ROUND(AF168,2)*CX168,2)</f>
        <v>0</v>
      </c>
      <c r="DH168">
        <f t="shared" ref="DH168:DH183" si="80">ROUND(ROUND(AG168,2)*CX168,2)</f>
        <v>0</v>
      </c>
      <c r="DI168">
        <f t="shared" si="62"/>
        <v>0</v>
      </c>
      <c r="DJ168">
        <f>DF168</f>
        <v>2.5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ROW(Source!A478)</f>
        <v>478</v>
      </c>
      <c r="B169">
        <v>50449122</v>
      </c>
      <c r="C169">
        <v>50452698</v>
      </c>
      <c r="D169">
        <v>46123110</v>
      </c>
      <c r="E169">
        <v>1</v>
      </c>
      <c r="F169">
        <v>1</v>
      </c>
      <c r="G169">
        <v>30570983</v>
      </c>
      <c r="H169">
        <v>3</v>
      </c>
      <c r="I169" t="s">
        <v>638</v>
      </c>
      <c r="J169" t="s">
        <v>639</v>
      </c>
      <c r="K169" t="s">
        <v>640</v>
      </c>
      <c r="L169">
        <v>1355</v>
      </c>
      <c r="N169">
        <v>1010</v>
      </c>
      <c r="O169" t="s">
        <v>498</v>
      </c>
      <c r="P169" t="s">
        <v>498</v>
      </c>
      <c r="Q169">
        <v>100</v>
      </c>
      <c r="W169">
        <v>0</v>
      </c>
      <c r="X169">
        <v>-489905911</v>
      </c>
      <c r="Y169">
        <f t="shared" si="63"/>
        <v>0.3</v>
      </c>
      <c r="AA169">
        <v>2340.7800000000002</v>
      </c>
      <c r="AB169">
        <v>0</v>
      </c>
      <c r="AC169">
        <v>0</v>
      </c>
      <c r="AD169">
        <v>0</v>
      </c>
      <c r="AE169">
        <v>323.76</v>
      </c>
      <c r="AF169">
        <v>0</v>
      </c>
      <c r="AG169">
        <v>0</v>
      </c>
      <c r="AH169">
        <v>0</v>
      </c>
      <c r="AI169">
        <v>7.23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</v>
      </c>
      <c r="AU169" t="s">
        <v>3</v>
      </c>
      <c r="AV169">
        <v>0</v>
      </c>
      <c r="AW169">
        <v>2</v>
      </c>
      <c r="AX169">
        <v>50452709</v>
      </c>
      <c r="AY169">
        <v>1</v>
      </c>
      <c r="AZ169">
        <v>0</v>
      </c>
      <c r="BA169">
        <v>215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ROUND(Y169*Source!I478,9)</f>
        <v>0.12</v>
      </c>
      <c r="CY169">
        <f>AA169</f>
        <v>2340.7800000000002</v>
      </c>
      <c r="CZ169">
        <f>AE169</f>
        <v>323.76</v>
      </c>
      <c r="DA169">
        <f>AI169</f>
        <v>7.23</v>
      </c>
      <c r="DB169">
        <f t="shared" si="64"/>
        <v>97.13</v>
      </c>
      <c r="DC169">
        <f t="shared" si="65"/>
        <v>0</v>
      </c>
      <c r="DD169" t="s">
        <v>3</v>
      </c>
      <c r="DE169" t="s">
        <v>3</v>
      </c>
      <c r="DF169">
        <f>ROUND(ROUND(AE169*AI169,2)*CX169,2)</f>
        <v>280.89</v>
      </c>
      <c r="DG169">
        <f t="shared" si="79"/>
        <v>0</v>
      </c>
      <c r="DH169">
        <f t="shared" si="80"/>
        <v>0</v>
      </c>
      <c r="DI169">
        <f t="shared" si="62"/>
        <v>0</v>
      </c>
      <c r="DJ169">
        <f>DF169</f>
        <v>280.89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ROW(Source!A478)</f>
        <v>478</v>
      </c>
      <c r="B170">
        <v>50449122</v>
      </c>
      <c r="C170">
        <v>50452698</v>
      </c>
      <c r="D170">
        <v>46148214</v>
      </c>
      <c r="E170">
        <v>1</v>
      </c>
      <c r="F170">
        <v>1</v>
      </c>
      <c r="G170">
        <v>30570983</v>
      </c>
      <c r="H170">
        <v>3</v>
      </c>
      <c r="I170" t="s">
        <v>641</v>
      </c>
      <c r="J170" t="s">
        <v>642</v>
      </c>
      <c r="K170" t="s">
        <v>643</v>
      </c>
      <c r="L170">
        <v>1301</v>
      </c>
      <c r="N170">
        <v>1003</v>
      </c>
      <c r="O170" t="s">
        <v>242</v>
      </c>
      <c r="P170" t="s">
        <v>242</v>
      </c>
      <c r="Q170">
        <v>1</v>
      </c>
      <c r="W170">
        <v>0</v>
      </c>
      <c r="X170">
        <v>1159735927</v>
      </c>
      <c r="Y170">
        <f t="shared" si="63"/>
        <v>5.5</v>
      </c>
      <c r="AA170">
        <v>4.72</v>
      </c>
      <c r="AB170">
        <v>0</v>
      </c>
      <c r="AC170">
        <v>0</v>
      </c>
      <c r="AD170">
        <v>0</v>
      </c>
      <c r="AE170">
        <v>0.7</v>
      </c>
      <c r="AF170">
        <v>0</v>
      </c>
      <c r="AG170">
        <v>0</v>
      </c>
      <c r="AH170">
        <v>0</v>
      </c>
      <c r="AI170">
        <v>6.74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5.5</v>
      </c>
      <c r="AU170" t="s">
        <v>3</v>
      </c>
      <c r="AV170">
        <v>0</v>
      </c>
      <c r="AW170">
        <v>2</v>
      </c>
      <c r="AX170">
        <v>50452710</v>
      </c>
      <c r="AY170">
        <v>1</v>
      </c>
      <c r="AZ170">
        <v>0</v>
      </c>
      <c r="BA170">
        <v>216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ROUND(Y170*Source!I478,9)</f>
        <v>2.2000000000000002</v>
      </c>
      <c r="CY170">
        <f>AA170</f>
        <v>4.72</v>
      </c>
      <c r="CZ170">
        <f>AE170</f>
        <v>0.7</v>
      </c>
      <c r="DA170">
        <f>AI170</f>
        <v>6.74</v>
      </c>
      <c r="DB170">
        <f t="shared" si="64"/>
        <v>3.85</v>
      </c>
      <c r="DC170">
        <f t="shared" si="65"/>
        <v>0</v>
      </c>
      <c r="DD170" t="s">
        <v>3</v>
      </c>
      <c r="DE170" t="s">
        <v>3</v>
      </c>
      <c r="DF170">
        <f>ROUND(ROUND(AE170*AI170,2)*CX170,2)</f>
        <v>10.38</v>
      </c>
      <c r="DG170">
        <f t="shared" si="79"/>
        <v>0</v>
      </c>
      <c r="DH170">
        <f t="shared" si="80"/>
        <v>0</v>
      </c>
      <c r="DI170">
        <f t="shared" si="62"/>
        <v>0</v>
      </c>
      <c r="DJ170">
        <f>DF170</f>
        <v>10.38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ROW(Source!A478)</f>
        <v>478</v>
      </c>
      <c r="B171">
        <v>50449122</v>
      </c>
      <c r="C171">
        <v>50452698</v>
      </c>
      <c r="D171">
        <v>46148216</v>
      </c>
      <c r="E171">
        <v>1</v>
      </c>
      <c r="F171">
        <v>1</v>
      </c>
      <c r="G171">
        <v>30570983</v>
      </c>
      <c r="H171">
        <v>3</v>
      </c>
      <c r="I171" t="s">
        <v>644</v>
      </c>
      <c r="J171" t="s">
        <v>645</v>
      </c>
      <c r="K171" t="s">
        <v>646</v>
      </c>
      <c r="L171">
        <v>1356</v>
      </c>
      <c r="N171">
        <v>1010</v>
      </c>
      <c r="O171" t="s">
        <v>531</v>
      </c>
      <c r="P171" t="s">
        <v>531</v>
      </c>
      <c r="Q171">
        <v>1000</v>
      </c>
      <c r="W171">
        <v>0</v>
      </c>
      <c r="X171">
        <v>1674776227</v>
      </c>
      <c r="Y171">
        <f t="shared" si="63"/>
        <v>0.02</v>
      </c>
      <c r="AA171">
        <v>212.58</v>
      </c>
      <c r="AB171">
        <v>0</v>
      </c>
      <c r="AC171">
        <v>0</v>
      </c>
      <c r="AD171">
        <v>0</v>
      </c>
      <c r="AE171">
        <v>6.44</v>
      </c>
      <c r="AF171">
        <v>0</v>
      </c>
      <c r="AG171">
        <v>0</v>
      </c>
      <c r="AH171">
        <v>0</v>
      </c>
      <c r="AI171">
        <v>33.01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50452711</v>
      </c>
      <c r="AY171">
        <v>1</v>
      </c>
      <c r="AZ171">
        <v>0</v>
      </c>
      <c r="BA171">
        <v>217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ROUND(Y171*Source!I478,9)</f>
        <v>8.0000000000000002E-3</v>
      </c>
      <c r="CY171">
        <f>AA171</f>
        <v>212.58</v>
      </c>
      <c r="CZ171">
        <f>AE171</f>
        <v>6.44</v>
      </c>
      <c r="DA171">
        <f>AI171</f>
        <v>33.01</v>
      </c>
      <c r="DB171">
        <f t="shared" si="64"/>
        <v>0.13</v>
      </c>
      <c r="DC171">
        <f t="shared" si="65"/>
        <v>0</v>
      </c>
      <c r="DD171" t="s">
        <v>3</v>
      </c>
      <c r="DE171" t="s">
        <v>3</v>
      </c>
      <c r="DF171">
        <f>ROUND(ROUND(AE171*AI171,2)*CX171,2)</f>
        <v>1.7</v>
      </c>
      <c r="DG171">
        <f t="shared" si="79"/>
        <v>0</v>
      </c>
      <c r="DH171">
        <f t="shared" si="80"/>
        <v>0</v>
      </c>
      <c r="DI171">
        <f t="shared" si="62"/>
        <v>0</v>
      </c>
      <c r="DJ171">
        <f>DF171</f>
        <v>1.7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ROW(Source!A478)</f>
        <v>478</v>
      </c>
      <c r="B172">
        <v>50449122</v>
      </c>
      <c r="C172">
        <v>50452698</v>
      </c>
      <c r="D172">
        <v>46151669</v>
      </c>
      <c r="E172">
        <v>1</v>
      </c>
      <c r="F172">
        <v>1</v>
      </c>
      <c r="G172">
        <v>30570983</v>
      </c>
      <c r="H172">
        <v>3</v>
      </c>
      <c r="I172" t="s">
        <v>462</v>
      </c>
      <c r="J172" t="s">
        <v>463</v>
      </c>
      <c r="K172" t="s">
        <v>807</v>
      </c>
      <c r="L172">
        <v>1303</v>
      </c>
      <c r="N172">
        <v>1003</v>
      </c>
      <c r="O172" t="s">
        <v>451</v>
      </c>
      <c r="P172" t="s">
        <v>451</v>
      </c>
      <c r="Q172">
        <v>1000</v>
      </c>
      <c r="W172">
        <v>0</v>
      </c>
      <c r="X172">
        <v>1164107494</v>
      </c>
      <c r="Y172">
        <f t="shared" si="63"/>
        <v>0.10199999999999999</v>
      </c>
      <c r="AA172">
        <v>455279.58</v>
      </c>
      <c r="AB172">
        <v>0</v>
      </c>
      <c r="AC172">
        <v>0</v>
      </c>
      <c r="AD172">
        <v>0</v>
      </c>
      <c r="AE172">
        <v>104903.13</v>
      </c>
      <c r="AF172">
        <v>0</v>
      </c>
      <c r="AG172">
        <v>0</v>
      </c>
      <c r="AH172">
        <v>0</v>
      </c>
      <c r="AI172">
        <v>4.34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0.10199999999999999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ROUND(Y172*Source!I478,9)</f>
        <v>4.0800000000000003E-2</v>
      </c>
      <c r="CY172">
        <f>AA172</f>
        <v>455279.58</v>
      </c>
      <c r="CZ172">
        <f>AE172</f>
        <v>104903.13</v>
      </c>
      <c r="DA172">
        <f>AI172</f>
        <v>4.34</v>
      </c>
      <c r="DB172">
        <f t="shared" si="64"/>
        <v>10700.12</v>
      </c>
      <c r="DC172">
        <f t="shared" si="65"/>
        <v>0</v>
      </c>
      <c r="DD172" t="s">
        <v>3</v>
      </c>
      <c r="DE172" t="s">
        <v>3</v>
      </c>
      <c r="DF172">
        <f>ROUND(ROUND(AE172*AI172,2)*CX172,2)</f>
        <v>18575.41</v>
      </c>
      <c r="DG172">
        <f t="shared" si="79"/>
        <v>0</v>
      </c>
      <c r="DH172">
        <f t="shared" si="80"/>
        <v>0</v>
      </c>
      <c r="DI172">
        <f t="shared" si="62"/>
        <v>0</v>
      </c>
      <c r="DJ172">
        <f>DF172</f>
        <v>18575.41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ROW(Source!A481)</f>
        <v>481</v>
      </c>
      <c r="B173">
        <v>50449121</v>
      </c>
      <c r="C173">
        <v>50452714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572</v>
      </c>
      <c r="J173" t="s">
        <v>3</v>
      </c>
      <c r="K173" t="s">
        <v>573</v>
      </c>
      <c r="L173">
        <v>1191</v>
      </c>
      <c r="N173">
        <v>1013</v>
      </c>
      <c r="O173" t="s">
        <v>574</v>
      </c>
      <c r="P173" t="s">
        <v>574</v>
      </c>
      <c r="Q173">
        <v>1</v>
      </c>
      <c r="W173">
        <v>0</v>
      </c>
      <c r="X173">
        <v>476480486</v>
      </c>
      <c r="Y173">
        <f t="shared" ref="Y173:Y192" si="81">AT173</f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1</v>
      </c>
      <c r="AW173">
        <v>2</v>
      </c>
      <c r="AX173">
        <v>50452725</v>
      </c>
      <c r="AY173">
        <v>1</v>
      </c>
      <c r="AZ173">
        <v>0</v>
      </c>
      <c r="BA173">
        <v>219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ROUND(AT173*Source!I481*AH173*AL173,2)</f>
        <v>0</v>
      </c>
      <c r="CV173">
        <f>ROUND(Y173*Source!I481,9)</f>
        <v>2</v>
      </c>
      <c r="CW173">
        <v>0</v>
      </c>
      <c r="CX173">
        <f>ROUND(Y173*Source!I481,9)</f>
        <v>2</v>
      </c>
      <c r="CY173">
        <f>AD173</f>
        <v>0</v>
      </c>
      <c r="CZ173">
        <f>AH173</f>
        <v>0</v>
      </c>
      <c r="DA173">
        <f>AL173</f>
        <v>1</v>
      </c>
      <c r="DB173">
        <f t="shared" ref="DB173:DB192" si="82">ROUND(ROUND(AT173*CZ173,2),6)</f>
        <v>0</v>
      </c>
      <c r="DC173">
        <f t="shared" ref="DC173:DC192" si="83">ROUND(ROUND(AT173*AG173,2),6)</f>
        <v>0</v>
      </c>
      <c r="DD173" t="s">
        <v>3</v>
      </c>
      <c r="DE173" t="s">
        <v>3</v>
      </c>
      <c r="DF173">
        <f t="shared" ref="DF173:DF185" si="84">ROUND(ROUND(AE173,2)*CX173,2)</f>
        <v>0</v>
      </c>
      <c r="DG173">
        <f t="shared" si="79"/>
        <v>0</v>
      </c>
      <c r="DH173">
        <f t="shared" si="80"/>
        <v>0</v>
      </c>
      <c r="DI173">
        <f t="shared" si="62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ROW(Source!A481)</f>
        <v>481</v>
      </c>
      <c r="B174">
        <v>50449121</v>
      </c>
      <c r="C174">
        <v>50452714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600</v>
      </c>
      <c r="J174" t="s">
        <v>601</v>
      </c>
      <c r="K174" t="s">
        <v>602</v>
      </c>
      <c r="L174">
        <v>1368</v>
      </c>
      <c r="N174">
        <v>1011</v>
      </c>
      <c r="O174" t="s">
        <v>578</v>
      </c>
      <c r="P174" t="s">
        <v>578</v>
      </c>
      <c r="Q174">
        <v>1</v>
      </c>
      <c r="W174">
        <v>0</v>
      </c>
      <c r="X174">
        <v>-7781208</v>
      </c>
      <c r="Y174">
        <f t="shared" si="81"/>
        <v>0.01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50452726</v>
      </c>
      <c r="AY174">
        <v>1</v>
      </c>
      <c r="AZ174">
        <v>0</v>
      </c>
      <c r="BA174">
        <v>220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ROUND(Y174*Source!I481*DO174,9)</f>
        <v>0</v>
      </c>
      <c r="CX174">
        <f>ROUND(Y174*Source!I481,9)</f>
        <v>0.01</v>
      </c>
      <c r="CY174">
        <f>AB174</f>
        <v>83.1</v>
      </c>
      <c r="CZ174">
        <f>AF174</f>
        <v>83.1</v>
      </c>
      <c r="DA174">
        <f>AJ174</f>
        <v>1</v>
      </c>
      <c r="DB174">
        <f t="shared" si="82"/>
        <v>0.83</v>
      </c>
      <c r="DC174">
        <f t="shared" si="83"/>
        <v>0.13</v>
      </c>
      <c r="DD174" t="s">
        <v>3</v>
      </c>
      <c r="DE174" t="s">
        <v>3</v>
      </c>
      <c r="DF174">
        <f t="shared" si="84"/>
        <v>0</v>
      </c>
      <c r="DG174">
        <f t="shared" si="79"/>
        <v>0.83</v>
      </c>
      <c r="DH174">
        <f t="shared" si="80"/>
        <v>0.13</v>
      </c>
      <c r="DI174">
        <f t="shared" si="62"/>
        <v>0</v>
      </c>
      <c r="DJ174">
        <f>DG174</f>
        <v>0.83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ROW(Source!A481)</f>
        <v>481</v>
      </c>
      <c r="B175">
        <v>50449121</v>
      </c>
      <c r="C175">
        <v>50452714</v>
      </c>
      <c r="D175">
        <v>46170978</v>
      </c>
      <c r="E175">
        <v>1</v>
      </c>
      <c r="F175">
        <v>1</v>
      </c>
      <c r="G175">
        <v>30570983</v>
      </c>
      <c r="H175">
        <v>2</v>
      </c>
      <c r="I175" t="s">
        <v>647</v>
      </c>
      <c r="J175" t="s">
        <v>648</v>
      </c>
      <c r="K175" t="s">
        <v>649</v>
      </c>
      <c r="L175">
        <v>1368</v>
      </c>
      <c r="N175">
        <v>1011</v>
      </c>
      <c r="O175" t="s">
        <v>578</v>
      </c>
      <c r="P175" t="s">
        <v>578</v>
      </c>
      <c r="Q175">
        <v>1</v>
      </c>
      <c r="W175">
        <v>0</v>
      </c>
      <c r="X175">
        <v>1418724707</v>
      </c>
      <c r="Y175">
        <f t="shared" si="81"/>
        <v>0.2</v>
      </c>
      <c r="AA175">
        <v>0</v>
      </c>
      <c r="AB175">
        <v>1.1100000000000001</v>
      </c>
      <c r="AC175">
        <v>0</v>
      </c>
      <c r="AD175">
        <v>0</v>
      </c>
      <c r="AE175">
        <v>0</v>
      </c>
      <c r="AF175">
        <v>1.1100000000000001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0.2</v>
      </c>
      <c r="AU175" t="s">
        <v>3</v>
      </c>
      <c r="AV175">
        <v>0</v>
      </c>
      <c r="AW175">
        <v>2</v>
      </c>
      <c r="AX175">
        <v>50452727</v>
      </c>
      <c r="AY175">
        <v>1</v>
      </c>
      <c r="AZ175">
        <v>0</v>
      </c>
      <c r="BA175">
        <v>221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ROUND(Y175*Source!I481*DO175,9)</f>
        <v>0</v>
      </c>
      <c r="CX175">
        <f>ROUND(Y175*Source!I481,9)</f>
        <v>0.2</v>
      </c>
      <c r="CY175">
        <f>AB175</f>
        <v>1.1100000000000001</v>
      </c>
      <c r="CZ175">
        <f>AF175</f>
        <v>1.1100000000000001</v>
      </c>
      <c r="DA175">
        <f>AJ175</f>
        <v>1</v>
      </c>
      <c r="DB175">
        <f t="shared" si="82"/>
        <v>0.22</v>
      </c>
      <c r="DC175">
        <f t="shared" si="83"/>
        <v>0</v>
      </c>
      <c r="DD175" t="s">
        <v>3</v>
      </c>
      <c r="DE175" t="s">
        <v>3</v>
      </c>
      <c r="DF175">
        <f t="shared" si="84"/>
        <v>0</v>
      </c>
      <c r="DG175">
        <f t="shared" si="79"/>
        <v>0.22</v>
      </c>
      <c r="DH175">
        <f t="shared" si="80"/>
        <v>0</v>
      </c>
      <c r="DI175">
        <f t="shared" si="62"/>
        <v>0</v>
      </c>
      <c r="DJ175">
        <f>DG175</f>
        <v>0.22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ROW(Source!A481)</f>
        <v>481</v>
      </c>
      <c r="B176">
        <v>50449121</v>
      </c>
      <c r="C176">
        <v>50452714</v>
      </c>
      <c r="D176">
        <v>46136870</v>
      </c>
      <c r="E176">
        <v>1</v>
      </c>
      <c r="F176">
        <v>1</v>
      </c>
      <c r="G176">
        <v>30570983</v>
      </c>
      <c r="H176">
        <v>3</v>
      </c>
      <c r="I176" t="s">
        <v>650</v>
      </c>
      <c r="J176" t="s">
        <v>651</v>
      </c>
      <c r="K176" t="s">
        <v>652</v>
      </c>
      <c r="L176">
        <v>1346</v>
      </c>
      <c r="N176">
        <v>1009</v>
      </c>
      <c r="O176" t="s">
        <v>228</v>
      </c>
      <c r="P176" t="s">
        <v>228</v>
      </c>
      <c r="Q176">
        <v>1</v>
      </c>
      <c r="W176">
        <v>0</v>
      </c>
      <c r="X176">
        <v>-666633332</v>
      </c>
      <c r="Y176">
        <f t="shared" si="81"/>
        <v>1.6E-2</v>
      </c>
      <c r="AA176">
        <v>159.07</v>
      </c>
      <c r="AB176">
        <v>0</v>
      </c>
      <c r="AC176">
        <v>0</v>
      </c>
      <c r="AD176">
        <v>0</v>
      </c>
      <c r="AE176">
        <v>159.07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1.6E-2</v>
      </c>
      <c r="AU176" t="s">
        <v>3</v>
      </c>
      <c r="AV176">
        <v>0</v>
      </c>
      <c r="AW176">
        <v>2</v>
      </c>
      <c r="AX176">
        <v>50452728</v>
      </c>
      <c r="AY176">
        <v>1</v>
      </c>
      <c r="AZ176">
        <v>0</v>
      </c>
      <c r="BA176">
        <v>222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ROUND(Y176*Source!I481,9)</f>
        <v>1.6E-2</v>
      </c>
      <c r="CY176">
        <f t="shared" ref="CY176:CY182" si="85">AA176</f>
        <v>159.07</v>
      </c>
      <c r="CZ176">
        <f t="shared" ref="CZ176:CZ182" si="86">AE176</f>
        <v>159.07</v>
      </c>
      <c r="DA176">
        <f t="shared" ref="DA176:DA182" si="87">AI176</f>
        <v>1</v>
      </c>
      <c r="DB176">
        <f t="shared" si="82"/>
        <v>2.5499999999999998</v>
      </c>
      <c r="DC176">
        <f t="shared" si="83"/>
        <v>0</v>
      </c>
      <c r="DD176" t="s">
        <v>3</v>
      </c>
      <c r="DE176" t="s">
        <v>3</v>
      </c>
      <c r="DF176">
        <f t="shared" si="84"/>
        <v>2.5499999999999998</v>
      </c>
      <c r="DG176">
        <f t="shared" si="79"/>
        <v>0</v>
      </c>
      <c r="DH176">
        <f t="shared" si="80"/>
        <v>0</v>
      </c>
      <c r="DI176">
        <f t="shared" si="62"/>
        <v>0</v>
      </c>
      <c r="DJ176">
        <f t="shared" ref="DJ176:DJ182" si="88">DF176</f>
        <v>2.5499999999999998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ROW(Source!A481)</f>
        <v>481</v>
      </c>
      <c r="B177">
        <v>50449121</v>
      </c>
      <c r="C177">
        <v>50452714</v>
      </c>
      <c r="D177">
        <v>46136088</v>
      </c>
      <c r="E177">
        <v>1</v>
      </c>
      <c r="F177">
        <v>1</v>
      </c>
      <c r="G177">
        <v>30570983</v>
      </c>
      <c r="H177">
        <v>3</v>
      </c>
      <c r="I177" t="s">
        <v>653</v>
      </c>
      <c r="J177" t="s">
        <v>654</v>
      </c>
      <c r="K177" t="s">
        <v>655</v>
      </c>
      <c r="L177">
        <v>1354</v>
      </c>
      <c r="N177">
        <v>1010</v>
      </c>
      <c r="O177" t="s">
        <v>356</v>
      </c>
      <c r="P177" t="s">
        <v>356</v>
      </c>
      <c r="Q177">
        <v>1</v>
      </c>
      <c r="W177">
        <v>0</v>
      </c>
      <c r="X177">
        <v>-934629768</v>
      </c>
      <c r="Y177">
        <f t="shared" si="81"/>
        <v>4</v>
      </c>
      <c r="AA177">
        <v>0.89</v>
      </c>
      <c r="AB177">
        <v>0</v>
      </c>
      <c r="AC177">
        <v>0</v>
      </c>
      <c r="AD177">
        <v>0</v>
      </c>
      <c r="AE177">
        <v>0.89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</v>
      </c>
      <c r="AU177" t="s">
        <v>3</v>
      </c>
      <c r="AV177">
        <v>0</v>
      </c>
      <c r="AW177">
        <v>2</v>
      </c>
      <c r="AX177">
        <v>50452729</v>
      </c>
      <c r="AY177">
        <v>1</v>
      </c>
      <c r="AZ177">
        <v>0</v>
      </c>
      <c r="BA177">
        <v>223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ROUND(Y177*Source!I481,9)</f>
        <v>4</v>
      </c>
      <c r="CY177">
        <f t="shared" si="85"/>
        <v>0.89</v>
      </c>
      <c r="CZ177">
        <f t="shared" si="86"/>
        <v>0.89</v>
      </c>
      <c r="DA177">
        <f t="shared" si="87"/>
        <v>1</v>
      </c>
      <c r="DB177">
        <f t="shared" si="82"/>
        <v>3.56</v>
      </c>
      <c r="DC177">
        <f t="shared" si="83"/>
        <v>0</v>
      </c>
      <c r="DD177" t="s">
        <v>3</v>
      </c>
      <c r="DE177" t="s">
        <v>3</v>
      </c>
      <c r="DF177">
        <f t="shared" si="84"/>
        <v>3.56</v>
      </c>
      <c r="DG177">
        <f t="shared" si="79"/>
        <v>0</v>
      </c>
      <c r="DH177">
        <f t="shared" si="80"/>
        <v>0</v>
      </c>
      <c r="DI177">
        <f t="shared" si="62"/>
        <v>0</v>
      </c>
      <c r="DJ177">
        <f t="shared" si="88"/>
        <v>3.56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ROW(Source!A481)</f>
        <v>481</v>
      </c>
      <c r="B178">
        <v>50449121</v>
      </c>
      <c r="C178">
        <v>50452714</v>
      </c>
      <c r="D178">
        <v>45560486</v>
      </c>
      <c r="E178">
        <v>1</v>
      </c>
      <c r="F178">
        <v>1</v>
      </c>
      <c r="G178">
        <v>30570983</v>
      </c>
      <c r="H178">
        <v>3</v>
      </c>
      <c r="I178" t="s">
        <v>656</v>
      </c>
      <c r="J178" t="s">
        <v>657</v>
      </c>
      <c r="K178" t="s">
        <v>658</v>
      </c>
      <c r="L178">
        <v>1348</v>
      </c>
      <c r="N178">
        <v>1009</v>
      </c>
      <c r="O178" t="s">
        <v>160</v>
      </c>
      <c r="P178" t="s">
        <v>160</v>
      </c>
      <c r="Q178">
        <v>1000</v>
      </c>
      <c r="W178">
        <v>0</v>
      </c>
      <c r="X178">
        <v>-1293511550</v>
      </c>
      <c r="Y178">
        <f t="shared" si="81"/>
        <v>1E-4</v>
      </c>
      <c r="AA178">
        <v>23418.79</v>
      </c>
      <c r="AB178">
        <v>0</v>
      </c>
      <c r="AC178">
        <v>0</v>
      </c>
      <c r="AD178">
        <v>0</v>
      </c>
      <c r="AE178">
        <v>23418.79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1E-4</v>
      </c>
      <c r="AU178" t="s">
        <v>3</v>
      </c>
      <c r="AV178">
        <v>0</v>
      </c>
      <c r="AW178">
        <v>2</v>
      </c>
      <c r="AX178">
        <v>50452730</v>
      </c>
      <c r="AY178">
        <v>1</v>
      </c>
      <c r="AZ178">
        <v>0</v>
      </c>
      <c r="BA178">
        <v>224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ROUND(Y178*Source!I481,9)</f>
        <v>1E-4</v>
      </c>
      <c r="CY178">
        <f t="shared" si="85"/>
        <v>23418.79</v>
      </c>
      <c r="CZ178">
        <f t="shared" si="86"/>
        <v>23418.79</v>
      </c>
      <c r="DA178">
        <f t="shared" si="87"/>
        <v>1</v>
      </c>
      <c r="DB178">
        <f t="shared" si="82"/>
        <v>2.34</v>
      </c>
      <c r="DC178">
        <f t="shared" si="83"/>
        <v>0</v>
      </c>
      <c r="DD178" t="s">
        <v>3</v>
      </c>
      <c r="DE178" t="s">
        <v>3</v>
      </c>
      <c r="DF178">
        <f t="shared" si="84"/>
        <v>2.34</v>
      </c>
      <c r="DG178">
        <f t="shared" si="79"/>
        <v>0</v>
      </c>
      <c r="DH178">
        <f t="shared" si="80"/>
        <v>0</v>
      </c>
      <c r="DI178">
        <f t="shared" si="62"/>
        <v>0</v>
      </c>
      <c r="DJ178">
        <f t="shared" si="88"/>
        <v>2.34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ROW(Source!A481)</f>
        <v>481</v>
      </c>
      <c r="B179">
        <v>50449121</v>
      </c>
      <c r="C179">
        <v>50452714</v>
      </c>
      <c r="D179">
        <v>46147674</v>
      </c>
      <c r="E179">
        <v>1</v>
      </c>
      <c r="F179">
        <v>1</v>
      </c>
      <c r="G179">
        <v>30570983</v>
      </c>
      <c r="H179">
        <v>3</v>
      </c>
      <c r="I179" t="s">
        <v>471</v>
      </c>
      <c r="J179" t="s">
        <v>473</v>
      </c>
      <c r="K179" t="s">
        <v>472</v>
      </c>
      <c r="L179">
        <v>1354</v>
      </c>
      <c r="N179">
        <v>1010</v>
      </c>
      <c r="O179" t="s">
        <v>356</v>
      </c>
      <c r="P179" t="s">
        <v>356</v>
      </c>
      <c r="Q179">
        <v>1</v>
      </c>
      <c r="W179">
        <v>0</v>
      </c>
      <c r="X179">
        <v>-2104125041</v>
      </c>
      <c r="Y179">
        <f t="shared" si="81"/>
        <v>1</v>
      </c>
      <c r="AA179">
        <v>323.26</v>
      </c>
      <c r="AB179">
        <v>0</v>
      </c>
      <c r="AC179">
        <v>0</v>
      </c>
      <c r="AD179">
        <v>0</v>
      </c>
      <c r="AE179">
        <v>323.26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ROUND(Y179*Source!I481,9)</f>
        <v>1</v>
      </c>
      <c r="CY179">
        <f t="shared" si="85"/>
        <v>323.26</v>
      </c>
      <c r="CZ179">
        <f t="shared" si="86"/>
        <v>323.26</v>
      </c>
      <c r="DA179">
        <f t="shared" si="87"/>
        <v>1</v>
      </c>
      <c r="DB179">
        <f t="shared" si="82"/>
        <v>323.26</v>
      </c>
      <c r="DC179">
        <f t="shared" si="83"/>
        <v>0</v>
      </c>
      <c r="DD179" t="s">
        <v>3</v>
      </c>
      <c r="DE179" t="s">
        <v>3</v>
      </c>
      <c r="DF179">
        <f t="shared" si="84"/>
        <v>323.26</v>
      </c>
      <c r="DG179">
        <f t="shared" si="79"/>
        <v>0</v>
      </c>
      <c r="DH179">
        <f t="shared" si="80"/>
        <v>0</v>
      </c>
      <c r="DI179">
        <f t="shared" si="62"/>
        <v>0</v>
      </c>
      <c r="DJ179">
        <f t="shared" si="88"/>
        <v>323.26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ROW(Source!A481)</f>
        <v>481</v>
      </c>
      <c r="B180">
        <v>50449121</v>
      </c>
      <c r="C180">
        <v>50452714</v>
      </c>
      <c r="D180">
        <v>46148516</v>
      </c>
      <c r="E180">
        <v>1</v>
      </c>
      <c r="F180">
        <v>1</v>
      </c>
      <c r="G180">
        <v>30570983</v>
      </c>
      <c r="H180">
        <v>3</v>
      </c>
      <c r="I180" t="s">
        <v>659</v>
      </c>
      <c r="J180" t="s">
        <v>660</v>
      </c>
      <c r="K180" t="s">
        <v>661</v>
      </c>
      <c r="L180">
        <v>1301</v>
      </c>
      <c r="N180">
        <v>1003</v>
      </c>
      <c r="O180" t="s">
        <v>242</v>
      </c>
      <c r="P180" t="s">
        <v>242</v>
      </c>
      <c r="Q180">
        <v>1</v>
      </c>
      <c r="W180">
        <v>0</v>
      </c>
      <c r="X180">
        <v>-2046478966</v>
      </c>
      <c r="Y180">
        <f t="shared" si="81"/>
        <v>9.16</v>
      </c>
      <c r="AA180">
        <v>0.69</v>
      </c>
      <c r="AB180">
        <v>0</v>
      </c>
      <c r="AC180">
        <v>0</v>
      </c>
      <c r="AD180">
        <v>0</v>
      </c>
      <c r="AE180">
        <v>0.69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9.16</v>
      </c>
      <c r="AU180" t="s">
        <v>3</v>
      </c>
      <c r="AV180">
        <v>0</v>
      </c>
      <c r="AW180">
        <v>2</v>
      </c>
      <c r="AX180">
        <v>50452731</v>
      </c>
      <c r="AY180">
        <v>1</v>
      </c>
      <c r="AZ180">
        <v>0</v>
      </c>
      <c r="BA180">
        <v>225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ROUND(Y180*Source!I481,9)</f>
        <v>9.16</v>
      </c>
      <c r="CY180">
        <f t="shared" si="85"/>
        <v>0.69</v>
      </c>
      <c r="CZ180">
        <f t="shared" si="86"/>
        <v>0.69</v>
      </c>
      <c r="DA180">
        <f t="shared" si="87"/>
        <v>1</v>
      </c>
      <c r="DB180">
        <f t="shared" si="82"/>
        <v>6.32</v>
      </c>
      <c r="DC180">
        <f t="shared" si="83"/>
        <v>0</v>
      </c>
      <c r="DD180" t="s">
        <v>3</v>
      </c>
      <c r="DE180" t="s">
        <v>3</v>
      </c>
      <c r="DF180">
        <f t="shared" si="84"/>
        <v>6.32</v>
      </c>
      <c r="DG180">
        <f t="shared" si="79"/>
        <v>0</v>
      </c>
      <c r="DH180">
        <f t="shared" si="80"/>
        <v>0</v>
      </c>
      <c r="DI180">
        <f t="shared" si="62"/>
        <v>0</v>
      </c>
      <c r="DJ180">
        <f t="shared" si="88"/>
        <v>6.32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ROW(Source!A481)</f>
        <v>481</v>
      </c>
      <c r="B181">
        <v>50449121</v>
      </c>
      <c r="C181">
        <v>50452714</v>
      </c>
      <c r="D181">
        <v>46148553</v>
      </c>
      <c r="E181">
        <v>1</v>
      </c>
      <c r="F181">
        <v>1</v>
      </c>
      <c r="G181">
        <v>30570983</v>
      </c>
      <c r="H181">
        <v>3</v>
      </c>
      <c r="I181" t="s">
        <v>635</v>
      </c>
      <c r="J181" t="s">
        <v>636</v>
      </c>
      <c r="K181" t="s">
        <v>637</v>
      </c>
      <c r="L181">
        <v>1356</v>
      </c>
      <c r="N181">
        <v>1010</v>
      </c>
      <c r="O181" t="s">
        <v>531</v>
      </c>
      <c r="P181" t="s">
        <v>531</v>
      </c>
      <c r="Q181">
        <v>1000</v>
      </c>
      <c r="W181">
        <v>0</v>
      </c>
      <c r="X181">
        <v>-1862568020</v>
      </c>
      <c r="Y181">
        <f t="shared" si="81"/>
        <v>2E-3</v>
      </c>
      <c r="AA181">
        <v>226.68</v>
      </c>
      <c r="AB181">
        <v>0</v>
      </c>
      <c r="AC181">
        <v>0</v>
      </c>
      <c r="AD181">
        <v>0</v>
      </c>
      <c r="AE181">
        <v>226.68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2E-3</v>
      </c>
      <c r="AU181" t="s">
        <v>3</v>
      </c>
      <c r="AV181">
        <v>0</v>
      </c>
      <c r="AW181">
        <v>2</v>
      </c>
      <c r="AX181">
        <v>50452732</v>
      </c>
      <c r="AY181">
        <v>1</v>
      </c>
      <c r="AZ181">
        <v>0</v>
      </c>
      <c r="BA181">
        <v>226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ROUND(Y181*Source!I481,9)</f>
        <v>2E-3</v>
      </c>
      <c r="CY181">
        <f t="shared" si="85"/>
        <v>226.68</v>
      </c>
      <c r="CZ181">
        <f t="shared" si="86"/>
        <v>226.68</v>
      </c>
      <c r="DA181">
        <f t="shared" si="87"/>
        <v>1</v>
      </c>
      <c r="DB181">
        <f t="shared" si="82"/>
        <v>0.45</v>
      </c>
      <c r="DC181">
        <f t="shared" si="83"/>
        <v>0</v>
      </c>
      <c r="DD181" t="s">
        <v>3</v>
      </c>
      <c r="DE181" t="s">
        <v>3</v>
      </c>
      <c r="DF181">
        <f t="shared" si="84"/>
        <v>0.45</v>
      </c>
      <c r="DG181">
        <f t="shared" si="79"/>
        <v>0</v>
      </c>
      <c r="DH181">
        <f t="shared" si="80"/>
        <v>0</v>
      </c>
      <c r="DI181">
        <f t="shared" si="62"/>
        <v>0</v>
      </c>
      <c r="DJ181">
        <f t="shared" si="88"/>
        <v>0.45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ROW(Source!A481)</f>
        <v>481</v>
      </c>
      <c r="B182">
        <v>50449121</v>
      </c>
      <c r="C182">
        <v>50452714</v>
      </c>
      <c r="D182">
        <v>46148713</v>
      </c>
      <c r="E182">
        <v>1</v>
      </c>
      <c r="F182">
        <v>1</v>
      </c>
      <c r="G182">
        <v>30570983</v>
      </c>
      <c r="H182">
        <v>3</v>
      </c>
      <c r="I182" t="s">
        <v>662</v>
      </c>
      <c r="J182" t="s">
        <v>663</v>
      </c>
      <c r="K182" t="s">
        <v>664</v>
      </c>
      <c r="L182">
        <v>1354</v>
      </c>
      <c r="N182">
        <v>1010</v>
      </c>
      <c r="O182" t="s">
        <v>356</v>
      </c>
      <c r="P182" t="s">
        <v>356</v>
      </c>
      <c r="Q182">
        <v>1</v>
      </c>
      <c r="W182">
        <v>0</v>
      </c>
      <c r="X182">
        <v>1112018754</v>
      </c>
      <c r="Y182">
        <f t="shared" si="81"/>
        <v>1</v>
      </c>
      <c r="AA182">
        <v>14.99</v>
      </c>
      <c r="AB182">
        <v>0</v>
      </c>
      <c r="AC182">
        <v>0</v>
      </c>
      <c r="AD182">
        <v>0</v>
      </c>
      <c r="AE182">
        <v>14.99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50452733</v>
      </c>
      <c r="AY182">
        <v>1</v>
      </c>
      <c r="AZ182">
        <v>0</v>
      </c>
      <c r="BA182">
        <v>227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ROUND(Y182*Source!I481,9)</f>
        <v>1</v>
      </c>
      <c r="CY182">
        <f t="shared" si="85"/>
        <v>14.99</v>
      </c>
      <c r="CZ182">
        <f t="shared" si="86"/>
        <v>14.99</v>
      </c>
      <c r="DA182">
        <f t="shared" si="87"/>
        <v>1</v>
      </c>
      <c r="DB182">
        <f t="shared" si="82"/>
        <v>14.99</v>
      </c>
      <c r="DC182">
        <f t="shared" si="83"/>
        <v>0</v>
      </c>
      <c r="DD182" t="s">
        <v>3</v>
      </c>
      <c r="DE182" t="s">
        <v>3</v>
      </c>
      <c r="DF182">
        <f t="shared" si="84"/>
        <v>14.99</v>
      </c>
      <c r="DG182">
        <f t="shared" si="79"/>
        <v>0</v>
      </c>
      <c r="DH182">
        <f t="shared" si="80"/>
        <v>0</v>
      </c>
      <c r="DI182">
        <f t="shared" si="62"/>
        <v>0</v>
      </c>
      <c r="DJ182">
        <f t="shared" si="88"/>
        <v>14.99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ROW(Source!A482)</f>
        <v>482</v>
      </c>
      <c r="B183">
        <v>50449122</v>
      </c>
      <c r="C183">
        <v>50452714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572</v>
      </c>
      <c r="J183" t="s">
        <v>3</v>
      </c>
      <c r="K183" t="s">
        <v>573</v>
      </c>
      <c r="L183">
        <v>1191</v>
      </c>
      <c r="N183">
        <v>1013</v>
      </c>
      <c r="O183" t="s">
        <v>574</v>
      </c>
      <c r="P183" t="s">
        <v>574</v>
      </c>
      <c r="Q183">
        <v>1</v>
      </c>
      <c r="W183">
        <v>0</v>
      </c>
      <c r="X183">
        <v>476480486</v>
      </c>
      <c r="Y183">
        <f t="shared" si="81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1</v>
      </c>
      <c r="AW183">
        <v>2</v>
      </c>
      <c r="AX183">
        <v>50452725</v>
      </c>
      <c r="AY183">
        <v>1</v>
      </c>
      <c r="AZ183">
        <v>0</v>
      </c>
      <c r="BA183">
        <v>230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ROUND(AT183*Source!I482*AH183*AL183,2)</f>
        <v>0</v>
      </c>
      <c r="CV183">
        <f>ROUND(Y183*Source!I482,9)</f>
        <v>2</v>
      </c>
      <c r="CW183">
        <v>0</v>
      </c>
      <c r="CX183">
        <f>ROUND(Y183*Source!I482,9)</f>
        <v>2</v>
      </c>
      <c r="CY183">
        <f>AD183</f>
        <v>0</v>
      </c>
      <c r="CZ183">
        <f>AH183</f>
        <v>0</v>
      </c>
      <c r="DA183">
        <f>AL183</f>
        <v>1</v>
      </c>
      <c r="DB183">
        <f t="shared" si="82"/>
        <v>0</v>
      </c>
      <c r="DC183">
        <f t="shared" si="83"/>
        <v>0</v>
      </c>
      <c r="DD183" t="s">
        <v>3</v>
      </c>
      <c r="DE183" t="s">
        <v>3</v>
      </c>
      <c r="DF183">
        <f t="shared" si="84"/>
        <v>0</v>
      </c>
      <c r="DG183">
        <f t="shared" si="79"/>
        <v>0</v>
      </c>
      <c r="DH183">
        <f t="shared" si="80"/>
        <v>0</v>
      </c>
      <c r="DI183">
        <f t="shared" si="62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ROW(Source!A482)</f>
        <v>482</v>
      </c>
      <c r="B184">
        <v>50449122</v>
      </c>
      <c r="C184">
        <v>50452714</v>
      </c>
      <c r="D184">
        <v>46170867</v>
      </c>
      <c r="E184">
        <v>1</v>
      </c>
      <c r="F184">
        <v>1</v>
      </c>
      <c r="G184">
        <v>30570983</v>
      </c>
      <c r="H184">
        <v>2</v>
      </c>
      <c r="I184" t="s">
        <v>600</v>
      </c>
      <c r="J184" t="s">
        <v>601</v>
      </c>
      <c r="K184" t="s">
        <v>602</v>
      </c>
      <c r="L184">
        <v>1368</v>
      </c>
      <c r="N184">
        <v>1011</v>
      </c>
      <c r="O184" t="s">
        <v>578</v>
      </c>
      <c r="P184" t="s">
        <v>578</v>
      </c>
      <c r="Q184">
        <v>1</v>
      </c>
      <c r="W184">
        <v>0</v>
      </c>
      <c r="X184">
        <v>-7781208</v>
      </c>
      <c r="Y184">
        <f t="shared" si="81"/>
        <v>0.01</v>
      </c>
      <c r="AA184">
        <v>0</v>
      </c>
      <c r="AB184">
        <v>1106.71</v>
      </c>
      <c r="AC184">
        <v>450.44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12.72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0.01</v>
      </c>
      <c r="AU184" t="s">
        <v>3</v>
      </c>
      <c r="AV184">
        <v>0</v>
      </c>
      <c r="AW184">
        <v>2</v>
      </c>
      <c r="AX184">
        <v>50452726</v>
      </c>
      <c r="AY184">
        <v>1</v>
      </c>
      <c r="AZ184">
        <v>0</v>
      </c>
      <c r="BA184">
        <v>231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ROUND(Y184*Source!I482*DO184,9)</f>
        <v>0</v>
      </c>
      <c r="CX184">
        <f>ROUND(Y184*Source!I482,9)</f>
        <v>0.01</v>
      </c>
      <c r="CY184">
        <f>AB184</f>
        <v>1106.71</v>
      </c>
      <c r="CZ184">
        <f>AF184</f>
        <v>83.1</v>
      </c>
      <c r="DA184">
        <f>AJ184</f>
        <v>12.72</v>
      </c>
      <c r="DB184">
        <f t="shared" si="82"/>
        <v>0.83</v>
      </c>
      <c r="DC184">
        <f t="shared" si="83"/>
        <v>0.13</v>
      </c>
      <c r="DD184" t="s">
        <v>3</v>
      </c>
      <c r="DE184" t="s">
        <v>3</v>
      </c>
      <c r="DF184">
        <f t="shared" si="84"/>
        <v>0</v>
      </c>
      <c r="DG184">
        <f>ROUND(ROUND(AF184*AJ184,2)*CX184,2)</f>
        <v>10.57</v>
      </c>
      <c r="DH184">
        <f>ROUND(ROUND(AG184*AK184,2)*CX184,2)</f>
        <v>4.3</v>
      </c>
      <c r="DI184">
        <f t="shared" si="62"/>
        <v>0</v>
      </c>
      <c r="DJ184">
        <f>DG184</f>
        <v>10.57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ROW(Source!A482)</f>
        <v>482</v>
      </c>
      <c r="B185">
        <v>50449122</v>
      </c>
      <c r="C185">
        <v>50452714</v>
      </c>
      <c r="D185">
        <v>46170978</v>
      </c>
      <c r="E185">
        <v>1</v>
      </c>
      <c r="F185">
        <v>1</v>
      </c>
      <c r="G185">
        <v>30570983</v>
      </c>
      <c r="H185">
        <v>2</v>
      </c>
      <c r="I185" t="s">
        <v>647</v>
      </c>
      <c r="J185" t="s">
        <v>648</v>
      </c>
      <c r="K185" t="s">
        <v>649</v>
      </c>
      <c r="L185">
        <v>1368</v>
      </c>
      <c r="N185">
        <v>1011</v>
      </c>
      <c r="O185" t="s">
        <v>578</v>
      </c>
      <c r="P185" t="s">
        <v>578</v>
      </c>
      <c r="Q185">
        <v>1</v>
      </c>
      <c r="W185">
        <v>0</v>
      </c>
      <c r="X185">
        <v>1418724707</v>
      </c>
      <c r="Y185">
        <f t="shared" si="81"/>
        <v>0.2</v>
      </c>
      <c r="AA185">
        <v>0</v>
      </c>
      <c r="AB185">
        <v>9.86</v>
      </c>
      <c r="AC185">
        <v>0</v>
      </c>
      <c r="AD185">
        <v>0</v>
      </c>
      <c r="AE185">
        <v>0</v>
      </c>
      <c r="AF185">
        <v>1.1100000000000001</v>
      </c>
      <c r="AG185">
        <v>0</v>
      </c>
      <c r="AH185">
        <v>0</v>
      </c>
      <c r="AI185">
        <v>1</v>
      </c>
      <c r="AJ185">
        <v>8.48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</v>
      </c>
      <c r="AU185" t="s">
        <v>3</v>
      </c>
      <c r="AV185">
        <v>0</v>
      </c>
      <c r="AW185">
        <v>2</v>
      </c>
      <c r="AX185">
        <v>50452727</v>
      </c>
      <c r="AY185">
        <v>1</v>
      </c>
      <c r="AZ185">
        <v>0</v>
      </c>
      <c r="BA185">
        <v>232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ROUND(Y185*Source!I482*DO185,9)</f>
        <v>0</v>
      </c>
      <c r="CX185">
        <f>ROUND(Y185*Source!I482,9)</f>
        <v>0.2</v>
      </c>
      <c r="CY185">
        <f>AB185</f>
        <v>9.86</v>
      </c>
      <c r="CZ185">
        <f>AF185</f>
        <v>1.1100000000000001</v>
      </c>
      <c r="DA185">
        <f>AJ185</f>
        <v>8.48</v>
      </c>
      <c r="DB185">
        <f t="shared" si="82"/>
        <v>0.22</v>
      </c>
      <c r="DC185">
        <f t="shared" si="83"/>
        <v>0</v>
      </c>
      <c r="DD185" t="s">
        <v>3</v>
      </c>
      <c r="DE185" t="s">
        <v>3</v>
      </c>
      <c r="DF185">
        <f t="shared" si="84"/>
        <v>0</v>
      </c>
      <c r="DG185">
        <f>ROUND(ROUND(AF185*AJ185,2)*CX185,2)</f>
        <v>1.88</v>
      </c>
      <c r="DH185">
        <f>ROUND(ROUND(AG185*AK185,2)*CX185,2)</f>
        <v>0</v>
      </c>
      <c r="DI185">
        <f t="shared" si="62"/>
        <v>0</v>
      </c>
      <c r="DJ185">
        <f>DG185</f>
        <v>1.88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ROW(Source!A482)</f>
        <v>482</v>
      </c>
      <c r="B186">
        <v>50449122</v>
      </c>
      <c r="C186">
        <v>50452714</v>
      </c>
      <c r="D186">
        <v>46136870</v>
      </c>
      <c r="E186">
        <v>1</v>
      </c>
      <c r="F186">
        <v>1</v>
      </c>
      <c r="G186">
        <v>30570983</v>
      </c>
      <c r="H186">
        <v>3</v>
      </c>
      <c r="I186" t="s">
        <v>650</v>
      </c>
      <c r="J186" t="s">
        <v>651</v>
      </c>
      <c r="K186" t="s">
        <v>652</v>
      </c>
      <c r="L186">
        <v>1346</v>
      </c>
      <c r="N186">
        <v>1009</v>
      </c>
      <c r="O186" t="s">
        <v>228</v>
      </c>
      <c r="P186" t="s">
        <v>228</v>
      </c>
      <c r="Q186">
        <v>1</v>
      </c>
      <c r="W186">
        <v>0</v>
      </c>
      <c r="X186">
        <v>-666633332</v>
      </c>
      <c r="Y186">
        <f t="shared" si="81"/>
        <v>1.6E-2</v>
      </c>
      <c r="AA186">
        <v>270.42</v>
      </c>
      <c r="AB186">
        <v>0</v>
      </c>
      <c r="AC186">
        <v>0</v>
      </c>
      <c r="AD186">
        <v>0</v>
      </c>
      <c r="AE186">
        <v>159.07</v>
      </c>
      <c r="AF186">
        <v>0</v>
      </c>
      <c r="AG186">
        <v>0</v>
      </c>
      <c r="AH186">
        <v>0</v>
      </c>
      <c r="AI186">
        <v>1.7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1.6E-2</v>
      </c>
      <c r="AU186" t="s">
        <v>3</v>
      </c>
      <c r="AV186">
        <v>0</v>
      </c>
      <c r="AW186">
        <v>2</v>
      </c>
      <c r="AX186">
        <v>50452728</v>
      </c>
      <c r="AY186">
        <v>1</v>
      </c>
      <c r="AZ186">
        <v>0</v>
      </c>
      <c r="BA186">
        <v>233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ROUND(Y186*Source!I482,9)</f>
        <v>1.6E-2</v>
      </c>
      <c r="CY186">
        <f t="shared" ref="CY186:CY192" si="89">AA186</f>
        <v>270.42</v>
      </c>
      <c r="CZ186">
        <f t="shared" ref="CZ186:CZ192" si="90">AE186</f>
        <v>159.07</v>
      </c>
      <c r="DA186">
        <f t="shared" ref="DA186:DA192" si="91">AI186</f>
        <v>1.7</v>
      </c>
      <c r="DB186">
        <f t="shared" si="82"/>
        <v>2.5499999999999998</v>
      </c>
      <c r="DC186">
        <f t="shared" si="83"/>
        <v>0</v>
      </c>
      <c r="DD186" t="s">
        <v>3</v>
      </c>
      <c r="DE186" t="s">
        <v>3</v>
      </c>
      <c r="DF186">
        <f t="shared" ref="DF186:DF192" si="92">ROUND(ROUND(AE186*AI186,2)*CX186,2)</f>
        <v>4.33</v>
      </c>
      <c r="DG186">
        <f t="shared" ref="DG186:DG211" si="93">ROUND(ROUND(AF186,2)*CX186,2)</f>
        <v>0</v>
      </c>
      <c r="DH186">
        <f t="shared" ref="DH186:DH211" si="94">ROUND(ROUND(AG186,2)*CX186,2)</f>
        <v>0</v>
      </c>
      <c r="DI186">
        <f t="shared" si="62"/>
        <v>0</v>
      </c>
      <c r="DJ186">
        <f t="shared" ref="DJ186:DJ192" si="95">DF186</f>
        <v>4.33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ROW(Source!A482)</f>
        <v>482</v>
      </c>
      <c r="B187">
        <v>50449122</v>
      </c>
      <c r="C187">
        <v>50452714</v>
      </c>
      <c r="D187">
        <v>46136088</v>
      </c>
      <c r="E187">
        <v>1</v>
      </c>
      <c r="F187">
        <v>1</v>
      </c>
      <c r="G187">
        <v>30570983</v>
      </c>
      <c r="H187">
        <v>3</v>
      </c>
      <c r="I187" t="s">
        <v>653</v>
      </c>
      <c r="J187" t="s">
        <v>654</v>
      </c>
      <c r="K187" t="s">
        <v>655</v>
      </c>
      <c r="L187">
        <v>1354</v>
      </c>
      <c r="N187">
        <v>1010</v>
      </c>
      <c r="O187" t="s">
        <v>356</v>
      </c>
      <c r="P187" t="s">
        <v>356</v>
      </c>
      <c r="Q187">
        <v>1</v>
      </c>
      <c r="W187">
        <v>0</v>
      </c>
      <c r="X187">
        <v>-934629768</v>
      </c>
      <c r="Y187">
        <f t="shared" si="81"/>
        <v>4</v>
      </c>
      <c r="AA187">
        <v>0.86</v>
      </c>
      <c r="AB187">
        <v>0</v>
      </c>
      <c r="AC187">
        <v>0</v>
      </c>
      <c r="AD187">
        <v>0</v>
      </c>
      <c r="AE187">
        <v>0.89</v>
      </c>
      <c r="AF187">
        <v>0</v>
      </c>
      <c r="AG187">
        <v>0</v>
      </c>
      <c r="AH187">
        <v>0</v>
      </c>
      <c r="AI187">
        <v>0.97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</v>
      </c>
      <c r="AU187" t="s">
        <v>3</v>
      </c>
      <c r="AV187">
        <v>0</v>
      </c>
      <c r="AW187">
        <v>2</v>
      </c>
      <c r="AX187">
        <v>50452729</v>
      </c>
      <c r="AY187">
        <v>1</v>
      </c>
      <c r="AZ187">
        <v>0</v>
      </c>
      <c r="BA187">
        <v>234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ROUND(Y187*Source!I482,9)</f>
        <v>4</v>
      </c>
      <c r="CY187">
        <f t="shared" si="89"/>
        <v>0.86</v>
      </c>
      <c r="CZ187">
        <f t="shared" si="90"/>
        <v>0.89</v>
      </c>
      <c r="DA187">
        <f t="shared" si="91"/>
        <v>0.97</v>
      </c>
      <c r="DB187">
        <f t="shared" si="82"/>
        <v>3.56</v>
      </c>
      <c r="DC187">
        <f t="shared" si="83"/>
        <v>0</v>
      </c>
      <c r="DD187" t="s">
        <v>3</v>
      </c>
      <c r="DE187" t="s">
        <v>3</v>
      </c>
      <c r="DF187">
        <f t="shared" si="92"/>
        <v>3.44</v>
      </c>
      <c r="DG187">
        <f t="shared" si="93"/>
        <v>0</v>
      </c>
      <c r="DH187">
        <f t="shared" si="94"/>
        <v>0</v>
      </c>
      <c r="DI187">
        <f t="shared" si="62"/>
        <v>0</v>
      </c>
      <c r="DJ187">
        <f t="shared" si="95"/>
        <v>3.44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ROW(Source!A482)</f>
        <v>482</v>
      </c>
      <c r="B188">
        <v>50449122</v>
      </c>
      <c r="C188">
        <v>50452714</v>
      </c>
      <c r="D188">
        <v>45560486</v>
      </c>
      <c r="E188">
        <v>1</v>
      </c>
      <c r="F188">
        <v>1</v>
      </c>
      <c r="G188">
        <v>30570983</v>
      </c>
      <c r="H188">
        <v>3</v>
      </c>
      <c r="I188" t="s">
        <v>656</v>
      </c>
      <c r="J188" t="s">
        <v>657</v>
      </c>
      <c r="K188" t="s">
        <v>658</v>
      </c>
      <c r="L188">
        <v>1348</v>
      </c>
      <c r="N188">
        <v>1009</v>
      </c>
      <c r="O188" t="s">
        <v>160</v>
      </c>
      <c r="P188" t="s">
        <v>160</v>
      </c>
      <c r="Q188">
        <v>1000</v>
      </c>
      <c r="W188">
        <v>0</v>
      </c>
      <c r="X188">
        <v>-1293511550</v>
      </c>
      <c r="Y188">
        <f t="shared" si="81"/>
        <v>1E-4</v>
      </c>
      <c r="AA188">
        <v>56205.1</v>
      </c>
      <c r="AB188">
        <v>0</v>
      </c>
      <c r="AC188">
        <v>0</v>
      </c>
      <c r="AD188">
        <v>0</v>
      </c>
      <c r="AE188">
        <v>23418.79</v>
      </c>
      <c r="AF188">
        <v>0</v>
      </c>
      <c r="AG188">
        <v>0</v>
      </c>
      <c r="AH188">
        <v>0</v>
      </c>
      <c r="AI188">
        <v>2.4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1E-4</v>
      </c>
      <c r="AU188" t="s">
        <v>3</v>
      </c>
      <c r="AV188">
        <v>0</v>
      </c>
      <c r="AW188">
        <v>2</v>
      </c>
      <c r="AX188">
        <v>50452730</v>
      </c>
      <c r="AY188">
        <v>1</v>
      </c>
      <c r="AZ188">
        <v>0</v>
      </c>
      <c r="BA188">
        <v>235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ROUND(Y188*Source!I482,9)</f>
        <v>1E-4</v>
      </c>
      <c r="CY188">
        <f t="shared" si="89"/>
        <v>56205.1</v>
      </c>
      <c r="CZ188">
        <f t="shared" si="90"/>
        <v>23418.79</v>
      </c>
      <c r="DA188">
        <f t="shared" si="91"/>
        <v>2.4</v>
      </c>
      <c r="DB188">
        <f t="shared" si="82"/>
        <v>2.34</v>
      </c>
      <c r="DC188">
        <f t="shared" si="83"/>
        <v>0</v>
      </c>
      <c r="DD188" t="s">
        <v>3</v>
      </c>
      <c r="DE188" t="s">
        <v>3</v>
      </c>
      <c r="DF188">
        <f t="shared" si="92"/>
        <v>5.62</v>
      </c>
      <c r="DG188">
        <f t="shared" si="93"/>
        <v>0</v>
      </c>
      <c r="DH188">
        <f t="shared" si="94"/>
        <v>0</v>
      </c>
      <c r="DI188">
        <f t="shared" si="62"/>
        <v>0</v>
      </c>
      <c r="DJ188">
        <f t="shared" si="95"/>
        <v>5.62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ROW(Source!A482)</f>
        <v>482</v>
      </c>
      <c r="B189">
        <v>50449122</v>
      </c>
      <c r="C189">
        <v>50452714</v>
      </c>
      <c r="D189">
        <v>46147674</v>
      </c>
      <c r="E189">
        <v>1</v>
      </c>
      <c r="F189">
        <v>1</v>
      </c>
      <c r="G189">
        <v>30570983</v>
      </c>
      <c r="H189">
        <v>3</v>
      </c>
      <c r="I189" t="s">
        <v>471</v>
      </c>
      <c r="J189" t="s">
        <v>473</v>
      </c>
      <c r="K189" t="s">
        <v>472</v>
      </c>
      <c r="L189">
        <v>1354</v>
      </c>
      <c r="N189">
        <v>1010</v>
      </c>
      <c r="O189" t="s">
        <v>356</v>
      </c>
      <c r="P189" t="s">
        <v>356</v>
      </c>
      <c r="Q189">
        <v>1</v>
      </c>
      <c r="W189">
        <v>0</v>
      </c>
      <c r="X189">
        <v>-2104125041</v>
      </c>
      <c r="Y189">
        <f t="shared" si="81"/>
        <v>1</v>
      </c>
      <c r="AA189">
        <v>1949.26</v>
      </c>
      <c r="AB189">
        <v>0</v>
      </c>
      <c r="AC189">
        <v>0</v>
      </c>
      <c r="AD189">
        <v>0</v>
      </c>
      <c r="AE189">
        <v>323.26</v>
      </c>
      <c r="AF189">
        <v>0</v>
      </c>
      <c r="AG189">
        <v>0</v>
      </c>
      <c r="AH189">
        <v>0</v>
      </c>
      <c r="AI189">
        <v>6.03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ROUND(Y189*Source!I482,9)</f>
        <v>1</v>
      </c>
      <c r="CY189">
        <f t="shared" si="89"/>
        <v>1949.26</v>
      </c>
      <c r="CZ189">
        <f t="shared" si="90"/>
        <v>323.26</v>
      </c>
      <c r="DA189">
        <f t="shared" si="91"/>
        <v>6.03</v>
      </c>
      <c r="DB189">
        <f t="shared" si="82"/>
        <v>323.26</v>
      </c>
      <c r="DC189">
        <f t="shared" si="83"/>
        <v>0</v>
      </c>
      <c r="DD189" t="s">
        <v>3</v>
      </c>
      <c r="DE189" t="s">
        <v>3</v>
      </c>
      <c r="DF189">
        <f t="shared" si="92"/>
        <v>1949.26</v>
      </c>
      <c r="DG189">
        <f t="shared" si="93"/>
        <v>0</v>
      </c>
      <c r="DH189">
        <f t="shared" si="94"/>
        <v>0</v>
      </c>
      <c r="DI189">
        <f t="shared" si="62"/>
        <v>0</v>
      </c>
      <c r="DJ189">
        <f t="shared" si="95"/>
        <v>1949.26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ROW(Source!A482)</f>
        <v>482</v>
      </c>
      <c r="B190">
        <v>50449122</v>
      </c>
      <c r="C190">
        <v>50452714</v>
      </c>
      <c r="D190">
        <v>46148516</v>
      </c>
      <c r="E190">
        <v>1</v>
      </c>
      <c r="F190">
        <v>1</v>
      </c>
      <c r="G190">
        <v>30570983</v>
      </c>
      <c r="H190">
        <v>3</v>
      </c>
      <c r="I190" t="s">
        <v>659</v>
      </c>
      <c r="J190" t="s">
        <v>660</v>
      </c>
      <c r="K190" t="s">
        <v>661</v>
      </c>
      <c r="L190">
        <v>1301</v>
      </c>
      <c r="N190">
        <v>1003</v>
      </c>
      <c r="O190" t="s">
        <v>242</v>
      </c>
      <c r="P190" t="s">
        <v>242</v>
      </c>
      <c r="Q190">
        <v>1</v>
      </c>
      <c r="W190">
        <v>0</v>
      </c>
      <c r="X190">
        <v>-2046478966</v>
      </c>
      <c r="Y190">
        <f t="shared" si="81"/>
        <v>9.16</v>
      </c>
      <c r="AA190">
        <v>4.53</v>
      </c>
      <c r="AB190">
        <v>0</v>
      </c>
      <c r="AC190">
        <v>0</v>
      </c>
      <c r="AD190">
        <v>0</v>
      </c>
      <c r="AE190">
        <v>0.69</v>
      </c>
      <c r="AF190">
        <v>0</v>
      </c>
      <c r="AG190">
        <v>0</v>
      </c>
      <c r="AH190">
        <v>0</v>
      </c>
      <c r="AI190">
        <v>6.57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9.16</v>
      </c>
      <c r="AU190" t="s">
        <v>3</v>
      </c>
      <c r="AV190">
        <v>0</v>
      </c>
      <c r="AW190">
        <v>2</v>
      </c>
      <c r="AX190">
        <v>50452731</v>
      </c>
      <c r="AY190">
        <v>1</v>
      </c>
      <c r="AZ190">
        <v>0</v>
      </c>
      <c r="BA190">
        <v>236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ROUND(Y190*Source!I482,9)</f>
        <v>9.16</v>
      </c>
      <c r="CY190">
        <f t="shared" si="89"/>
        <v>4.53</v>
      </c>
      <c r="CZ190">
        <f t="shared" si="90"/>
        <v>0.69</v>
      </c>
      <c r="DA190">
        <f t="shared" si="91"/>
        <v>6.57</v>
      </c>
      <c r="DB190">
        <f t="shared" si="82"/>
        <v>6.32</v>
      </c>
      <c r="DC190">
        <f t="shared" si="83"/>
        <v>0</v>
      </c>
      <c r="DD190" t="s">
        <v>3</v>
      </c>
      <c r="DE190" t="s">
        <v>3</v>
      </c>
      <c r="DF190">
        <f t="shared" si="92"/>
        <v>41.49</v>
      </c>
      <c r="DG190">
        <f t="shared" si="93"/>
        <v>0</v>
      </c>
      <c r="DH190">
        <f t="shared" si="94"/>
        <v>0</v>
      </c>
      <c r="DI190">
        <f t="shared" si="62"/>
        <v>0</v>
      </c>
      <c r="DJ190">
        <f t="shared" si="95"/>
        <v>41.49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ROW(Source!A482)</f>
        <v>482</v>
      </c>
      <c r="B191">
        <v>50449122</v>
      </c>
      <c r="C191">
        <v>50452714</v>
      </c>
      <c r="D191">
        <v>46148553</v>
      </c>
      <c r="E191">
        <v>1</v>
      </c>
      <c r="F191">
        <v>1</v>
      </c>
      <c r="G191">
        <v>30570983</v>
      </c>
      <c r="H191">
        <v>3</v>
      </c>
      <c r="I191" t="s">
        <v>635</v>
      </c>
      <c r="J191" t="s">
        <v>636</v>
      </c>
      <c r="K191" t="s">
        <v>637</v>
      </c>
      <c r="L191">
        <v>1356</v>
      </c>
      <c r="N191">
        <v>1010</v>
      </c>
      <c r="O191" t="s">
        <v>531</v>
      </c>
      <c r="P191" t="s">
        <v>531</v>
      </c>
      <c r="Q191">
        <v>1000</v>
      </c>
      <c r="W191">
        <v>0</v>
      </c>
      <c r="X191">
        <v>-1862568020</v>
      </c>
      <c r="Y191">
        <f t="shared" si="81"/>
        <v>2E-3</v>
      </c>
      <c r="AA191">
        <v>1251.27</v>
      </c>
      <c r="AB191">
        <v>0</v>
      </c>
      <c r="AC191">
        <v>0</v>
      </c>
      <c r="AD191">
        <v>0</v>
      </c>
      <c r="AE191">
        <v>226.68</v>
      </c>
      <c r="AF191">
        <v>0</v>
      </c>
      <c r="AG191">
        <v>0</v>
      </c>
      <c r="AH191">
        <v>0</v>
      </c>
      <c r="AI191">
        <v>5.52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2E-3</v>
      </c>
      <c r="AU191" t="s">
        <v>3</v>
      </c>
      <c r="AV191">
        <v>0</v>
      </c>
      <c r="AW191">
        <v>2</v>
      </c>
      <c r="AX191">
        <v>50452732</v>
      </c>
      <c r="AY191">
        <v>1</v>
      </c>
      <c r="AZ191">
        <v>0</v>
      </c>
      <c r="BA191">
        <v>237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ROUND(Y191*Source!I482,9)</f>
        <v>2E-3</v>
      </c>
      <c r="CY191">
        <f t="shared" si="89"/>
        <v>1251.27</v>
      </c>
      <c r="CZ191">
        <f t="shared" si="90"/>
        <v>226.68</v>
      </c>
      <c r="DA191">
        <f t="shared" si="91"/>
        <v>5.52</v>
      </c>
      <c r="DB191">
        <f t="shared" si="82"/>
        <v>0.45</v>
      </c>
      <c r="DC191">
        <f t="shared" si="83"/>
        <v>0</v>
      </c>
      <c r="DD191" t="s">
        <v>3</v>
      </c>
      <c r="DE191" t="s">
        <v>3</v>
      </c>
      <c r="DF191">
        <f t="shared" si="92"/>
        <v>2.5</v>
      </c>
      <c r="DG191">
        <f t="shared" si="93"/>
        <v>0</v>
      </c>
      <c r="DH191">
        <f t="shared" si="94"/>
        <v>0</v>
      </c>
      <c r="DI191">
        <f t="shared" si="62"/>
        <v>0</v>
      </c>
      <c r="DJ191">
        <f t="shared" si="95"/>
        <v>2.5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ROW(Source!A482)</f>
        <v>482</v>
      </c>
      <c r="B192">
        <v>50449122</v>
      </c>
      <c r="C192">
        <v>50452714</v>
      </c>
      <c r="D192">
        <v>46148713</v>
      </c>
      <c r="E192">
        <v>1</v>
      </c>
      <c r="F192">
        <v>1</v>
      </c>
      <c r="G192">
        <v>30570983</v>
      </c>
      <c r="H192">
        <v>3</v>
      </c>
      <c r="I192" t="s">
        <v>662</v>
      </c>
      <c r="J192" t="s">
        <v>663</v>
      </c>
      <c r="K192" t="s">
        <v>664</v>
      </c>
      <c r="L192">
        <v>1354</v>
      </c>
      <c r="N192">
        <v>1010</v>
      </c>
      <c r="O192" t="s">
        <v>356</v>
      </c>
      <c r="P192" t="s">
        <v>356</v>
      </c>
      <c r="Q192">
        <v>1</v>
      </c>
      <c r="W192">
        <v>0</v>
      </c>
      <c r="X192">
        <v>1112018754</v>
      </c>
      <c r="Y192">
        <f t="shared" si="81"/>
        <v>1</v>
      </c>
      <c r="AA192">
        <v>120.67</v>
      </c>
      <c r="AB192">
        <v>0</v>
      </c>
      <c r="AC192">
        <v>0</v>
      </c>
      <c r="AD192">
        <v>0</v>
      </c>
      <c r="AE192">
        <v>14.99</v>
      </c>
      <c r="AF192">
        <v>0</v>
      </c>
      <c r="AG192">
        <v>0</v>
      </c>
      <c r="AH192">
        <v>0</v>
      </c>
      <c r="AI192">
        <v>8.0500000000000007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</v>
      </c>
      <c r="AU192" t="s">
        <v>3</v>
      </c>
      <c r="AV192">
        <v>0</v>
      </c>
      <c r="AW192">
        <v>2</v>
      </c>
      <c r="AX192">
        <v>50452733</v>
      </c>
      <c r="AY192">
        <v>1</v>
      </c>
      <c r="AZ192">
        <v>0</v>
      </c>
      <c r="BA192">
        <v>238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ROUND(Y192*Source!I482,9)</f>
        <v>1</v>
      </c>
      <c r="CY192">
        <f t="shared" si="89"/>
        <v>120.67</v>
      </c>
      <c r="CZ192">
        <f t="shared" si="90"/>
        <v>14.99</v>
      </c>
      <c r="DA192">
        <f t="shared" si="91"/>
        <v>8.0500000000000007</v>
      </c>
      <c r="DB192">
        <f t="shared" si="82"/>
        <v>14.99</v>
      </c>
      <c r="DC192">
        <f t="shared" si="83"/>
        <v>0</v>
      </c>
      <c r="DD192" t="s">
        <v>3</v>
      </c>
      <c r="DE192" t="s">
        <v>3</v>
      </c>
      <c r="DF192">
        <f t="shared" si="92"/>
        <v>120.67</v>
      </c>
      <c r="DG192">
        <f t="shared" si="93"/>
        <v>0</v>
      </c>
      <c r="DH192">
        <f t="shared" si="94"/>
        <v>0</v>
      </c>
      <c r="DI192">
        <f t="shared" si="62"/>
        <v>0</v>
      </c>
      <c r="DJ192">
        <f t="shared" si="95"/>
        <v>120.67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ROW(Source!A485)</f>
        <v>485</v>
      </c>
      <c r="B193">
        <v>50449121</v>
      </c>
      <c r="C193">
        <v>50452737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572</v>
      </c>
      <c r="J193" t="s">
        <v>3</v>
      </c>
      <c r="K193" t="s">
        <v>573</v>
      </c>
      <c r="L193">
        <v>1191</v>
      </c>
      <c r="N193">
        <v>1013</v>
      </c>
      <c r="O193" t="s">
        <v>574</v>
      </c>
      <c r="P193" t="s">
        <v>574</v>
      </c>
      <c r="Q193">
        <v>1</v>
      </c>
      <c r="W193">
        <v>0</v>
      </c>
      <c r="X193">
        <v>476480486</v>
      </c>
      <c r="Y193">
        <f>(AT193*0.8)</f>
        <v>1.6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</v>
      </c>
      <c r="AU193" t="s">
        <v>478</v>
      </c>
      <c r="AV193">
        <v>1</v>
      </c>
      <c r="AW193">
        <v>2</v>
      </c>
      <c r="AX193">
        <v>50452756</v>
      </c>
      <c r="AY193">
        <v>1</v>
      </c>
      <c r="AZ193">
        <v>0</v>
      </c>
      <c r="BA193">
        <v>241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ROUND(AT193*Source!I485*AH193*AL193,2)</f>
        <v>0</v>
      </c>
      <c r="CV193">
        <f>ROUND(Y193*Source!I485,9)</f>
        <v>3.2</v>
      </c>
      <c r="CW193">
        <v>0</v>
      </c>
      <c r="CX193">
        <f>ROUND(Y193*Source!I485,9)</f>
        <v>3.2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ROUND((ROUND(AT193*CZ193,2)*0.8),6)</f>
        <v>0</v>
      </c>
      <c r="DC193">
        <f>ROUND((ROUND(AT193*AG193,2)*0.8),6)</f>
        <v>0</v>
      </c>
      <c r="DD193" t="s">
        <v>3</v>
      </c>
      <c r="DE193" t="s">
        <v>3</v>
      </c>
      <c r="DF193">
        <f t="shared" ref="DF193:DF215" si="96">ROUND(ROUND(AE193,2)*CX193,2)</f>
        <v>0</v>
      </c>
      <c r="DG193">
        <f t="shared" si="93"/>
        <v>0</v>
      </c>
      <c r="DH193">
        <f t="shared" si="94"/>
        <v>0</v>
      </c>
      <c r="DI193">
        <f t="shared" ref="DI193:DI256" si="97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ROW(Source!A485)</f>
        <v>485</v>
      </c>
      <c r="B194">
        <v>50449121</v>
      </c>
      <c r="C194">
        <v>50452737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665</v>
      </c>
      <c r="J194" t="s">
        <v>666</v>
      </c>
      <c r="K194" t="s">
        <v>667</v>
      </c>
      <c r="L194">
        <v>1368</v>
      </c>
      <c r="N194">
        <v>1011</v>
      </c>
      <c r="O194" t="s">
        <v>578</v>
      </c>
      <c r="P194" t="s">
        <v>578</v>
      </c>
      <c r="Q194">
        <v>1</v>
      </c>
      <c r="W194">
        <v>0</v>
      </c>
      <c r="X194">
        <v>831184158</v>
      </c>
      <c r="Y194">
        <f>(AT194*0.8)</f>
        <v>8.8000000000000009E-2</v>
      </c>
      <c r="AA194">
        <v>0</v>
      </c>
      <c r="AB194">
        <v>7.11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0.11</v>
      </c>
      <c r="AU194" t="s">
        <v>478</v>
      </c>
      <c r="AV194">
        <v>0</v>
      </c>
      <c r="AW194">
        <v>2</v>
      </c>
      <c r="AX194">
        <v>50452757</v>
      </c>
      <c r="AY194">
        <v>1</v>
      </c>
      <c r="AZ194">
        <v>0</v>
      </c>
      <c r="BA194">
        <v>242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ROUND(Y194*Source!I485*DO194,9)</f>
        <v>0</v>
      </c>
      <c r="CX194">
        <f>ROUND(Y194*Source!I485,9)</f>
        <v>0.17599999999999999</v>
      </c>
      <c r="CY194">
        <f>AB194</f>
        <v>7.11</v>
      </c>
      <c r="CZ194">
        <f>AF194</f>
        <v>7.11</v>
      </c>
      <c r="DA194">
        <f>AJ194</f>
        <v>1</v>
      </c>
      <c r="DB194">
        <f>ROUND((ROUND(AT194*CZ194,2)*0.8),6)</f>
        <v>0.624</v>
      </c>
      <c r="DC194">
        <f>ROUND((ROUND(AT194*AG194,2)*0.8),6)</f>
        <v>0</v>
      </c>
      <c r="DD194" t="s">
        <v>3</v>
      </c>
      <c r="DE194" t="s">
        <v>3</v>
      </c>
      <c r="DF194">
        <f t="shared" si="96"/>
        <v>0</v>
      </c>
      <c r="DG194">
        <f t="shared" si="93"/>
        <v>1.25</v>
      </c>
      <c r="DH194">
        <f t="shared" si="94"/>
        <v>0</v>
      </c>
      <c r="DI194">
        <f t="shared" si="97"/>
        <v>0</v>
      </c>
      <c r="DJ194">
        <f>DG194</f>
        <v>1.25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ROW(Source!A485)</f>
        <v>485</v>
      </c>
      <c r="B195">
        <v>50449121</v>
      </c>
      <c r="C195">
        <v>50452737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600</v>
      </c>
      <c r="J195" t="s">
        <v>601</v>
      </c>
      <c r="K195" t="s">
        <v>602</v>
      </c>
      <c r="L195">
        <v>1368</v>
      </c>
      <c r="N195">
        <v>1011</v>
      </c>
      <c r="O195" t="s">
        <v>578</v>
      </c>
      <c r="P195" t="s">
        <v>578</v>
      </c>
      <c r="Q195">
        <v>1</v>
      </c>
      <c r="W195">
        <v>0</v>
      </c>
      <c r="X195">
        <v>-7781208</v>
      </c>
      <c r="Y195">
        <f>(AT195*0.8)</f>
        <v>8.0000000000000002E-3</v>
      </c>
      <c r="AA195">
        <v>0</v>
      </c>
      <c r="AB195">
        <v>83.1</v>
      </c>
      <c r="AC195">
        <v>12.62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0.01</v>
      </c>
      <c r="AU195" t="s">
        <v>478</v>
      </c>
      <c r="AV195">
        <v>0</v>
      </c>
      <c r="AW195">
        <v>2</v>
      </c>
      <c r="AX195">
        <v>50452758</v>
      </c>
      <c r="AY195">
        <v>1</v>
      </c>
      <c r="AZ195">
        <v>0</v>
      </c>
      <c r="BA195">
        <v>243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ROUND(Y195*Source!I485*DO195,9)</f>
        <v>0</v>
      </c>
      <c r="CX195">
        <f>ROUND(Y195*Source!I485,9)</f>
        <v>1.6E-2</v>
      </c>
      <c r="CY195">
        <f>AB195</f>
        <v>83.1</v>
      </c>
      <c r="CZ195">
        <f>AF195</f>
        <v>83.1</v>
      </c>
      <c r="DA195">
        <f>AJ195</f>
        <v>1</v>
      </c>
      <c r="DB195">
        <f>ROUND((ROUND(AT195*CZ195,2)*0.8),6)</f>
        <v>0.66400000000000003</v>
      </c>
      <c r="DC195">
        <f>ROUND((ROUND(AT195*AG195,2)*0.8),6)</f>
        <v>0.104</v>
      </c>
      <c r="DD195" t="s">
        <v>3</v>
      </c>
      <c r="DE195" t="s">
        <v>3</v>
      </c>
      <c r="DF195">
        <f t="shared" si="96"/>
        <v>0</v>
      </c>
      <c r="DG195">
        <f t="shared" si="93"/>
        <v>1.33</v>
      </c>
      <c r="DH195">
        <f t="shared" si="94"/>
        <v>0.2</v>
      </c>
      <c r="DI195">
        <f t="shared" si="97"/>
        <v>0</v>
      </c>
      <c r="DJ195">
        <f>DG195</f>
        <v>1.33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ROW(Source!A485)</f>
        <v>485</v>
      </c>
      <c r="B196">
        <v>50449121</v>
      </c>
      <c r="C196">
        <v>50452737</v>
      </c>
      <c r="D196">
        <v>46170951</v>
      </c>
      <c r="E196">
        <v>1</v>
      </c>
      <c r="F196">
        <v>1</v>
      </c>
      <c r="G196">
        <v>30570983</v>
      </c>
      <c r="H196">
        <v>2</v>
      </c>
      <c r="I196" t="s">
        <v>668</v>
      </c>
      <c r="J196" t="s">
        <v>669</v>
      </c>
      <c r="K196" t="s">
        <v>670</v>
      </c>
      <c r="L196">
        <v>1368</v>
      </c>
      <c r="N196">
        <v>1011</v>
      </c>
      <c r="O196" t="s">
        <v>578</v>
      </c>
      <c r="P196" t="s">
        <v>578</v>
      </c>
      <c r="Q196">
        <v>1</v>
      </c>
      <c r="W196">
        <v>0</v>
      </c>
      <c r="X196">
        <v>-1649300942</v>
      </c>
      <c r="Y196">
        <f>(AT196*0.8)</f>
        <v>0.14399999999999999</v>
      </c>
      <c r="AA196">
        <v>0</v>
      </c>
      <c r="AB196">
        <v>1.4</v>
      </c>
      <c r="AC196">
        <v>0</v>
      </c>
      <c r="AD196">
        <v>0</v>
      </c>
      <c r="AE196">
        <v>0</v>
      </c>
      <c r="AF196">
        <v>1.4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0.18</v>
      </c>
      <c r="AU196" t="s">
        <v>478</v>
      </c>
      <c r="AV196">
        <v>0</v>
      </c>
      <c r="AW196">
        <v>2</v>
      </c>
      <c r="AX196">
        <v>50452759</v>
      </c>
      <c r="AY196">
        <v>1</v>
      </c>
      <c r="AZ196">
        <v>0</v>
      </c>
      <c r="BA196">
        <v>244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ROUND(Y196*Source!I485*DO196,9)</f>
        <v>0</v>
      </c>
      <c r="CX196">
        <f>ROUND(Y196*Source!I485,9)</f>
        <v>0.28799999999999998</v>
      </c>
      <c r="CY196">
        <f>AB196</f>
        <v>1.4</v>
      </c>
      <c r="CZ196">
        <f>AF196</f>
        <v>1.4</v>
      </c>
      <c r="DA196">
        <f>AJ196</f>
        <v>1</v>
      </c>
      <c r="DB196">
        <f>ROUND((ROUND(AT196*CZ196,2)*0.8),6)</f>
        <v>0.2</v>
      </c>
      <c r="DC196">
        <f>ROUND((ROUND(AT196*AG196,2)*0.8),6)</f>
        <v>0</v>
      </c>
      <c r="DD196" t="s">
        <v>3</v>
      </c>
      <c r="DE196" t="s">
        <v>3</v>
      </c>
      <c r="DF196">
        <f t="shared" si="96"/>
        <v>0</v>
      </c>
      <c r="DG196">
        <f t="shared" si="93"/>
        <v>0.4</v>
      </c>
      <c r="DH196">
        <f t="shared" si="94"/>
        <v>0</v>
      </c>
      <c r="DI196">
        <f t="shared" si="97"/>
        <v>0</v>
      </c>
      <c r="DJ196">
        <f>DG196</f>
        <v>0.4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ROW(Source!A485)</f>
        <v>485</v>
      </c>
      <c r="B197">
        <v>50449121</v>
      </c>
      <c r="C197">
        <v>50452737</v>
      </c>
      <c r="D197">
        <v>46093437</v>
      </c>
      <c r="E197">
        <v>1</v>
      </c>
      <c r="F197">
        <v>1</v>
      </c>
      <c r="G197">
        <v>30570983</v>
      </c>
      <c r="H197">
        <v>2</v>
      </c>
      <c r="I197" t="s">
        <v>671</v>
      </c>
      <c r="J197" t="s">
        <v>672</v>
      </c>
      <c r="K197" t="s">
        <v>673</v>
      </c>
      <c r="L197">
        <v>1368</v>
      </c>
      <c r="N197">
        <v>1011</v>
      </c>
      <c r="O197" t="s">
        <v>578</v>
      </c>
      <c r="P197" t="s">
        <v>578</v>
      </c>
      <c r="Q197">
        <v>1</v>
      </c>
      <c r="W197">
        <v>0</v>
      </c>
      <c r="X197">
        <v>1144856659</v>
      </c>
      <c r="Y197">
        <f>(AT197*0.8)</f>
        <v>2.4E-2</v>
      </c>
      <c r="AA197">
        <v>0</v>
      </c>
      <c r="AB197">
        <v>0.35</v>
      </c>
      <c r="AC197">
        <v>0</v>
      </c>
      <c r="AD197">
        <v>0</v>
      </c>
      <c r="AE197">
        <v>0</v>
      </c>
      <c r="AF197">
        <v>0.35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0.03</v>
      </c>
      <c r="AU197" t="s">
        <v>478</v>
      </c>
      <c r="AV197">
        <v>0</v>
      </c>
      <c r="AW197">
        <v>2</v>
      </c>
      <c r="AX197">
        <v>50452760</v>
      </c>
      <c r="AY197">
        <v>1</v>
      </c>
      <c r="AZ197">
        <v>0</v>
      </c>
      <c r="BA197">
        <v>245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ROUND(Y197*Source!I485*DO197,9)</f>
        <v>0</v>
      </c>
      <c r="CX197">
        <f>ROUND(Y197*Source!I485,9)</f>
        <v>4.8000000000000001E-2</v>
      </c>
      <c r="CY197">
        <f>AB197</f>
        <v>0.35</v>
      </c>
      <c r="CZ197">
        <f>AF197</f>
        <v>0.35</v>
      </c>
      <c r="DA197">
        <f>AJ197</f>
        <v>1</v>
      </c>
      <c r="DB197">
        <f>ROUND((ROUND(AT197*CZ197,2)*0.8),6)</f>
        <v>8.0000000000000002E-3</v>
      </c>
      <c r="DC197">
        <f>ROUND((ROUND(AT197*AG197,2)*0.8),6)</f>
        <v>0</v>
      </c>
      <c r="DD197" t="s">
        <v>3</v>
      </c>
      <c r="DE197" t="s">
        <v>3</v>
      </c>
      <c r="DF197">
        <f t="shared" si="96"/>
        <v>0</v>
      </c>
      <c r="DG197">
        <f t="shared" si="93"/>
        <v>0.02</v>
      </c>
      <c r="DH197">
        <f t="shared" si="94"/>
        <v>0</v>
      </c>
      <c r="DI197">
        <f t="shared" si="97"/>
        <v>0</v>
      </c>
      <c r="DJ197">
        <f>DG197</f>
        <v>0.02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ROW(Source!A485)</f>
        <v>485</v>
      </c>
      <c r="B198">
        <v>50449121</v>
      </c>
      <c r="C198">
        <v>50452737</v>
      </c>
      <c r="D198">
        <v>31111826</v>
      </c>
      <c r="E198">
        <v>1</v>
      </c>
      <c r="F198">
        <v>1</v>
      </c>
      <c r="G198">
        <v>30570983</v>
      </c>
      <c r="H198">
        <v>3</v>
      </c>
      <c r="I198" t="s">
        <v>674</v>
      </c>
      <c r="J198" t="s">
        <v>675</v>
      </c>
      <c r="K198" t="s">
        <v>676</v>
      </c>
      <c r="L198">
        <v>1346</v>
      </c>
      <c r="N198">
        <v>1009</v>
      </c>
      <c r="O198" t="s">
        <v>228</v>
      </c>
      <c r="P198" t="s">
        <v>228</v>
      </c>
      <c r="Q198">
        <v>1</v>
      </c>
      <c r="W198">
        <v>0</v>
      </c>
      <c r="X198">
        <v>-703736887</v>
      </c>
      <c r="Y198">
        <f t="shared" ref="Y198:Y210" si="98">AT198</f>
        <v>4.0000000000000001E-3</v>
      </c>
      <c r="AA198">
        <v>13.96</v>
      </c>
      <c r="AB198">
        <v>0</v>
      </c>
      <c r="AC198">
        <v>0</v>
      </c>
      <c r="AD198">
        <v>0</v>
      </c>
      <c r="AE198">
        <v>13.96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50452761</v>
      </c>
      <c r="AY198">
        <v>1</v>
      </c>
      <c r="AZ198">
        <v>0</v>
      </c>
      <c r="BA198">
        <v>246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ROUND(Y198*Source!I485,9)</f>
        <v>8.0000000000000002E-3</v>
      </c>
      <c r="CY198">
        <f t="shared" ref="CY198:CY210" si="99">AA198</f>
        <v>13.96</v>
      </c>
      <c r="CZ198">
        <f t="shared" ref="CZ198:CZ210" si="100">AE198</f>
        <v>13.96</v>
      </c>
      <c r="DA198">
        <f t="shared" ref="DA198:DA210" si="101">AI198</f>
        <v>1</v>
      </c>
      <c r="DB198">
        <f t="shared" ref="DB198:DB210" si="102">ROUND(ROUND(AT198*CZ198,2),6)</f>
        <v>0.06</v>
      </c>
      <c r="DC198">
        <f t="shared" ref="DC198:DC210" si="103">ROUND(ROUND(AT198*AG198,2),6)</f>
        <v>0</v>
      </c>
      <c r="DD198" t="s">
        <v>3</v>
      </c>
      <c r="DE198" t="s">
        <v>3</v>
      </c>
      <c r="DF198">
        <f t="shared" si="96"/>
        <v>0.11</v>
      </c>
      <c r="DG198">
        <f t="shared" si="93"/>
        <v>0</v>
      </c>
      <c r="DH198">
        <f t="shared" si="94"/>
        <v>0</v>
      </c>
      <c r="DI198">
        <f t="shared" si="97"/>
        <v>0</v>
      </c>
      <c r="DJ198">
        <f t="shared" ref="DJ198:DJ210" si="104">DF198</f>
        <v>0.11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ROW(Source!A485)</f>
        <v>485</v>
      </c>
      <c r="B199">
        <v>50449121</v>
      </c>
      <c r="C199">
        <v>50452737</v>
      </c>
      <c r="D199">
        <v>46136793</v>
      </c>
      <c r="E199">
        <v>1</v>
      </c>
      <c r="F199">
        <v>1</v>
      </c>
      <c r="G199">
        <v>30570983</v>
      </c>
      <c r="H199">
        <v>3</v>
      </c>
      <c r="I199" t="s">
        <v>677</v>
      </c>
      <c r="J199" t="s">
        <v>678</v>
      </c>
      <c r="K199" t="s">
        <v>679</v>
      </c>
      <c r="L199">
        <v>1346</v>
      </c>
      <c r="N199">
        <v>1009</v>
      </c>
      <c r="O199" t="s">
        <v>228</v>
      </c>
      <c r="P199" t="s">
        <v>228</v>
      </c>
      <c r="Q199">
        <v>1</v>
      </c>
      <c r="W199">
        <v>0</v>
      </c>
      <c r="X199">
        <v>-23916938</v>
      </c>
      <c r="Y199">
        <f t="shared" si="98"/>
        <v>4.7E-2</v>
      </c>
      <c r="AA199">
        <v>29.9</v>
      </c>
      <c r="AB199">
        <v>0</v>
      </c>
      <c r="AC199">
        <v>0</v>
      </c>
      <c r="AD199">
        <v>0</v>
      </c>
      <c r="AE199">
        <v>29.9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4.7E-2</v>
      </c>
      <c r="AU199" t="s">
        <v>3</v>
      </c>
      <c r="AV199">
        <v>0</v>
      </c>
      <c r="AW199">
        <v>2</v>
      </c>
      <c r="AX199">
        <v>50452762</v>
      </c>
      <c r="AY199">
        <v>1</v>
      </c>
      <c r="AZ199">
        <v>0</v>
      </c>
      <c r="BA199">
        <v>247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ROUND(Y199*Source!I485,9)</f>
        <v>9.4E-2</v>
      </c>
      <c r="CY199">
        <f t="shared" si="99"/>
        <v>29.9</v>
      </c>
      <c r="CZ199">
        <f t="shared" si="100"/>
        <v>29.9</v>
      </c>
      <c r="DA199">
        <f t="shared" si="101"/>
        <v>1</v>
      </c>
      <c r="DB199">
        <f t="shared" si="102"/>
        <v>1.41</v>
      </c>
      <c r="DC199">
        <f t="shared" si="103"/>
        <v>0</v>
      </c>
      <c r="DD199" t="s">
        <v>3</v>
      </c>
      <c r="DE199" t="s">
        <v>3</v>
      </c>
      <c r="DF199">
        <f t="shared" si="96"/>
        <v>2.81</v>
      </c>
      <c r="DG199">
        <f t="shared" si="93"/>
        <v>0</v>
      </c>
      <c r="DH199">
        <f t="shared" si="94"/>
        <v>0</v>
      </c>
      <c r="DI199">
        <f t="shared" si="97"/>
        <v>0</v>
      </c>
      <c r="DJ199">
        <f t="shared" si="104"/>
        <v>2.81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ROW(Source!A485)</f>
        <v>485</v>
      </c>
      <c r="B200">
        <v>50449121</v>
      </c>
      <c r="C200">
        <v>50452737</v>
      </c>
      <c r="D200">
        <v>46136840</v>
      </c>
      <c r="E200">
        <v>1</v>
      </c>
      <c r="F200">
        <v>1</v>
      </c>
      <c r="G200">
        <v>30570983</v>
      </c>
      <c r="H200">
        <v>3</v>
      </c>
      <c r="I200" t="s">
        <v>680</v>
      </c>
      <c r="J200" t="s">
        <v>681</v>
      </c>
      <c r="K200" t="s">
        <v>682</v>
      </c>
      <c r="L200">
        <v>1348</v>
      </c>
      <c r="N200">
        <v>1009</v>
      </c>
      <c r="O200" t="s">
        <v>160</v>
      </c>
      <c r="P200" t="s">
        <v>160</v>
      </c>
      <c r="Q200">
        <v>1000</v>
      </c>
      <c r="W200">
        <v>0</v>
      </c>
      <c r="X200">
        <v>-2033265844</v>
      </c>
      <c r="Y200">
        <f t="shared" si="98"/>
        <v>6.9999999999999994E-5</v>
      </c>
      <c r="AA200">
        <v>8596.85</v>
      </c>
      <c r="AB200">
        <v>0</v>
      </c>
      <c r="AC200">
        <v>0</v>
      </c>
      <c r="AD200">
        <v>0</v>
      </c>
      <c r="AE200">
        <v>8596.85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6.9999999999999994E-5</v>
      </c>
      <c r="AU200" t="s">
        <v>3</v>
      </c>
      <c r="AV200">
        <v>0</v>
      </c>
      <c r="AW200">
        <v>2</v>
      </c>
      <c r="AX200">
        <v>50452763</v>
      </c>
      <c r="AY200">
        <v>1</v>
      </c>
      <c r="AZ200">
        <v>0</v>
      </c>
      <c r="BA200">
        <v>248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ROUND(Y200*Source!I485,9)</f>
        <v>1.3999999999999999E-4</v>
      </c>
      <c r="CY200">
        <f t="shared" si="99"/>
        <v>8596.85</v>
      </c>
      <c r="CZ200">
        <f t="shared" si="100"/>
        <v>8596.85</v>
      </c>
      <c r="DA200">
        <f t="shared" si="101"/>
        <v>1</v>
      </c>
      <c r="DB200">
        <f t="shared" si="102"/>
        <v>0.6</v>
      </c>
      <c r="DC200">
        <f t="shared" si="103"/>
        <v>0</v>
      </c>
      <c r="DD200" t="s">
        <v>3</v>
      </c>
      <c r="DE200" t="s">
        <v>3</v>
      </c>
      <c r="DF200">
        <f t="shared" si="96"/>
        <v>1.2</v>
      </c>
      <c r="DG200">
        <f t="shared" si="93"/>
        <v>0</v>
      </c>
      <c r="DH200">
        <f t="shared" si="94"/>
        <v>0</v>
      </c>
      <c r="DI200">
        <f t="shared" si="97"/>
        <v>0</v>
      </c>
      <c r="DJ200">
        <f t="shared" si="104"/>
        <v>1.2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ROW(Source!A485)</f>
        <v>485</v>
      </c>
      <c r="B201">
        <v>50449121</v>
      </c>
      <c r="C201">
        <v>50452737</v>
      </c>
      <c r="D201">
        <v>46136870</v>
      </c>
      <c r="E201">
        <v>1</v>
      </c>
      <c r="F201">
        <v>1</v>
      </c>
      <c r="G201">
        <v>30570983</v>
      </c>
      <c r="H201">
        <v>3</v>
      </c>
      <c r="I201" t="s">
        <v>650</v>
      </c>
      <c r="J201" t="s">
        <v>651</v>
      </c>
      <c r="K201" t="s">
        <v>652</v>
      </c>
      <c r="L201">
        <v>1346</v>
      </c>
      <c r="N201">
        <v>1009</v>
      </c>
      <c r="O201" t="s">
        <v>228</v>
      </c>
      <c r="P201" t="s">
        <v>228</v>
      </c>
      <c r="Q201">
        <v>1</v>
      </c>
      <c r="W201">
        <v>0</v>
      </c>
      <c r="X201">
        <v>-666633332</v>
      </c>
      <c r="Y201">
        <f t="shared" si="98"/>
        <v>3.5999999999999997E-2</v>
      </c>
      <c r="AA201">
        <v>159.07</v>
      </c>
      <c r="AB201">
        <v>0</v>
      </c>
      <c r="AC201">
        <v>0</v>
      </c>
      <c r="AD201">
        <v>0</v>
      </c>
      <c r="AE201">
        <v>159.07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3.5999999999999997E-2</v>
      </c>
      <c r="AU201" t="s">
        <v>3</v>
      </c>
      <c r="AV201">
        <v>0</v>
      </c>
      <c r="AW201">
        <v>2</v>
      </c>
      <c r="AX201">
        <v>50452764</v>
      </c>
      <c r="AY201">
        <v>1</v>
      </c>
      <c r="AZ201">
        <v>0</v>
      </c>
      <c r="BA201">
        <v>249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ROUND(Y201*Source!I485,9)</f>
        <v>7.1999999999999995E-2</v>
      </c>
      <c r="CY201">
        <f t="shared" si="99"/>
        <v>159.07</v>
      </c>
      <c r="CZ201">
        <f t="shared" si="100"/>
        <v>159.07</v>
      </c>
      <c r="DA201">
        <f t="shared" si="101"/>
        <v>1</v>
      </c>
      <c r="DB201">
        <f t="shared" si="102"/>
        <v>5.73</v>
      </c>
      <c r="DC201">
        <f t="shared" si="103"/>
        <v>0</v>
      </c>
      <c r="DD201" t="s">
        <v>3</v>
      </c>
      <c r="DE201" t="s">
        <v>3</v>
      </c>
      <c r="DF201">
        <f t="shared" si="96"/>
        <v>11.45</v>
      </c>
      <c r="DG201">
        <f t="shared" si="93"/>
        <v>0</v>
      </c>
      <c r="DH201">
        <f t="shared" si="94"/>
        <v>0</v>
      </c>
      <c r="DI201">
        <f t="shared" si="97"/>
        <v>0</v>
      </c>
      <c r="DJ201">
        <f t="shared" si="104"/>
        <v>11.45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ROW(Source!A485)</f>
        <v>485</v>
      </c>
      <c r="B202">
        <v>50449121</v>
      </c>
      <c r="C202">
        <v>50452737</v>
      </c>
      <c r="D202">
        <v>46136087</v>
      </c>
      <c r="E202">
        <v>1</v>
      </c>
      <c r="F202">
        <v>1</v>
      </c>
      <c r="G202">
        <v>30570983</v>
      </c>
      <c r="H202">
        <v>3</v>
      </c>
      <c r="I202" t="s">
        <v>683</v>
      </c>
      <c r="J202" t="s">
        <v>684</v>
      </c>
      <c r="K202" t="s">
        <v>685</v>
      </c>
      <c r="L202">
        <v>1354</v>
      </c>
      <c r="N202">
        <v>1010</v>
      </c>
      <c r="O202" t="s">
        <v>356</v>
      </c>
      <c r="P202" t="s">
        <v>356</v>
      </c>
      <c r="Q202">
        <v>1</v>
      </c>
      <c r="W202">
        <v>0</v>
      </c>
      <c r="X202">
        <v>1346064091</v>
      </c>
      <c r="Y202">
        <f t="shared" si="98"/>
        <v>1.3</v>
      </c>
      <c r="AA202">
        <v>3.86</v>
      </c>
      <c r="AB202">
        <v>0</v>
      </c>
      <c r="AC202">
        <v>0</v>
      </c>
      <c r="AD202">
        <v>0</v>
      </c>
      <c r="AE202">
        <v>3.86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1.3</v>
      </c>
      <c r="AU202" t="s">
        <v>3</v>
      </c>
      <c r="AV202">
        <v>0</v>
      </c>
      <c r="AW202">
        <v>2</v>
      </c>
      <c r="AX202">
        <v>50452765</v>
      </c>
      <c r="AY202">
        <v>1</v>
      </c>
      <c r="AZ202">
        <v>0</v>
      </c>
      <c r="BA202">
        <v>250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ROUND(Y202*Source!I485,9)</f>
        <v>2.6</v>
      </c>
      <c r="CY202">
        <f t="shared" si="99"/>
        <v>3.86</v>
      </c>
      <c r="CZ202">
        <f t="shared" si="100"/>
        <v>3.86</v>
      </c>
      <c r="DA202">
        <f t="shared" si="101"/>
        <v>1</v>
      </c>
      <c r="DB202">
        <f t="shared" si="102"/>
        <v>5.0199999999999996</v>
      </c>
      <c r="DC202">
        <f t="shared" si="103"/>
        <v>0</v>
      </c>
      <c r="DD202" t="s">
        <v>3</v>
      </c>
      <c r="DE202" t="s">
        <v>3</v>
      </c>
      <c r="DF202">
        <f t="shared" si="96"/>
        <v>10.039999999999999</v>
      </c>
      <c r="DG202">
        <f t="shared" si="93"/>
        <v>0</v>
      </c>
      <c r="DH202">
        <f t="shared" si="94"/>
        <v>0</v>
      </c>
      <c r="DI202">
        <f t="shared" si="97"/>
        <v>0</v>
      </c>
      <c r="DJ202">
        <f t="shared" si="104"/>
        <v>10.039999999999999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ROW(Source!A485)</f>
        <v>485</v>
      </c>
      <c r="B203">
        <v>50449121</v>
      </c>
      <c r="C203">
        <v>50452737</v>
      </c>
      <c r="D203">
        <v>46136088</v>
      </c>
      <c r="E203">
        <v>1</v>
      </c>
      <c r="F203">
        <v>1</v>
      </c>
      <c r="G203">
        <v>30570983</v>
      </c>
      <c r="H203">
        <v>3</v>
      </c>
      <c r="I203" t="s">
        <v>653</v>
      </c>
      <c r="J203" t="s">
        <v>654</v>
      </c>
      <c r="K203" t="s">
        <v>655</v>
      </c>
      <c r="L203">
        <v>1354</v>
      </c>
      <c r="N203">
        <v>1010</v>
      </c>
      <c r="O203" t="s">
        <v>356</v>
      </c>
      <c r="P203" t="s">
        <v>356</v>
      </c>
      <c r="Q203">
        <v>1</v>
      </c>
      <c r="W203">
        <v>0</v>
      </c>
      <c r="X203">
        <v>-934629768</v>
      </c>
      <c r="Y203">
        <f t="shared" si="98"/>
        <v>1.4</v>
      </c>
      <c r="AA203">
        <v>0.89</v>
      </c>
      <c r="AB203">
        <v>0</v>
      </c>
      <c r="AC203">
        <v>0</v>
      </c>
      <c r="AD203">
        <v>0</v>
      </c>
      <c r="AE203">
        <v>0.89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1.4</v>
      </c>
      <c r="AU203" t="s">
        <v>3</v>
      </c>
      <c r="AV203">
        <v>0</v>
      </c>
      <c r="AW203">
        <v>2</v>
      </c>
      <c r="AX203">
        <v>50452766</v>
      </c>
      <c r="AY203">
        <v>1</v>
      </c>
      <c r="AZ203">
        <v>0</v>
      </c>
      <c r="BA203">
        <v>251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ROUND(Y203*Source!I485,9)</f>
        <v>2.8</v>
      </c>
      <c r="CY203">
        <f t="shared" si="99"/>
        <v>0.89</v>
      </c>
      <c r="CZ203">
        <f t="shared" si="100"/>
        <v>0.89</v>
      </c>
      <c r="DA203">
        <f t="shared" si="101"/>
        <v>1</v>
      </c>
      <c r="DB203">
        <f t="shared" si="102"/>
        <v>1.25</v>
      </c>
      <c r="DC203">
        <f t="shared" si="103"/>
        <v>0</v>
      </c>
      <c r="DD203" t="s">
        <v>3</v>
      </c>
      <c r="DE203" t="s">
        <v>3</v>
      </c>
      <c r="DF203">
        <f t="shared" si="96"/>
        <v>2.4900000000000002</v>
      </c>
      <c r="DG203">
        <f t="shared" si="93"/>
        <v>0</v>
      </c>
      <c r="DH203">
        <f t="shared" si="94"/>
        <v>0</v>
      </c>
      <c r="DI203">
        <f t="shared" si="97"/>
        <v>0</v>
      </c>
      <c r="DJ203">
        <f t="shared" si="104"/>
        <v>2.4900000000000002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ROW(Source!A485)</f>
        <v>485</v>
      </c>
      <c r="B204">
        <v>50449121</v>
      </c>
      <c r="C204">
        <v>50452737</v>
      </c>
      <c r="D204">
        <v>46137340</v>
      </c>
      <c r="E204">
        <v>1</v>
      </c>
      <c r="F204">
        <v>1</v>
      </c>
      <c r="G204">
        <v>30570983</v>
      </c>
      <c r="H204">
        <v>3</v>
      </c>
      <c r="I204" t="s">
        <v>686</v>
      </c>
      <c r="J204" t="s">
        <v>687</v>
      </c>
      <c r="K204" t="s">
        <v>688</v>
      </c>
      <c r="L204">
        <v>1346</v>
      </c>
      <c r="N204">
        <v>1009</v>
      </c>
      <c r="O204" t="s">
        <v>228</v>
      </c>
      <c r="P204" t="s">
        <v>228</v>
      </c>
      <c r="Q204">
        <v>1</v>
      </c>
      <c r="W204">
        <v>0</v>
      </c>
      <c r="X204">
        <v>-1934992785</v>
      </c>
      <c r="Y204">
        <f t="shared" si="98"/>
        <v>1.4E-2</v>
      </c>
      <c r="AA204">
        <v>15.11</v>
      </c>
      <c r="AB204">
        <v>0</v>
      </c>
      <c r="AC204">
        <v>0</v>
      </c>
      <c r="AD204">
        <v>0</v>
      </c>
      <c r="AE204">
        <v>15.11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1.4E-2</v>
      </c>
      <c r="AU204" t="s">
        <v>3</v>
      </c>
      <c r="AV204">
        <v>0</v>
      </c>
      <c r="AW204">
        <v>2</v>
      </c>
      <c r="AX204">
        <v>50452767</v>
      </c>
      <c r="AY204">
        <v>1</v>
      </c>
      <c r="AZ204">
        <v>0</v>
      </c>
      <c r="BA204">
        <v>252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ROUND(Y204*Source!I485,9)</f>
        <v>2.8000000000000001E-2</v>
      </c>
      <c r="CY204">
        <f t="shared" si="99"/>
        <v>15.11</v>
      </c>
      <c r="CZ204">
        <f t="shared" si="100"/>
        <v>15.11</v>
      </c>
      <c r="DA204">
        <f t="shared" si="101"/>
        <v>1</v>
      </c>
      <c r="DB204">
        <f t="shared" si="102"/>
        <v>0.21</v>
      </c>
      <c r="DC204">
        <f t="shared" si="103"/>
        <v>0</v>
      </c>
      <c r="DD204" t="s">
        <v>3</v>
      </c>
      <c r="DE204" t="s">
        <v>3</v>
      </c>
      <c r="DF204">
        <f t="shared" si="96"/>
        <v>0.42</v>
      </c>
      <c r="DG204">
        <f t="shared" si="93"/>
        <v>0</v>
      </c>
      <c r="DH204">
        <f t="shared" si="94"/>
        <v>0</v>
      </c>
      <c r="DI204">
        <f t="shared" si="97"/>
        <v>0</v>
      </c>
      <c r="DJ204">
        <f t="shared" si="104"/>
        <v>0.42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ROW(Source!A485)</f>
        <v>485</v>
      </c>
      <c r="B205">
        <v>50449121</v>
      </c>
      <c r="C205">
        <v>50452737</v>
      </c>
      <c r="D205">
        <v>31113627</v>
      </c>
      <c r="E205">
        <v>1</v>
      </c>
      <c r="F205">
        <v>1</v>
      </c>
      <c r="G205">
        <v>30570983</v>
      </c>
      <c r="H205">
        <v>3</v>
      </c>
      <c r="I205" t="s">
        <v>689</v>
      </c>
      <c r="J205" t="s">
        <v>690</v>
      </c>
      <c r="K205" t="s">
        <v>691</v>
      </c>
      <c r="L205">
        <v>1346</v>
      </c>
      <c r="N205">
        <v>1009</v>
      </c>
      <c r="O205" t="s">
        <v>228</v>
      </c>
      <c r="P205" t="s">
        <v>228</v>
      </c>
      <c r="Q205">
        <v>1</v>
      </c>
      <c r="W205">
        <v>0</v>
      </c>
      <c r="X205">
        <v>-1357320227</v>
      </c>
      <c r="Y205">
        <f t="shared" si="98"/>
        <v>8.9999999999999993E-3</v>
      </c>
      <c r="AA205">
        <v>23.12</v>
      </c>
      <c r="AB205">
        <v>0</v>
      </c>
      <c r="AC205">
        <v>0</v>
      </c>
      <c r="AD205">
        <v>0</v>
      </c>
      <c r="AE205">
        <v>23.12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8.9999999999999993E-3</v>
      </c>
      <c r="AU205" t="s">
        <v>3</v>
      </c>
      <c r="AV205">
        <v>0</v>
      </c>
      <c r="AW205">
        <v>2</v>
      </c>
      <c r="AX205">
        <v>50452768</v>
      </c>
      <c r="AY205">
        <v>1</v>
      </c>
      <c r="AZ205">
        <v>0</v>
      </c>
      <c r="BA205">
        <v>253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ROUND(Y205*Source!I485,9)</f>
        <v>1.7999999999999999E-2</v>
      </c>
      <c r="CY205">
        <f t="shared" si="99"/>
        <v>23.12</v>
      </c>
      <c r="CZ205">
        <f t="shared" si="100"/>
        <v>23.12</v>
      </c>
      <c r="DA205">
        <f t="shared" si="101"/>
        <v>1</v>
      </c>
      <c r="DB205">
        <f t="shared" si="102"/>
        <v>0.21</v>
      </c>
      <c r="DC205">
        <f t="shared" si="103"/>
        <v>0</v>
      </c>
      <c r="DD205" t="s">
        <v>3</v>
      </c>
      <c r="DE205" t="s">
        <v>3</v>
      </c>
      <c r="DF205">
        <f t="shared" si="96"/>
        <v>0.42</v>
      </c>
      <c r="DG205">
        <f t="shared" si="93"/>
        <v>0</v>
      </c>
      <c r="DH205">
        <f t="shared" si="94"/>
        <v>0</v>
      </c>
      <c r="DI205">
        <f t="shared" si="97"/>
        <v>0</v>
      </c>
      <c r="DJ205">
        <f t="shared" si="104"/>
        <v>0.42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ROW(Source!A485)</f>
        <v>485</v>
      </c>
      <c r="B206">
        <v>50449121</v>
      </c>
      <c r="C206">
        <v>50452737</v>
      </c>
      <c r="D206">
        <v>31114144</v>
      </c>
      <c r="E206">
        <v>1</v>
      </c>
      <c r="F206">
        <v>1</v>
      </c>
      <c r="G206">
        <v>30570983</v>
      </c>
      <c r="H206">
        <v>3</v>
      </c>
      <c r="I206" t="s">
        <v>692</v>
      </c>
      <c r="J206" t="s">
        <v>693</v>
      </c>
      <c r="K206" t="s">
        <v>694</v>
      </c>
      <c r="L206">
        <v>1349</v>
      </c>
      <c r="N206">
        <v>1009</v>
      </c>
      <c r="O206" t="s">
        <v>695</v>
      </c>
      <c r="P206" t="s">
        <v>695</v>
      </c>
      <c r="Q206">
        <v>1E-3</v>
      </c>
      <c r="W206">
        <v>0</v>
      </c>
      <c r="X206">
        <v>1880335342</v>
      </c>
      <c r="Y206">
        <f t="shared" si="98"/>
        <v>2</v>
      </c>
      <c r="AA206">
        <v>7.0000000000000007E-2</v>
      </c>
      <c r="AB206">
        <v>0</v>
      </c>
      <c r="AC206">
        <v>0</v>
      </c>
      <c r="AD206">
        <v>0</v>
      </c>
      <c r="AE206">
        <v>7.0000000000000007E-2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50452769</v>
      </c>
      <c r="AY206">
        <v>1</v>
      </c>
      <c r="AZ206">
        <v>0</v>
      </c>
      <c r="BA206">
        <v>254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ROUND(Y206*Source!I485,9)</f>
        <v>4</v>
      </c>
      <c r="CY206">
        <f t="shared" si="99"/>
        <v>7.0000000000000007E-2</v>
      </c>
      <c r="CZ206">
        <f t="shared" si="100"/>
        <v>7.0000000000000007E-2</v>
      </c>
      <c r="DA206">
        <f t="shared" si="101"/>
        <v>1</v>
      </c>
      <c r="DB206">
        <f t="shared" si="102"/>
        <v>0.14000000000000001</v>
      </c>
      <c r="DC206">
        <f t="shared" si="103"/>
        <v>0</v>
      </c>
      <c r="DD206" t="s">
        <v>3</v>
      </c>
      <c r="DE206" t="s">
        <v>3</v>
      </c>
      <c r="DF206">
        <f t="shared" si="96"/>
        <v>0.28000000000000003</v>
      </c>
      <c r="DG206">
        <f t="shared" si="93"/>
        <v>0</v>
      </c>
      <c r="DH206">
        <f t="shared" si="94"/>
        <v>0</v>
      </c>
      <c r="DI206">
        <f t="shared" si="97"/>
        <v>0</v>
      </c>
      <c r="DJ206">
        <f t="shared" si="104"/>
        <v>0.28000000000000003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ROW(Source!A485)</f>
        <v>485</v>
      </c>
      <c r="B207">
        <v>50449121</v>
      </c>
      <c r="C207">
        <v>50452737</v>
      </c>
      <c r="D207">
        <v>46148431</v>
      </c>
      <c r="E207">
        <v>1</v>
      </c>
      <c r="F207">
        <v>1</v>
      </c>
      <c r="G207">
        <v>30570983</v>
      </c>
      <c r="H207">
        <v>3</v>
      </c>
      <c r="I207" t="s">
        <v>480</v>
      </c>
      <c r="J207" t="s">
        <v>482</v>
      </c>
      <c r="K207" t="s">
        <v>481</v>
      </c>
      <c r="L207">
        <v>1354</v>
      </c>
      <c r="N207">
        <v>1010</v>
      </c>
      <c r="O207" t="s">
        <v>356</v>
      </c>
      <c r="P207" t="s">
        <v>356</v>
      </c>
      <c r="Q207">
        <v>1</v>
      </c>
      <c r="W207">
        <v>0</v>
      </c>
      <c r="X207">
        <v>404647027</v>
      </c>
      <c r="Y207">
        <f t="shared" si="98"/>
        <v>0.5</v>
      </c>
      <c r="AA207">
        <v>312.16000000000003</v>
      </c>
      <c r="AB207">
        <v>0</v>
      </c>
      <c r="AC207">
        <v>0</v>
      </c>
      <c r="AD207">
        <v>0</v>
      </c>
      <c r="AE207">
        <v>312.16000000000003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0.5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ROUND(Y207*Source!I485,9)</f>
        <v>1</v>
      </c>
      <c r="CY207">
        <f t="shared" si="99"/>
        <v>312.16000000000003</v>
      </c>
      <c r="CZ207">
        <f t="shared" si="100"/>
        <v>312.16000000000003</v>
      </c>
      <c r="DA207">
        <f t="shared" si="101"/>
        <v>1</v>
      </c>
      <c r="DB207">
        <f t="shared" si="102"/>
        <v>156.08000000000001</v>
      </c>
      <c r="DC207">
        <f t="shared" si="103"/>
        <v>0</v>
      </c>
      <c r="DD207" t="s">
        <v>3</v>
      </c>
      <c r="DE207" t="s">
        <v>3</v>
      </c>
      <c r="DF207">
        <f t="shared" si="96"/>
        <v>312.16000000000003</v>
      </c>
      <c r="DG207">
        <f t="shared" si="93"/>
        <v>0</v>
      </c>
      <c r="DH207">
        <f t="shared" si="94"/>
        <v>0</v>
      </c>
      <c r="DI207">
        <f t="shared" si="97"/>
        <v>0</v>
      </c>
      <c r="DJ207">
        <f t="shared" si="104"/>
        <v>312.16000000000003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ROW(Source!A485)</f>
        <v>485</v>
      </c>
      <c r="B208">
        <v>50449121</v>
      </c>
      <c r="C208">
        <v>50452737</v>
      </c>
      <c r="D208">
        <v>46148455</v>
      </c>
      <c r="E208">
        <v>1</v>
      </c>
      <c r="F208">
        <v>1</v>
      </c>
      <c r="G208">
        <v>30570983</v>
      </c>
      <c r="H208">
        <v>3</v>
      </c>
      <c r="I208" t="s">
        <v>484</v>
      </c>
      <c r="J208" t="s">
        <v>486</v>
      </c>
      <c r="K208" t="s">
        <v>485</v>
      </c>
      <c r="L208">
        <v>1354</v>
      </c>
      <c r="N208">
        <v>1010</v>
      </c>
      <c r="O208" t="s">
        <v>356</v>
      </c>
      <c r="P208" t="s">
        <v>356</v>
      </c>
      <c r="Q208">
        <v>1</v>
      </c>
      <c r="W208">
        <v>0</v>
      </c>
      <c r="X208">
        <v>-1543957231</v>
      </c>
      <c r="Y208">
        <f t="shared" si="98"/>
        <v>0.5</v>
      </c>
      <c r="AA208">
        <v>398.82</v>
      </c>
      <c r="AB208">
        <v>0</v>
      </c>
      <c r="AC208">
        <v>0</v>
      </c>
      <c r="AD208">
        <v>0</v>
      </c>
      <c r="AE208">
        <v>398.82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0.5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ROUND(Y208*Source!I485,9)</f>
        <v>1</v>
      </c>
      <c r="CY208">
        <f t="shared" si="99"/>
        <v>398.82</v>
      </c>
      <c r="CZ208">
        <f t="shared" si="100"/>
        <v>398.82</v>
      </c>
      <c r="DA208">
        <f t="shared" si="101"/>
        <v>1</v>
      </c>
      <c r="DB208">
        <f t="shared" si="102"/>
        <v>199.41</v>
      </c>
      <c r="DC208">
        <f t="shared" si="103"/>
        <v>0</v>
      </c>
      <c r="DD208" t="s">
        <v>3</v>
      </c>
      <c r="DE208" t="s">
        <v>3</v>
      </c>
      <c r="DF208">
        <f t="shared" si="96"/>
        <v>398.82</v>
      </c>
      <c r="DG208">
        <f t="shared" si="93"/>
        <v>0</v>
      </c>
      <c r="DH208">
        <f t="shared" si="94"/>
        <v>0</v>
      </c>
      <c r="DI208">
        <f t="shared" si="97"/>
        <v>0</v>
      </c>
      <c r="DJ208">
        <f t="shared" si="104"/>
        <v>398.82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ROW(Source!A485)</f>
        <v>485</v>
      </c>
      <c r="B209">
        <v>50449121</v>
      </c>
      <c r="C209">
        <v>50452737</v>
      </c>
      <c r="D209">
        <v>46148554</v>
      </c>
      <c r="E209">
        <v>1</v>
      </c>
      <c r="F209">
        <v>1</v>
      </c>
      <c r="G209">
        <v>30570983</v>
      </c>
      <c r="H209">
        <v>3</v>
      </c>
      <c r="I209" t="s">
        <v>696</v>
      </c>
      <c r="J209" t="s">
        <v>697</v>
      </c>
      <c r="K209" t="s">
        <v>698</v>
      </c>
      <c r="L209">
        <v>1356</v>
      </c>
      <c r="N209">
        <v>1010</v>
      </c>
      <c r="O209" t="s">
        <v>531</v>
      </c>
      <c r="P209" t="s">
        <v>531</v>
      </c>
      <c r="Q209">
        <v>1000</v>
      </c>
      <c r="W209">
        <v>0</v>
      </c>
      <c r="X209">
        <v>-380859890</v>
      </c>
      <c r="Y209">
        <f t="shared" si="98"/>
        <v>2E-3</v>
      </c>
      <c r="AA209">
        <v>56.17</v>
      </c>
      <c r="AB209">
        <v>0</v>
      </c>
      <c r="AC209">
        <v>0</v>
      </c>
      <c r="AD209">
        <v>0</v>
      </c>
      <c r="AE209">
        <v>56.17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2E-3</v>
      </c>
      <c r="AU209" t="s">
        <v>3</v>
      </c>
      <c r="AV209">
        <v>0</v>
      </c>
      <c r="AW209">
        <v>2</v>
      </c>
      <c r="AX209">
        <v>50452770</v>
      </c>
      <c r="AY209">
        <v>1</v>
      </c>
      <c r="AZ209">
        <v>0</v>
      </c>
      <c r="BA209">
        <v>255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ROUND(Y209*Source!I485,9)</f>
        <v>4.0000000000000001E-3</v>
      </c>
      <c r="CY209">
        <f t="shared" si="99"/>
        <v>56.17</v>
      </c>
      <c r="CZ209">
        <f t="shared" si="100"/>
        <v>56.17</v>
      </c>
      <c r="DA209">
        <f t="shared" si="101"/>
        <v>1</v>
      </c>
      <c r="DB209">
        <f t="shared" si="102"/>
        <v>0.11</v>
      </c>
      <c r="DC209">
        <f t="shared" si="103"/>
        <v>0</v>
      </c>
      <c r="DD209" t="s">
        <v>3</v>
      </c>
      <c r="DE209" t="s">
        <v>3</v>
      </c>
      <c r="DF209">
        <f t="shared" si="96"/>
        <v>0.22</v>
      </c>
      <c r="DG209">
        <f t="shared" si="93"/>
        <v>0</v>
      </c>
      <c r="DH209">
        <f t="shared" si="94"/>
        <v>0</v>
      </c>
      <c r="DI209">
        <f t="shared" si="97"/>
        <v>0</v>
      </c>
      <c r="DJ209">
        <f t="shared" si="104"/>
        <v>0.22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ROW(Source!A485)</f>
        <v>485</v>
      </c>
      <c r="B210">
        <v>50449121</v>
      </c>
      <c r="C210">
        <v>50452737</v>
      </c>
      <c r="D210">
        <v>46148713</v>
      </c>
      <c r="E210">
        <v>1</v>
      </c>
      <c r="F210">
        <v>1</v>
      </c>
      <c r="G210">
        <v>30570983</v>
      </c>
      <c r="H210">
        <v>3</v>
      </c>
      <c r="I210" t="s">
        <v>662</v>
      </c>
      <c r="J210" t="s">
        <v>663</v>
      </c>
      <c r="K210" t="s">
        <v>664</v>
      </c>
      <c r="L210">
        <v>1354</v>
      </c>
      <c r="N210">
        <v>1010</v>
      </c>
      <c r="O210" t="s">
        <v>356</v>
      </c>
      <c r="P210" t="s">
        <v>356</v>
      </c>
      <c r="Q210">
        <v>1</v>
      </c>
      <c r="W210">
        <v>0</v>
      </c>
      <c r="X210">
        <v>1112018754</v>
      </c>
      <c r="Y210">
        <f t="shared" si="98"/>
        <v>1</v>
      </c>
      <c r="AA210">
        <v>14.99</v>
      </c>
      <c r="AB210">
        <v>0</v>
      </c>
      <c r="AC210">
        <v>0</v>
      </c>
      <c r="AD210">
        <v>0</v>
      </c>
      <c r="AE210">
        <v>14.99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</v>
      </c>
      <c r="AU210" t="s">
        <v>3</v>
      </c>
      <c r="AV210">
        <v>0</v>
      </c>
      <c r="AW210">
        <v>2</v>
      </c>
      <c r="AX210">
        <v>50452771</v>
      </c>
      <c r="AY210">
        <v>1</v>
      </c>
      <c r="AZ210">
        <v>0</v>
      </c>
      <c r="BA210">
        <v>256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ROUND(Y210*Source!I485,9)</f>
        <v>2</v>
      </c>
      <c r="CY210">
        <f t="shared" si="99"/>
        <v>14.99</v>
      </c>
      <c r="CZ210">
        <f t="shared" si="100"/>
        <v>14.99</v>
      </c>
      <c r="DA210">
        <f t="shared" si="101"/>
        <v>1</v>
      </c>
      <c r="DB210">
        <f t="shared" si="102"/>
        <v>14.99</v>
      </c>
      <c r="DC210">
        <f t="shared" si="103"/>
        <v>0</v>
      </c>
      <c r="DD210" t="s">
        <v>3</v>
      </c>
      <c r="DE210" t="s">
        <v>3</v>
      </c>
      <c r="DF210">
        <f t="shared" si="96"/>
        <v>29.98</v>
      </c>
      <c r="DG210">
        <f t="shared" si="93"/>
        <v>0</v>
      </c>
      <c r="DH210">
        <f t="shared" si="94"/>
        <v>0</v>
      </c>
      <c r="DI210">
        <f t="shared" si="97"/>
        <v>0</v>
      </c>
      <c r="DJ210">
        <f t="shared" si="104"/>
        <v>29.98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ROW(Source!A486)</f>
        <v>486</v>
      </c>
      <c r="B211">
        <v>50449122</v>
      </c>
      <c r="C211">
        <v>50452737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572</v>
      </c>
      <c r="J211" t="s">
        <v>3</v>
      </c>
      <c r="K211" t="s">
        <v>573</v>
      </c>
      <c r="L211">
        <v>1191</v>
      </c>
      <c r="N211">
        <v>1013</v>
      </c>
      <c r="O211" t="s">
        <v>574</v>
      </c>
      <c r="P211" t="s">
        <v>574</v>
      </c>
      <c r="Q211">
        <v>1</v>
      </c>
      <c r="W211">
        <v>0</v>
      </c>
      <c r="X211">
        <v>476480486</v>
      </c>
      <c r="Y211">
        <f>(AT211*0.8)</f>
        <v>1.6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</v>
      </c>
      <c r="AU211" t="s">
        <v>478</v>
      </c>
      <c r="AV211">
        <v>1</v>
      </c>
      <c r="AW211">
        <v>2</v>
      </c>
      <c r="AX211">
        <v>50452756</v>
      </c>
      <c r="AY211">
        <v>1</v>
      </c>
      <c r="AZ211">
        <v>0</v>
      </c>
      <c r="BA211">
        <v>261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ROUND(AT211*Source!I486*AH211*AL211,2)</f>
        <v>0</v>
      </c>
      <c r="CV211">
        <f>ROUND(Y211*Source!I486,9)</f>
        <v>3.2</v>
      </c>
      <c r="CW211">
        <v>0</v>
      </c>
      <c r="CX211">
        <f>ROUND(Y211*Source!I486,9)</f>
        <v>3.2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ROUND((ROUND(AT211*CZ211,2)*0.8),6)</f>
        <v>0</v>
      </c>
      <c r="DC211">
        <f>ROUND((ROUND(AT211*AG211,2)*0.8),6)</f>
        <v>0</v>
      </c>
      <c r="DD211" t="s">
        <v>3</v>
      </c>
      <c r="DE211" t="s">
        <v>3</v>
      </c>
      <c r="DF211">
        <f t="shared" si="96"/>
        <v>0</v>
      </c>
      <c r="DG211">
        <f t="shared" si="93"/>
        <v>0</v>
      </c>
      <c r="DH211">
        <f t="shared" si="94"/>
        <v>0</v>
      </c>
      <c r="DI211">
        <f t="shared" si="9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ROW(Source!A486)</f>
        <v>486</v>
      </c>
      <c r="B212">
        <v>50449122</v>
      </c>
      <c r="C212">
        <v>50452737</v>
      </c>
      <c r="D212">
        <v>46170623</v>
      </c>
      <c r="E212">
        <v>1</v>
      </c>
      <c r="F212">
        <v>1</v>
      </c>
      <c r="G212">
        <v>30570983</v>
      </c>
      <c r="H212">
        <v>2</v>
      </c>
      <c r="I212" t="s">
        <v>665</v>
      </c>
      <c r="J212" t="s">
        <v>666</v>
      </c>
      <c r="K212" t="s">
        <v>667</v>
      </c>
      <c r="L212">
        <v>1368</v>
      </c>
      <c r="N212">
        <v>1011</v>
      </c>
      <c r="O212" t="s">
        <v>578</v>
      </c>
      <c r="P212" t="s">
        <v>578</v>
      </c>
      <c r="Q212">
        <v>1</v>
      </c>
      <c r="W212">
        <v>0</v>
      </c>
      <c r="X212">
        <v>831184158</v>
      </c>
      <c r="Y212">
        <f>(AT212*0.8)</f>
        <v>8.8000000000000009E-2</v>
      </c>
      <c r="AA212">
        <v>0</v>
      </c>
      <c r="AB212">
        <v>80.319999999999993</v>
      </c>
      <c r="AC212">
        <v>0</v>
      </c>
      <c r="AD212">
        <v>0</v>
      </c>
      <c r="AE212">
        <v>0</v>
      </c>
      <c r="AF212">
        <v>7.11</v>
      </c>
      <c r="AG212">
        <v>0</v>
      </c>
      <c r="AH212">
        <v>0</v>
      </c>
      <c r="AI212">
        <v>1</v>
      </c>
      <c r="AJ212">
        <v>10.79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0.11</v>
      </c>
      <c r="AU212" t="s">
        <v>478</v>
      </c>
      <c r="AV212">
        <v>0</v>
      </c>
      <c r="AW212">
        <v>2</v>
      </c>
      <c r="AX212">
        <v>50452757</v>
      </c>
      <c r="AY212">
        <v>1</v>
      </c>
      <c r="AZ212">
        <v>0</v>
      </c>
      <c r="BA212">
        <v>262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ROUND(Y212*Source!I486*DO212,9)</f>
        <v>0</v>
      </c>
      <c r="CX212">
        <f>ROUND(Y212*Source!I486,9)</f>
        <v>0.17599999999999999</v>
      </c>
      <c r="CY212">
        <f>AB212</f>
        <v>80.319999999999993</v>
      </c>
      <c r="CZ212">
        <f>AF212</f>
        <v>7.11</v>
      </c>
      <c r="DA212">
        <f>AJ212</f>
        <v>10.79</v>
      </c>
      <c r="DB212">
        <f>ROUND((ROUND(AT212*CZ212,2)*0.8),6)</f>
        <v>0.624</v>
      </c>
      <c r="DC212">
        <f>ROUND((ROUND(AT212*AG212,2)*0.8),6)</f>
        <v>0</v>
      </c>
      <c r="DD212" t="s">
        <v>3</v>
      </c>
      <c r="DE212" t="s">
        <v>3</v>
      </c>
      <c r="DF212">
        <f t="shared" si="96"/>
        <v>0</v>
      </c>
      <c r="DG212">
        <f>ROUND(ROUND(AF212*AJ212,2)*CX212,2)</f>
        <v>13.5</v>
      </c>
      <c r="DH212">
        <f>ROUND(ROUND(AG212*AK212,2)*CX212,2)</f>
        <v>0</v>
      </c>
      <c r="DI212">
        <f t="shared" si="97"/>
        <v>0</v>
      </c>
      <c r="DJ212">
        <f>DG212</f>
        <v>13.5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ROW(Source!A486)</f>
        <v>486</v>
      </c>
      <c r="B213">
        <v>50449122</v>
      </c>
      <c r="C213">
        <v>50452737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600</v>
      </c>
      <c r="J213" t="s">
        <v>601</v>
      </c>
      <c r="K213" t="s">
        <v>602</v>
      </c>
      <c r="L213">
        <v>1368</v>
      </c>
      <c r="N213">
        <v>1011</v>
      </c>
      <c r="O213" t="s">
        <v>578</v>
      </c>
      <c r="P213" t="s">
        <v>578</v>
      </c>
      <c r="Q213">
        <v>1</v>
      </c>
      <c r="W213">
        <v>0</v>
      </c>
      <c r="X213">
        <v>-7781208</v>
      </c>
      <c r="Y213">
        <f>(AT213*0.8)</f>
        <v>8.0000000000000002E-3</v>
      </c>
      <c r="AA213">
        <v>0</v>
      </c>
      <c r="AB213">
        <v>1106.71</v>
      </c>
      <c r="AC213">
        <v>450.44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12.72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478</v>
      </c>
      <c r="AV213">
        <v>0</v>
      </c>
      <c r="AW213">
        <v>2</v>
      </c>
      <c r="AX213">
        <v>50452758</v>
      </c>
      <c r="AY213">
        <v>1</v>
      </c>
      <c r="AZ213">
        <v>0</v>
      </c>
      <c r="BA213">
        <v>263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ROUND(Y213*Source!I486*DO213,9)</f>
        <v>0</v>
      </c>
      <c r="CX213">
        <f>ROUND(Y213*Source!I486,9)</f>
        <v>1.6E-2</v>
      </c>
      <c r="CY213">
        <f>AB213</f>
        <v>1106.71</v>
      </c>
      <c r="CZ213">
        <f>AF213</f>
        <v>83.1</v>
      </c>
      <c r="DA213">
        <f>AJ213</f>
        <v>12.72</v>
      </c>
      <c r="DB213">
        <f>ROUND((ROUND(AT213*CZ213,2)*0.8),6)</f>
        <v>0.66400000000000003</v>
      </c>
      <c r="DC213">
        <f>ROUND((ROUND(AT213*AG213,2)*0.8),6)</f>
        <v>0.104</v>
      </c>
      <c r="DD213" t="s">
        <v>3</v>
      </c>
      <c r="DE213" t="s">
        <v>3</v>
      </c>
      <c r="DF213">
        <f t="shared" si="96"/>
        <v>0</v>
      </c>
      <c r="DG213">
        <f>ROUND(ROUND(AF213*AJ213,2)*CX213,2)</f>
        <v>16.91</v>
      </c>
      <c r="DH213">
        <f>ROUND(ROUND(AG213*AK213,2)*CX213,2)</f>
        <v>6.88</v>
      </c>
      <c r="DI213">
        <f t="shared" si="97"/>
        <v>0</v>
      </c>
      <c r="DJ213">
        <f>DG213</f>
        <v>16.91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ROW(Source!A486)</f>
        <v>486</v>
      </c>
      <c r="B214">
        <v>50449122</v>
      </c>
      <c r="C214">
        <v>50452737</v>
      </c>
      <c r="D214">
        <v>46170951</v>
      </c>
      <c r="E214">
        <v>1</v>
      </c>
      <c r="F214">
        <v>1</v>
      </c>
      <c r="G214">
        <v>30570983</v>
      </c>
      <c r="H214">
        <v>2</v>
      </c>
      <c r="I214" t="s">
        <v>668</v>
      </c>
      <c r="J214" t="s">
        <v>669</v>
      </c>
      <c r="K214" t="s">
        <v>670</v>
      </c>
      <c r="L214">
        <v>1368</v>
      </c>
      <c r="N214">
        <v>1011</v>
      </c>
      <c r="O214" t="s">
        <v>578</v>
      </c>
      <c r="P214" t="s">
        <v>578</v>
      </c>
      <c r="Q214">
        <v>1</v>
      </c>
      <c r="W214">
        <v>0</v>
      </c>
      <c r="X214">
        <v>-1649300942</v>
      </c>
      <c r="Y214">
        <f>(AT214*0.8)</f>
        <v>0.14399999999999999</v>
      </c>
      <c r="AA214">
        <v>0</v>
      </c>
      <c r="AB214">
        <v>13.07</v>
      </c>
      <c r="AC214">
        <v>0</v>
      </c>
      <c r="AD214">
        <v>0</v>
      </c>
      <c r="AE214">
        <v>0</v>
      </c>
      <c r="AF214">
        <v>1.4</v>
      </c>
      <c r="AG214">
        <v>0</v>
      </c>
      <c r="AH214">
        <v>0</v>
      </c>
      <c r="AI214">
        <v>1</v>
      </c>
      <c r="AJ214">
        <v>8.92</v>
      </c>
      <c r="AK214">
        <v>34.090000000000003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0.18</v>
      </c>
      <c r="AU214" t="s">
        <v>478</v>
      </c>
      <c r="AV214">
        <v>0</v>
      </c>
      <c r="AW214">
        <v>2</v>
      </c>
      <c r="AX214">
        <v>50452759</v>
      </c>
      <c r="AY214">
        <v>1</v>
      </c>
      <c r="AZ214">
        <v>0</v>
      </c>
      <c r="BA214">
        <v>264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ROUND(Y214*Source!I486*DO214,9)</f>
        <v>0</v>
      </c>
      <c r="CX214">
        <f>ROUND(Y214*Source!I486,9)</f>
        <v>0.28799999999999998</v>
      </c>
      <c r="CY214">
        <f>AB214</f>
        <v>13.07</v>
      </c>
      <c r="CZ214">
        <f>AF214</f>
        <v>1.4</v>
      </c>
      <c r="DA214">
        <f>AJ214</f>
        <v>8.92</v>
      </c>
      <c r="DB214">
        <f>ROUND((ROUND(AT214*CZ214,2)*0.8),6)</f>
        <v>0.2</v>
      </c>
      <c r="DC214">
        <f>ROUND((ROUND(AT214*AG214,2)*0.8),6)</f>
        <v>0</v>
      </c>
      <c r="DD214" t="s">
        <v>3</v>
      </c>
      <c r="DE214" t="s">
        <v>3</v>
      </c>
      <c r="DF214">
        <f t="shared" si="96"/>
        <v>0</v>
      </c>
      <c r="DG214">
        <f>ROUND(ROUND(AF214*AJ214,2)*CX214,2)</f>
        <v>3.6</v>
      </c>
      <c r="DH214">
        <f>ROUND(ROUND(AG214*AK214,2)*CX214,2)</f>
        <v>0</v>
      </c>
      <c r="DI214">
        <f t="shared" si="97"/>
        <v>0</v>
      </c>
      <c r="DJ214">
        <f>DG214</f>
        <v>3.6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ROW(Source!A486)</f>
        <v>486</v>
      </c>
      <c r="B215">
        <v>50449122</v>
      </c>
      <c r="C215">
        <v>50452737</v>
      </c>
      <c r="D215">
        <v>46093437</v>
      </c>
      <c r="E215">
        <v>1</v>
      </c>
      <c r="F215">
        <v>1</v>
      </c>
      <c r="G215">
        <v>30570983</v>
      </c>
      <c r="H215">
        <v>2</v>
      </c>
      <c r="I215" t="s">
        <v>671</v>
      </c>
      <c r="J215" t="s">
        <v>672</v>
      </c>
      <c r="K215" t="s">
        <v>673</v>
      </c>
      <c r="L215">
        <v>1368</v>
      </c>
      <c r="N215">
        <v>1011</v>
      </c>
      <c r="O215" t="s">
        <v>578</v>
      </c>
      <c r="P215" t="s">
        <v>578</v>
      </c>
      <c r="Q215">
        <v>1</v>
      </c>
      <c r="W215">
        <v>0</v>
      </c>
      <c r="X215">
        <v>1144856659</v>
      </c>
      <c r="Y215">
        <f>(AT215*0.8)</f>
        <v>2.4E-2</v>
      </c>
      <c r="AA215">
        <v>0</v>
      </c>
      <c r="AB215">
        <v>3.03</v>
      </c>
      <c r="AC215">
        <v>0</v>
      </c>
      <c r="AD215">
        <v>0</v>
      </c>
      <c r="AE215">
        <v>0</v>
      </c>
      <c r="AF215">
        <v>0.35</v>
      </c>
      <c r="AG215">
        <v>0</v>
      </c>
      <c r="AH215">
        <v>0</v>
      </c>
      <c r="AI215">
        <v>1</v>
      </c>
      <c r="AJ215">
        <v>8.26</v>
      </c>
      <c r="AK215">
        <v>34.090000000000003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0.03</v>
      </c>
      <c r="AU215" t="s">
        <v>478</v>
      </c>
      <c r="AV215">
        <v>0</v>
      </c>
      <c r="AW215">
        <v>2</v>
      </c>
      <c r="AX215">
        <v>50452760</v>
      </c>
      <c r="AY215">
        <v>1</v>
      </c>
      <c r="AZ215">
        <v>0</v>
      </c>
      <c r="BA215">
        <v>265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ROUND(Y215*Source!I486*DO215,9)</f>
        <v>0</v>
      </c>
      <c r="CX215">
        <f>ROUND(Y215*Source!I486,9)</f>
        <v>4.8000000000000001E-2</v>
      </c>
      <c r="CY215">
        <f>AB215</f>
        <v>3.03</v>
      </c>
      <c r="CZ215">
        <f>AF215</f>
        <v>0.35</v>
      </c>
      <c r="DA215">
        <f>AJ215</f>
        <v>8.26</v>
      </c>
      <c r="DB215">
        <f>ROUND((ROUND(AT215*CZ215,2)*0.8),6)</f>
        <v>8.0000000000000002E-3</v>
      </c>
      <c r="DC215">
        <f>ROUND((ROUND(AT215*AG215,2)*0.8),6)</f>
        <v>0</v>
      </c>
      <c r="DD215" t="s">
        <v>3</v>
      </c>
      <c r="DE215" t="s">
        <v>3</v>
      </c>
      <c r="DF215">
        <f t="shared" si="96"/>
        <v>0</v>
      </c>
      <c r="DG215">
        <f>ROUND(ROUND(AF215*AJ215,2)*CX215,2)</f>
        <v>0.14000000000000001</v>
      </c>
      <c r="DH215">
        <f>ROUND(ROUND(AG215*AK215,2)*CX215,2)</f>
        <v>0</v>
      </c>
      <c r="DI215">
        <f t="shared" si="97"/>
        <v>0</v>
      </c>
      <c r="DJ215">
        <f>DG215</f>
        <v>0.14000000000000001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ROW(Source!A486)</f>
        <v>486</v>
      </c>
      <c r="B216">
        <v>50449122</v>
      </c>
      <c r="C216">
        <v>50452737</v>
      </c>
      <c r="D216">
        <v>31111826</v>
      </c>
      <c r="E216">
        <v>1</v>
      </c>
      <c r="F216">
        <v>1</v>
      </c>
      <c r="G216">
        <v>30570983</v>
      </c>
      <c r="H216">
        <v>3</v>
      </c>
      <c r="I216" t="s">
        <v>674</v>
      </c>
      <c r="J216" t="s">
        <v>675</v>
      </c>
      <c r="K216" t="s">
        <v>676</v>
      </c>
      <c r="L216">
        <v>1346</v>
      </c>
      <c r="N216">
        <v>1009</v>
      </c>
      <c r="O216" t="s">
        <v>228</v>
      </c>
      <c r="P216" t="s">
        <v>228</v>
      </c>
      <c r="Q216">
        <v>1</v>
      </c>
      <c r="W216">
        <v>0</v>
      </c>
      <c r="X216">
        <v>-703736887</v>
      </c>
      <c r="Y216">
        <f t="shared" ref="Y216:Y228" si="105">AT216</f>
        <v>4.0000000000000001E-3</v>
      </c>
      <c r="AA216">
        <v>184.27</v>
      </c>
      <c r="AB216">
        <v>0</v>
      </c>
      <c r="AC216">
        <v>0</v>
      </c>
      <c r="AD216">
        <v>0</v>
      </c>
      <c r="AE216">
        <v>13.96</v>
      </c>
      <c r="AF216">
        <v>0</v>
      </c>
      <c r="AG216">
        <v>0</v>
      </c>
      <c r="AH216">
        <v>0</v>
      </c>
      <c r="AI216">
        <v>13.2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4.0000000000000001E-3</v>
      </c>
      <c r="AU216" t="s">
        <v>3</v>
      </c>
      <c r="AV216">
        <v>0</v>
      </c>
      <c r="AW216">
        <v>2</v>
      </c>
      <c r="AX216">
        <v>50452761</v>
      </c>
      <c r="AY216">
        <v>1</v>
      </c>
      <c r="AZ216">
        <v>0</v>
      </c>
      <c r="BA216">
        <v>266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ROUND(Y216*Source!I486,9)</f>
        <v>8.0000000000000002E-3</v>
      </c>
      <c r="CY216">
        <f t="shared" ref="CY216:CY228" si="106">AA216</f>
        <v>184.27</v>
      </c>
      <c r="CZ216">
        <f t="shared" ref="CZ216:CZ228" si="107">AE216</f>
        <v>13.96</v>
      </c>
      <c r="DA216">
        <f t="shared" ref="DA216:DA228" si="108">AI216</f>
        <v>13.2</v>
      </c>
      <c r="DB216">
        <f t="shared" ref="DB216:DB228" si="109">ROUND(ROUND(AT216*CZ216,2),6)</f>
        <v>0.06</v>
      </c>
      <c r="DC216">
        <f t="shared" ref="DC216:DC228" si="110">ROUND(ROUND(AT216*AG216,2),6)</f>
        <v>0</v>
      </c>
      <c r="DD216" t="s">
        <v>3</v>
      </c>
      <c r="DE216" t="s">
        <v>3</v>
      </c>
      <c r="DF216">
        <f t="shared" ref="DF216:DF228" si="111">ROUND(ROUND(AE216*AI216,2)*CX216,2)</f>
        <v>1.47</v>
      </c>
      <c r="DG216">
        <f t="shared" ref="DG216:DG244" si="112">ROUND(ROUND(AF216,2)*CX216,2)</f>
        <v>0</v>
      </c>
      <c r="DH216">
        <f t="shared" ref="DH216:DH244" si="113">ROUND(ROUND(AG216,2)*CX216,2)</f>
        <v>0</v>
      </c>
      <c r="DI216">
        <f t="shared" si="97"/>
        <v>0</v>
      </c>
      <c r="DJ216">
        <f t="shared" ref="DJ216:DJ228" si="114">DF216</f>
        <v>1.47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ROW(Source!A486)</f>
        <v>486</v>
      </c>
      <c r="B217">
        <v>50449122</v>
      </c>
      <c r="C217">
        <v>50452737</v>
      </c>
      <c r="D217">
        <v>46136793</v>
      </c>
      <c r="E217">
        <v>1</v>
      </c>
      <c r="F217">
        <v>1</v>
      </c>
      <c r="G217">
        <v>30570983</v>
      </c>
      <c r="H217">
        <v>3</v>
      </c>
      <c r="I217" t="s">
        <v>677</v>
      </c>
      <c r="J217" t="s">
        <v>678</v>
      </c>
      <c r="K217" t="s">
        <v>679</v>
      </c>
      <c r="L217">
        <v>1346</v>
      </c>
      <c r="N217">
        <v>1009</v>
      </c>
      <c r="O217" t="s">
        <v>228</v>
      </c>
      <c r="P217" t="s">
        <v>228</v>
      </c>
      <c r="Q217">
        <v>1</v>
      </c>
      <c r="W217">
        <v>0</v>
      </c>
      <c r="X217">
        <v>-23916938</v>
      </c>
      <c r="Y217">
        <f t="shared" si="105"/>
        <v>4.7E-2</v>
      </c>
      <c r="AA217">
        <v>87.61</v>
      </c>
      <c r="AB217">
        <v>0</v>
      </c>
      <c r="AC217">
        <v>0</v>
      </c>
      <c r="AD217">
        <v>0</v>
      </c>
      <c r="AE217">
        <v>29.9</v>
      </c>
      <c r="AF217">
        <v>0</v>
      </c>
      <c r="AG217">
        <v>0</v>
      </c>
      <c r="AH217">
        <v>0</v>
      </c>
      <c r="AI217">
        <v>2.93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4.7E-2</v>
      </c>
      <c r="AU217" t="s">
        <v>3</v>
      </c>
      <c r="AV217">
        <v>0</v>
      </c>
      <c r="AW217">
        <v>2</v>
      </c>
      <c r="AX217">
        <v>50452762</v>
      </c>
      <c r="AY217">
        <v>1</v>
      </c>
      <c r="AZ217">
        <v>0</v>
      </c>
      <c r="BA217">
        <v>267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ROUND(Y217*Source!I486,9)</f>
        <v>9.4E-2</v>
      </c>
      <c r="CY217">
        <f t="shared" si="106"/>
        <v>87.61</v>
      </c>
      <c r="CZ217">
        <f t="shared" si="107"/>
        <v>29.9</v>
      </c>
      <c r="DA217">
        <f t="shared" si="108"/>
        <v>2.93</v>
      </c>
      <c r="DB217">
        <f t="shared" si="109"/>
        <v>1.41</v>
      </c>
      <c r="DC217">
        <f t="shared" si="110"/>
        <v>0</v>
      </c>
      <c r="DD217" t="s">
        <v>3</v>
      </c>
      <c r="DE217" t="s">
        <v>3</v>
      </c>
      <c r="DF217">
        <f t="shared" si="111"/>
        <v>8.24</v>
      </c>
      <c r="DG217">
        <f t="shared" si="112"/>
        <v>0</v>
      </c>
      <c r="DH217">
        <f t="shared" si="113"/>
        <v>0</v>
      </c>
      <c r="DI217">
        <f t="shared" si="97"/>
        <v>0</v>
      </c>
      <c r="DJ217">
        <f t="shared" si="114"/>
        <v>8.24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ROW(Source!A486)</f>
        <v>486</v>
      </c>
      <c r="B218">
        <v>50449122</v>
      </c>
      <c r="C218">
        <v>50452737</v>
      </c>
      <c r="D218">
        <v>46136840</v>
      </c>
      <c r="E218">
        <v>1</v>
      </c>
      <c r="F218">
        <v>1</v>
      </c>
      <c r="G218">
        <v>30570983</v>
      </c>
      <c r="H218">
        <v>3</v>
      </c>
      <c r="I218" t="s">
        <v>680</v>
      </c>
      <c r="J218" t="s">
        <v>681</v>
      </c>
      <c r="K218" t="s">
        <v>682</v>
      </c>
      <c r="L218">
        <v>1348</v>
      </c>
      <c r="N218">
        <v>1009</v>
      </c>
      <c r="O218" t="s">
        <v>160</v>
      </c>
      <c r="P218" t="s">
        <v>160</v>
      </c>
      <c r="Q218">
        <v>1000</v>
      </c>
      <c r="W218">
        <v>0</v>
      </c>
      <c r="X218">
        <v>-2033265844</v>
      </c>
      <c r="Y218">
        <f t="shared" si="105"/>
        <v>6.9999999999999994E-5</v>
      </c>
      <c r="AA218">
        <v>157580.26</v>
      </c>
      <c r="AB218">
        <v>0</v>
      </c>
      <c r="AC218">
        <v>0</v>
      </c>
      <c r="AD218">
        <v>0</v>
      </c>
      <c r="AE218">
        <v>8596.85</v>
      </c>
      <c r="AF218">
        <v>0</v>
      </c>
      <c r="AG218">
        <v>0</v>
      </c>
      <c r="AH218">
        <v>0</v>
      </c>
      <c r="AI218">
        <v>18.329999999999998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6.9999999999999994E-5</v>
      </c>
      <c r="AU218" t="s">
        <v>3</v>
      </c>
      <c r="AV218">
        <v>0</v>
      </c>
      <c r="AW218">
        <v>2</v>
      </c>
      <c r="AX218">
        <v>50452763</v>
      </c>
      <c r="AY218">
        <v>1</v>
      </c>
      <c r="AZ218">
        <v>0</v>
      </c>
      <c r="BA218">
        <v>268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ROUND(Y218*Source!I486,9)</f>
        <v>1.3999999999999999E-4</v>
      </c>
      <c r="CY218">
        <f t="shared" si="106"/>
        <v>157580.26</v>
      </c>
      <c r="CZ218">
        <f t="shared" si="107"/>
        <v>8596.85</v>
      </c>
      <c r="DA218">
        <f t="shared" si="108"/>
        <v>18.329999999999998</v>
      </c>
      <c r="DB218">
        <f t="shared" si="109"/>
        <v>0.6</v>
      </c>
      <c r="DC218">
        <f t="shared" si="110"/>
        <v>0</v>
      </c>
      <c r="DD218" t="s">
        <v>3</v>
      </c>
      <c r="DE218" t="s">
        <v>3</v>
      </c>
      <c r="DF218">
        <f t="shared" si="111"/>
        <v>22.06</v>
      </c>
      <c r="DG218">
        <f t="shared" si="112"/>
        <v>0</v>
      </c>
      <c r="DH218">
        <f t="shared" si="113"/>
        <v>0</v>
      </c>
      <c r="DI218">
        <f t="shared" si="97"/>
        <v>0</v>
      </c>
      <c r="DJ218">
        <f t="shared" si="114"/>
        <v>22.06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ROW(Source!A486)</f>
        <v>486</v>
      </c>
      <c r="B219">
        <v>50449122</v>
      </c>
      <c r="C219">
        <v>50452737</v>
      </c>
      <c r="D219">
        <v>46136870</v>
      </c>
      <c r="E219">
        <v>1</v>
      </c>
      <c r="F219">
        <v>1</v>
      </c>
      <c r="G219">
        <v>30570983</v>
      </c>
      <c r="H219">
        <v>3</v>
      </c>
      <c r="I219" t="s">
        <v>650</v>
      </c>
      <c r="J219" t="s">
        <v>651</v>
      </c>
      <c r="K219" t="s">
        <v>652</v>
      </c>
      <c r="L219">
        <v>1346</v>
      </c>
      <c r="N219">
        <v>1009</v>
      </c>
      <c r="O219" t="s">
        <v>228</v>
      </c>
      <c r="P219" t="s">
        <v>228</v>
      </c>
      <c r="Q219">
        <v>1</v>
      </c>
      <c r="W219">
        <v>0</v>
      </c>
      <c r="X219">
        <v>-666633332</v>
      </c>
      <c r="Y219">
        <f t="shared" si="105"/>
        <v>3.5999999999999997E-2</v>
      </c>
      <c r="AA219">
        <v>270.42</v>
      </c>
      <c r="AB219">
        <v>0</v>
      </c>
      <c r="AC219">
        <v>0</v>
      </c>
      <c r="AD219">
        <v>0</v>
      </c>
      <c r="AE219">
        <v>159.07</v>
      </c>
      <c r="AF219">
        <v>0</v>
      </c>
      <c r="AG219">
        <v>0</v>
      </c>
      <c r="AH219">
        <v>0</v>
      </c>
      <c r="AI219">
        <v>1.7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3.5999999999999997E-2</v>
      </c>
      <c r="AU219" t="s">
        <v>3</v>
      </c>
      <c r="AV219">
        <v>0</v>
      </c>
      <c r="AW219">
        <v>2</v>
      </c>
      <c r="AX219">
        <v>50452764</v>
      </c>
      <c r="AY219">
        <v>1</v>
      </c>
      <c r="AZ219">
        <v>0</v>
      </c>
      <c r="BA219">
        <v>269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ROUND(Y219*Source!I486,9)</f>
        <v>7.1999999999999995E-2</v>
      </c>
      <c r="CY219">
        <f t="shared" si="106"/>
        <v>270.42</v>
      </c>
      <c r="CZ219">
        <f t="shared" si="107"/>
        <v>159.07</v>
      </c>
      <c r="DA219">
        <f t="shared" si="108"/>
        <v>1.7</v>
      </c>
      <c r="DB219">
        <f t="shared" si="109"/>
        <v>5.73</v>
      </c>
      <c r="DC219">
        <f t="shared" si="110"/>
        <v>0</v>
      </c>
      <c r="DD219" t="s">
        <v>3</v>
      </c>
      <c r="DE219" t="s">
        <v>3</v>
      </c>
      <c r="DF219">
        <f t="shared" si="111"/>
        <v>19.47</v>
      </c>
      <c r="DG219">
        <f t="shared" si="112"/>
        <v>0</v>
      </c>
      <c r="DH219">
        <f t="shared" si="113"/>
        <v>0</v>
      </c>
      <c r="DI219">
        <f t="shared" si="97"/>
        <v>0</v>
      </c>
      <c r="DJ219">
        <f t="shared" si="114"/>
        <v>19.47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ROW(Source!A486)</f>
        <v>486</v>
      </c>
      <c r="B220">
        <v>50449122</v>
      </c>
      <c r="C220">
        <v>50452737</v>
      </c>
      <c r="D220">
        <v>46136087</v>
      </c>
      <c r="E220">
        <v>1</v>
      </c>
      <c r="F220">
        <v>1</v>
      </c>
      <c r="G220">
        <v>30570983</v>
      </c>
      <c r="H220">
        <v>3</v>
      </c>
      <c r="I220" t="s">
        <v>683</v>
      </c>
      <c r="J220" t="s">
        <v>684</v>
      </c>
      <c r="K220" t="s">
        <v>685</v>
      </c>
      <c r="L220">
        <v>1354</v>
      </c>
      <c r="N220">
        <v>1010</v>
      </c>
      <c r="O220" t="s">
        <v>356</v>
      </c>
      <c r="P220" t="s">
        <v>356</v>
      </c>
      <c r="Q220">
        <v>1</v>
      </c>
      <c r="W220">
        <v>0</v>
      </c>
      <c r="X220">
        <v>1346064091</v>
      </c>
      <c r="Y220">
        <f t="shared" si="105"/>
        <v>1.3</v>
      </c>
      <c r="AA220">
        <v>8.76</v>
      </c>
      <c r="AB220">
        <v>0</v>
      </c>
      <c r="AC220">
        <v>0</v>
      </c>
      <c r="AD220">
        <v>0</v>
      </c>
      <c r="AE220">
        <v>3.86</v>
      </c>
      <c r="AF220">
        <v>0</v>
      </c>
      <c r="AG220">
        <v>0</v>
      </c>
      <c r="AH220">
        <v>0</v>
      </c>
      <c r="AI220">
        <v>2.27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1.3</v>
      </c>
      <c r="AU220" t="s">
        <v>3</v>
      </c>
      <c r="AV220">
        <v>0</v>
      </c>
      <c r="AW220">
        <v>2</v>
      </c>
      <c r="AX220">
        <v>50452765</v>
      </c>
      <c r="AY220">
        <v>1</v>
      </c>
      <c r="AZ220">
        <v>0</v>
      </c>
      <c r="BA220">
        <v>270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ROUND(Y220*Source!I486,9)</f>
        <v>2.6</v>
      </c>
      <c r="CY220">
        <f t="shared" si="106"/>
        <v>8.76</v>
      </c>
      <c r="CZ220">
        <f t="shared" si="107"/>
        <v>3.86</v>
      </c>
      <c r="DA220">
        <f t="shared" si="108"/>
        <v>2.27</v>
      </c>
      <c r="DB220">
        <f t="shared" si="109"/>
        <v>5.0199999999999996</v>
      </c>
      <c r="DC220">
        <f t="shared" si="110"/>
        <v>0</v>
      </c>
      <c r="DD220" t="s">
        <v>3</v>
      </c>
      <c r="DE220" t="s">
        <v>3</v>
      </c>
      <c r="DF220">
        <f t="shared" si="111"/>
        <v>22.78</v>
      </c>
      <c r="DG220">
        <f t="shared" si="112"/>
        <v>0</v>
      </c>
      <c r="DH220">
        <f t="shared" si="113"/>
        <v>0</v>
      </c>
      <c r="DI220">
        <f t="shared" si="97"/>
        <v>0</v>
      </c>
      <c r="DJ220">
        <f t="shared" si="114"/>
        <v>22.78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ROW(Source!A486)</f>
        <v>486</v>
      </c>
      <c r="B221">
        <v>50449122</v>
      </c>
      <c r="C221">
        <v>50452737</v>
      </c>
      <c r="D221">
        <v>46136088</v>
      </c>
      <c r="E221">
        <v>1</v>
      </c>
      <c r="F221">
        <v>1</v>
      </c>
      <c r="G221">
        <v>30570983</v>
      </c>
      <c r="H221">
        <v>3</v>
      </c>
      <c r="I221" t="s">
        <v>653</v>
      </c>
      <c r="J221" t="s">
        <v>654</v>
      </c>
      <c r="K221" t="s">
        <v>655</v>
      </c>
      <c r="L221">
        <v>1354</v>
      </c>
      <c r="N221">
        <v>1010</v>
      </c>
      <c r="O221" t="s">
        <v>356</v>
      </c>
      <c r="P221" t="s">
        <v>356</v>
      </c>
      <c r="Q221">
        <v>1</v>
      </c>
      <c r="W221">
        <v>0</v>
      </c>
      <c r="X221">
        <v>-934629768</v>
      </c>
      <c r="Y221">
        <f t="shared" si="105"/>
        <v>1.4</v>
      </c>
      <c r="AA221">
        <v>0.86</v>
      </c>
      <c r="AB221">
        <v>0</v>
      </c>
      <c r="AC221">
        <v>0</v>
      </c>
      <c r="AD221">
        <v>0</v>
      </c>
      <c r="AE221">
        <v>0.89</v>
      </c>
      <c r="AF221">
        <v>0</v>
      </c>
      <c r="AG221">
        <v>0</v>
      </c>
      <c r="AH221">
        <v>0</v>
      </c>
      <c r="AI221">
        <v>0.97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1.4</v>
      </c>
      <c r="AU221" t="s">
        <v>3</v>
      </c>
      <c r="AV221">
        <v>0</v>
      </c>
      <c r="AW221">
        <v>2</v>
      </c>
      <c r="AX221">
        <v>50452766</v>
      </c>
      <c r="AY221">
        <v>1</v>
      </c>
      <c r="AZ221">
        <v>0</v>
      </c>
      <c r="BA221">
        <v>271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ROUND(Y221*Source!I486,9)</f>
        <v>2.8</v>
      </c>
      <c r="CY221">
        <f t="shared" si="106"/>
        <v>0.86</v>
      </c>
      <c r="CZ221">
        <f t="shared" si="107"/>
        <v>0.89</v>
      </c>
      <c r="DA221">
        <f t="shared" si="108"/>
        <v>0.97</v>
      </c>
      <c r="DB221">
        <f t="shared" si="109"/>
        <v>1.25</v>
      </c>
      <c r="DC221">
        <f t="shared" si="110"/>
        <v>0</v>
      </c>
      <c r="DD221" t="s">
        <v>3</v>
      </c>
      <c r="DE221" t="s">
        <v>3</v>
      </c>
      <c r="DF221">
        <f t="shared" si="111"/>
        <v>2.41</v>
      </c>
      <c r="DG221">
        <f t="shared" si="112"/>
        <v>0</v>
      </c>
      <c r="DH221">
        <f t="shared" si="113"/>
        <v>0</v>
      </c>
      <c r="DI221">
        <f t="shared" si="97"/>
        <v>0</v>
      </c>
      <c r="DJ221">
        <f t="shared" si="114"/>
        <v>2.41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ROW(Source!A486)</f>
        <v>486</v>
      </c>
      <c r="B222">
        <v>50449122</v>
      </c>
      <c r="C222">
        <v>50452737</v>
      </c>
      <c r="D222">
        <v>46137340</v>
      </c>
      <c r="E222">
        <v>1</v>
      </c>
      <c r="F222">
        <v>1</v>
      </c>
      <c r="G222">
        <v>30570983</v>
      </c>
      <c r="H222">
        <v>3</v>
      </c>
      <c r="I222" t="s">
        <v>686</v>
      </c>
      <c r="J222" t="s">
        <v>687</v>
      </c>
      <c r="K222" t="s">
        <v>688</v>
      </c>
      <c r="L222">
        <v>1346</v>
      </c>
      <c r="N222">
        <v>1009</v>
      </c>
      <c r="O222" t="s">
        <v>228</v>
      </c>
      <c r="P222" t="s">
        <v>228</v>
      </c>
      <c r="Q222">
        <v>1</v>
      </c>
      <c r="W222">
        <v>0</v>
      </c>
      <c r="X222">
        <v>-1934992785</v>
      </c>
      <c r="Y222">
        <f t="shared" si="105"/>
        <v>1.4E-2</v>
      </c>
      <c r="AA222">
        <v>194.62</v>
      </c>
      <c r="AB222">
        <v>0</v>
      </c>
      <c r="AC222">
        <v>0</v>
      </c>
      <c r="AD222">
        <v>0</v>
      </c>
      <c r="AE222">
        <v>15.11</v>
      </c>
      <c r="AF222">
        <v>0</v>
      </c>
      <c r="AG222">
        <v>0</v>
      </c>
      <c r="AH222">
        <v>0</v>
      </c>
      <c r="AI222">
        <v>12.88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1.4E-2</v>
      </c>
      <c r="AU222" t="s">
        <v>3</v>
      </c>
      <c r="AV222">
        <v>0</v>
      </c>
      <c r="AW222">
        <v>2</v>
      </c>
      <c r="AX222">
        <v>50452767</v>
      </c>
      <c r="AY222">
        <v>1</v>
      </c>
      <c r="AZ222">
        <v>0</v>
      </c>
      <c r="BA222">
        <v>272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ROUND(Y222*Source!I486,9)</f>
        <v>2.8000000000000001E-2</v>
      </c>
      <c r="CY222">
        <f t="shared" si="106"/>
        <v>194.62</v>
      </c>
      <c r="CZ222">
        <f t="shared" si="107"/>
        <v>15.11</v>
      </c>
      <c r="DA222">
        <f t="shared" si="108"/>
        <v>12.88</v>
      </c>
      <c r="DB222">
        <f t="shared" si="109"/>
        <v>0.21</v>
      </c>
      <c r="DC222">
        <f t="shared" si="110"/>
        <v>0</v>
      </c>
      <c r="DD222" t="s">
        <v>3</v>
      </c>
      <c r="DE222" t="s">
        <v>3</v>
      </c>
      <c r="DF222">
        <f t="shared" si="111"/>
        <v>5.45</v>
      </c>
      <c r="DG222">
        <f t="shared" si="112"/>
        <v>0</v>
      </c>
      <c r="DH222">
        <f t="shared" si="113"/>
        <v>0</v>
      </c>
      <c r="DI222">
        <f t="shared" si="97"/>
        <v>0</v>
      </c>
      <c r="DJ222">
        <f t="shared" si="114"/>
        <v>5.45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ROW(Source!A486)</f>
        <v>486</v>
      </c>
      <c r="B223">
        <v>50449122</v>
      </c>
      <c r="C223">
        <v>50452737</v>
      </c>
      <c r="D223">
        <v>31113627</v>
      </c>
      <c r="E223">
        <v>1</v>
      </c>
      <c r="F223">
        <v>1</v>
      </c>
      <c r="G223">
        <v>30570983</v>
      </c>
      <c r="H223">
        <v>3</v>
      </c>
      <c r="I223" t="s">
        <v>689</v>
      </c>
      <c r="J223" t="s">
        <v>690</v>
      </c>
      <c r="K223" t="s">
        <v>691</v>
      </c>
      <c r="L223">
        <v>1346</v>
      </c>
      <c r="N223">
        <v>1009</v>
      </c>
      <c r="O223" t="s">
        <v>228</v>
      </c>
      <c r="P223" t="s">
        <v>228</v>
      </c>
      <c r="Q223">
        <v>1</v>
      </c>
      <c r="W223">
        <v>0</v>
      </c>
      <c r="X223">
        <v>-1357320227</v>
      </c>
      <c r="Y223">
        <f t="shared" si="105"/>
        <v>8.9999999999999993E-3</v>
      </c>
      <c r="AA223">
        <v>246.46</v>
      </c>
      <c r="AB223">
        <v>0</v>
      </c>
      <c r="AC223">
        <v>0</v>
      </c>
      <c r="AD223">
        <v>0</v>
      </c>
      <c r="AE223">
        <v>23.12</v>
      </c>
      <c r="AF223">
        <v>0</v>
      </c>
      <c r="AG223">
        <v>0</v>
      </c>
      <c r="AH223">
        <v>0</v>
      </c>
      <c r="AI223">
        <v>10.66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8.9999999999999993E-3</v>
      </c>
      <c r="AU223" t="s">
        <v>3</v>
      </c>
      <c r="AV223">
        <v>0</v>
      </c>
      <c r="AW223">
        <v>2</v>
      </c>
      <c r="AX223">
        <v>50452768</v>
      </c>
      <c r="AY223">
        <v>1</v>
      </c>
      <c r="AZ223">
        <v>0</v>
      </c>
      <c r="BA223">
        <v>273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ROUND(Y223*Source!I486,9)</f>
        <v>1.7999999999999999E-2</v>
      </c>
      <c r="CY223">
        <f t="shared" si="106"/>
        <v>246.46</v>
      </c>
      <c r="CZ223">
        <f t="shared" si="107"/>
        <v>23.12</v>
      </c>
      <c r="DA223">
        <f t="shared" si="108"/>
        <v>10.66</v>
      </c>
      <c r="DB223">
        <f t="shared" si="109"/>
        <v>0.21</v>
      </c>
      <c r="DC223">
        <f t="shared" si="110"/>
        <v>0</v>
      </c>
      <c r="DD223" t="s">
        <v>3</v>
      </c>
      <c r="DE223" t="s">
        <v>3</v>
      </c>
      <c r="DF223">
        <f t="shared" si="111"/>
        <v>4.4400000000000004</v>
      </c>
      <c r="DG223">
        <f t="shared" si="112"/>
        <v>0</v>
      </c>
      <c r="DH223">
        <f t="shared" si="113"/>
        <v>0</v>
      </c>
      <c r="DI223">
        <f t="shared" si="97"/>
        <v>0</v>
      </c>
      <c r="DJ223">
        <f t="shared" si="114"/>
        <v>4.4400000000000004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ROW(Source!A486)</f>
        <v>486</v>
      </c>
      <c r="B224">
        <v>50449122</v>
      </c>
      <c r="C224">
        <v>50452737</v>
      </c>
      <c r="D224">
        <v>31114144</v>
      </c>
      <c r="E224">
        <v>1</v>
      </c>
      <c r="F224">
        <v>1</v>
      </c>
      <c r="G224">
        <v>30570983</v>
      </c>
      <c r="H224">
        <v>3</v>
      </c>
      <c r="I224" t="s">
        <v>692</v>
      </c>
      <c r="J224" t="s">
        <v>693</v>
      </c>
      <c r="K224" t="s">
        <v>694</v>
      </c>
      <c r="L224">
        <v>1349</v>
      </c>
      <c r="N224">
        <v>1009</v>
      </c>
      <c r="O224" t="s">
        <v>695</v>
      </c>
      <c r="P224" t="s">
        <v>695</v>
      </c>
      <c r="Q224">
        <v>1E-3</v>
      </c>
      <c r="W224">
        <v>0</v>
      </c>
      <c r="X224">
        <v>1880335342</v>
      </c>
      <c r="Y224">
        <f t="shared" si="105"/>
        <v>2</v>
      </c>
      <c r="AA224">
        <v>0.37</v>
      </c>
      <c r="AB224">
        <v>0</v>
      </c>
      <c r="AC224">
        <v>0</v>
      </c>
      <c r="AD224">
        <v>0</v>
      </c>
      <c r="AE224">
        <v>7.0000000000000007E-2</v>
      </c>
      <c r="AF224">
        <v>0</v>
      </c>
      <c r="AG224">
        <v>0</v>
      </c>
      <c r="AH224">
        <v>0</v>
      </c>
      <c r="AI224">
        <v>5.29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50452769</v>
      </c>
      <c r="AY224">
        <v>1</v>
      </c>
      <c r="AZ224">
        <v>0</v>
      </c>
      <c r="BA224">
        <v>274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ROUND(Y224*Source!I486,9)</f>
        <v>4</v>
      </c>
      <c r="CY224">
        <f t="shared" si="106"/>
        <v>0.37</v>
      </c>
      <c r="CZ224">
        <f t="shared" si="107"/>
        <v>7.0000000000000007E-2</v>
      </c>
      <c r="DA224">
        <f t="shared" si="108"/>
        <v>5.29</v>
      </c>
      <c r="DB224">
        <f t="shared" si="109"/>
        <v>0.14000000000000001</v>
      </c>
      <c r="DC224">
        <f t="shared" si="110"/>
        <v>0</v>
      </c>
      <c r="DD224" t="s">
        <v>3</v>
      </c>
      <c r="DE224" t="s">
        <v>3</v>
      </c>
      <c r="DF224">
        <f t="shared" si="111"/>
        <v>1.48</v>
      </c>
      <c r="DG224">
        <f t="shared" si="112"/>
        <v>0</v>
      </c>
      <c r="DH224">
        <f t="shared" si="113"/>
        <v>0</v>
      </c>
      <c r="DI224">
        <f t="shared" si="97"/>
        <v>0</v>
      </c>
      <c r="DJ224">
        <f t="shared" si="114"/>
        <v>1.48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ROW(Source!A486)</f>
        <v>486</v>
      </c>
      <c r="B225">
        <v>50449122</v>
      </c>
      <c r="C225">
        <v>50452737</v>
      </c>
      <c r="D225">
        <v>46148431</v>
      </c>
      <c r="E225">
        <v>1</v>
      </c>
      <c r="F225">
        <v>1</v>
      </c>
      <c r="G225">
        <v>30570983</v>
      </c>
      <c r="H225">
        <v>3</v>
      </c>
      <c r="I225" t="s">
        <v>480</v>
      </c>
      <c r="J225" t="s">
        <v>482</v>
      </c>
      <c r="K225" t="s">
        <v>481</v>
      </c>
      <c r="L225">
        <v>1354</v>
      </c>
      <c r="N225">
        <v>1010</v>
      </c>
      <c r="O225" t="s">
        <v>356</v>
      </c>
      <c r="P225" t="s">
        <v>356</v>
      </c>
      <c r="Q225">
        <v>1</v>
      </c>
      <c r="W225">
        <v>0</v>
      </c>
      <c r="X225">
        <v>404647027</v>
      </c>
      <c r="Y225">
        <f t="shared" si="105"/>
        <v>0.5</v>
      </c>
      <c r="AA225">
        <v>2228.8200000000002</v>
      </c>
      <c r="AB225">
        <v>0</v>
      </c>
      <c r="AC225">
        <v>0</v>
      </c>
      <c r="AD225">
        <v>0</v>
      </c>
      <c r="AE225">
        <v>312.16000000000003</v>
      </c>
      <c r="AF225">
        <v>0</v>
      </c>
      <c r="AG225">
        <v>0</v>
      </c>
      <c r="AH225">
        <v>0</v>
      </c>
      <c r="AI225">
        <v>7.14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0.5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ROUND(Y225*Source!I486,9)</f>
        <v>1</v>
      </c>
      <c r="CY225">
        <f t="shared" si="106"/>
        <v>2228.8200000000002</v>
      </c>
      <c r="CZ225">
        <f t="shared" si="107"/>
        <v>312.16000000000003</v>
      </c>
      <c r="DA225">
        <f t="shared" si="108"/>
        <v>7.14</v>
      </c>
      <c r="DB225">
        <f t="shared" si="109"/>
        <v>156.08000000000001</v>
      </c>
      <c r="DC225">
        <f t="shared" si="110"/>
        <v>0</v>
      </c>
      <c r="DD225" t="s">
        <v>3</v>
      </c>
      <c r="DE225" t="s">
        <v>3</v>
      </c>
      <c r="DF225">
        <f t="shared" si="111"/>
        <v>2228.8200000000002</v>
      </c>
      <c r="DG225">
        <f t="shared" si="112"/>
        <v>0</v>
      </c>
      <c r="DH225">
        <f t="shared" si="113"/>
        <v>0</v>
      </c>
      <c r="DI225">
        <f t="shared" si="97"/>
        <v>0</v>
      </c>
      <c r="DJ225">
        <f t="shared" si="114"/>
        <v>2228.8200000000002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ROW(Source!A486)</f>
        <v>486</v>
      </c>
      <c r="B226">
        <v>50449122</v>
      </c>
      <c r="C226">
        <v>50452737</v>
      </c>
      <c r="D226">
        <v>46148455</v>
      </c>
      <c r="E226">
        <v>1</v>
      </c>
      <c r="F226">
        <v>1</v>
      </c>
      <c r="G226">
        <v>30570983</v>
      </c>
      <c r="H226">
        <v>3</v>
      </c>
      <c r="I226" t="s">
        <v>484</v>
      </c>
      <c r="J226" t="s">
        <v>486</v>
      </c>
      <c r="K226" t="s">
        <v>485</v>
      </c>
      <c r="L226">
        <v>1354</v>
      </c>
      <c r="N226">
        <v>1010</v>
      </c>
      <c r="O226" t="s">
        <v>356</v>
      </c>
      <c r="P226" t="s">
        <v>356</v>
      </c>
      <c r="Q226">
        <v>1</v>
      </c>
      <c r="W226">
        <v>0</v>
      </c>
      <c r="X226">
        <v>-1543957231</v>
      </c>
      <c r="Y226">
        <f t="shared" si="105"/>
        <v>0.5</v>
      </c>
      <c r="AA226">
        <v>2125.71</v>
      </c>
      <c r="AB226">
        <v>0</v>
      </c>
      <c r="AC226">
        <v>0</v>
      </c>
      <c r="AD226">
        <v>0</v>
      </c>
      <c r="AE226">
        <v>398.82</v>
      </c>
      <c r="AF226">
        <v>0</v>
      </c>
      <c r="AG226">
        <v>0</v>
      </c>
      <c r="AH226">
        <v>0</v>
      </c>
      <c r="AI226">
        <v>5.33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0.5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ROUND(Y226*Source!I486,9)</f>
        <v>1</v>
      </c>
      <c r="CY226">
        <f t="shared" si="106"/>
        <v>2125.71</v>
      </c>
      <c r="CZ226">
        <f t="shared" si="107"/>
        <v>398.82</v>
      </c>
      <c r="DA226">
        <f t="shared" si="108"/>
        <v>5.33</v>
      </c>
      <c r="DB226">
        <f t="shared" si="109"/>
        <v>199.41</v>
      </c>
      <c r="DC226">
        <f t="shared" si="110"/>
        <v>0</v>
      </c>
      <c r="DD226" t="s">
        <v>3</v>
      </c>
      <c r="DE226" t="s">
        <v>3</v>
      </c>
      <c r="DF226">
        <f t="shared" si="111"/>
        <v>2125.71</v>
      </c>
      <c r="DG226">
        <f t="shared" si="112"/>
        <v>0</v>
      </c>
      <c r="DH226">
        <f t="shared" si="113"/>
        <v>0</v>
      </c>
      <c r="DI226">
        <f t="shared" si="97"/>
        <v>0</v>
      </c>
      <c r="DJ226">
        <f t="shared" si="114"/>
        <v>2125.71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ROW(Source!A486)</f>
        <v>486</v>
      </c>
      <c r="B227">
        <v>50449122</v>
      </c>
      <c r="C227">
        <v>50452737</v>
      </c>
      <c r="D227">
        <v>46148554</v>
      </c>
      <c r="E227">
        <v>1</v>
      </c>
      <c r="F227">
        <v>1</v>
      </c>
      <c r="G227">
        <v>30570983</v>
      </c>
      <c r="H227">
        <v>3</v>
      </c>
      <c r="I227" t="s">
        <v>696</v>
      </c>
      <c r="J227" t="s">
        <v>697</v>
      </c>
      <c r="K227" t="s">
        <v>698</v>
      </c>
      <c r="L227">
        <v>1356</v>
      </c>
      <c r="N227">
        <v>1010</v>
      </c>
      <c r="O227" t="s">
        <v>531</v>
      </c>
      <c r="P227" t="s">
        <v>531</v>
      </c>
      <c r="Q227">
        <v>1000</v>
      </c>
      <c r="W227">
        <v>0</v>
      </c>
      <c r="X227">
        <v>-380859890</v>
      </c>
      <c r="Y227">
        <f t="shared" si="105"/>
        <v>2E-3</v>
      </c>
      <c r="AA227">
        <v>572.37</v>
      </c>
      <c r="AB227">
        <v>0</v>
      </c>
      <c r="AC227">
        <v>0</v>
      </c>
      <c r="AD227">
        <v>0</v>
      </c>
      <c r="AE227">
        <v>56.17</v>
      </c>
      <c r="AF227">
        <v>0</v>
      </c>
      <c r="AG227">
        <v>0</v>
      </c>
      <c r="AH227">
        <v>0</v>
      </c>
      <c r="AI227">
        <v>10.19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2E-3</v>
      </c>
      <c r="AU227" t="s">
        <v>3</v>
      </c>
      <c r="AV227">
        <v>0</v>
      </c>
      <c r="AW227">
        <v>2</v>
      </c>
      <c r="AX227">
        <v>50452770</v>
      </c>
      <c r="AY227">
        <v>1</v>
      </c>
      <c r="AZ227">
        <v>0</v>
      </c>
      <c r="BA227">
        <v>275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ROUND(Y227*Source!I486,9)</f>
        <v>4.0000000000000001E-3</v>
      </c>
      <c r="CY227">
        <f t="shared" si="106"/>
        <v>572.37</v>
      </c>
      <c r="CZ227">
        <f t="shared" si="107"/>
        <v>56.17</v>
      </c>
      <c r="DA227">
        <f t="shared" si="108"/>
        <v>10.19</v>
      </c>
      <c r="DB227">
        <f t="shared" si="109"/>
        <v>0.11</v>
      </c>
      <c r="DC227">
        <f t="shared" si="110"/>
        <v>0</v>
      </c>
      <c r="DD227" t="s">
        <v>3</v>
      </c>
      <c r="DE227" t="s">
        <v>3</v>
      </c>
      <c r="DF227">
        <f t="shared" si="111"/>
        <v>2.29</v>
      </c>
      <c r="DG227">
        <f t="shared" si="112"/>
        <v>0</v>
      </c>
      <c r="DH227">
        <f t="shared" si="113"/>
        <v>0</v>
      </c>
      <c r="DI227">
        <f t="shared" si="97"/>
        <v>0</v>
      </c>
      <c r="DJ227">
        <f t="shared" si="114"/>
        <v>2.29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ROW(Source!A486)</f>
        <v>486</v>
      </c>
      <c r="B228">
        <v>50449122</v>
      </c>
      <c r="C228">
        <v>50452737</v>
      </c>
      <c r="D228">
        <v>46148713</v>
      </c>
      <c r="E228">
        <v>1</v>
      </c>
      <c r="F228">
        <v>1</v>
      </c>
      <c r="G228">
        <v>30570983</v>
      </c>
      <c r="H228">
        <v>3</v>
      </c>
      <c r="I228" t="s">
        <v>662</v>
      </c>
      <c r="J228" t="s">
        <v>663</v>
      </c>
      <c r="K228" t="s">
        <v>664</v>
      </c>
      <c r="L228">
        <v>1354</v>
      </c>
      <c r="N228">
        <v>1010</v>
      </c>
      <c r="O228" t="s">
        <v>356</v>
      </c>
      <c r="P228" t="s">
        <v>356</v>
      </c>
      <c r="Q228">
        <v>1</v>
      </c>
      <c r="W228">
        <v>0</v>
      </c>
      <c r="X228">
        <v>1112018754</v>
      </c>
      <c r="Y228">
        <f t="shared" si="105"/>
        <v>1</v>
      </c>
      <c r="AA228">
        <v>120.67</v>
      </c>
      <c r="AB228">
        <v>0</v>
      </c>
      <c r="AC228">
        <v>0</v>
      </c>
      <c r="AD228">
        <v>0</v>
      </c>
      <c r="AE228">
        <v>14.99</v>
      </c>
      <c r="AF228">
        <v>0</v>
      </c>
      <c r="AG228">
        <v>0</v>
      </c>
      <c r="AH228">
        <v>0</v>
      </c>
      <c r="AI228">
        <v>8.0500000000000007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2</v>
      </c>
      <c r="AX228">
        <v>50452771</v>
      </c>
      <c r="AY228">
        <v>1</v>
      </c>
      <c r="AZ228">
        <v>0</v>
      </c>
      <c r="BA228">
        <v>276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ROUND(Y228*Source!I486,9)</f>
        <v>2</v>
      </c>
      <c r="CY228">
        <f t="shared" si="106"/>
        <v>120.67</v>
      </c>
      <c r="CZ228">
        <f t="shared" si="107"/>
        <v>14.99</v>
      </c>
      <c r="DA228">
        <f t="shared" si="108"/>
        <v>8.0500000000000007</v>
      </c>
      <c r="DB228">
        <f t="shared" si="109"/>
        <v>14.99</v>
      </c>
      <c r="DC228">
        <f t="shared" si="110"/>
        <v>0</v>
      </c>
      <c r="DD228" t="s">
        <v>3</v>
      </c>
      <c r="DE228" t="s">
        <v>3</v>
      </c>
      <c r="DF228">
        <f t="shared" si="111"/>
        <v>241.34</v>
      </c>
      <c r="DG228">
        <f t="shared" si="112"/>
        <v>0</v>
      </c>
      <c r="DH228">
        <f t="shared" si="113"/>
        <v>0</v>
      </c>
      <c r="DI228">
        <f t="shared" si="97"/>
        <v>0</v>
      </c>
      <c r="DJ228">
        <f t="shared" si="114"/>
        <v>241.34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ROW(Source!A491)</f>
        <v>491</v>
      </c>
      <c r="B229">
        <v>50449121</v>
      </c>
      <c r="C229">
        <v>50452778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572</v>
      </c>
      <c r="J229" t="s">
        <v>3</v>
      </c>
      <c r="K229" t="s">
        <v>573</v>
      </c>
      <c r="L229">
        <v>1191</v>
      </c>
      <c r="N229">
        <v>1013</v>
      </c>
      <c r="O229" t="s">
        <v>574</v>
      </c>
      <c r="P229" t="s">
        <v>574</v>
      </c>
      <c r="Q229">
        <v>1</v>
      </c>
      <c r="W229">
        <v>0</v>
      </c>
      <c r="X229">
        <v>476480486</v>
      </c>
      <c r="Y229">
        <f>(AT229*0.8)</f>
        <v>1.0720000000000001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1.34</v>
      </c>
      <c r="AU229" t="s">
        <v>478</v>
      </c>
      <c r="AV229">
        <v>1</v>
      </c>
      <c r="AW229">
        <v>2</v>
      </c>
      <c r="AX229">
        <v>50452794</v>
      </c>
      <c r="AY229">
        <v>1</v>
      </c>
      <c r="AZ229">
        <v>0</v>
      </c>
      <c r="BA229">
        <v>281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ROUND(AT229*Source!I491*AH229*AL229,2)</f>
        <v>0</v>
      </c>
      <c r="CV229">
        <f>ROUND(Y229*Source!I491,9)</f>
        <v>5.36</v>
      </c>
      <c r="CW229">
        <v>0</v>
      </c>
      <c r="CX229">
        <f>ROUND(Y229*Source!I491,9)</f>
        <v>5.36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ROUND((ROUND(AT229*CZ229,2)*0.8),6)</f>
        <v>0</v>
      </c>
      <c r="DC229">
        <f>ROUND((ROUND(AT229*AG229,2)*0.8),6)</f>
        <v>0</v>
      </c>
      <c r="DD229" t="s">
        <v>3</v>
      </c>
      <c r="DE229" t="s">
        <v>3</v>
      </c>
      <c r="DF229">
        <f t="shared" ref="DF229:DF246" si="115">ROUND(ROUND(AE229,2)*CX229,2)</f>
        <v>0</v>
      </c>
      <c r="DG229">
        <f t="shared" si="112"/>
        <v>0</v>
      </c>
      <c r="DH229">
        <f t="shared" si="113"/>
        <v>0</v>
      </c>
      <c r="DI229">
        <f t="shared" si="97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ROW(Source!A491)</f>
        <v>491</v>
      </c>
      <c r="B230">
        <v>50449121</v>
      </c>
      <c r="C230">
        <v>50452778</v>
      </c>
      <c r="D230">
        <v>46170623</v>
      </c>
      <c r="E230">
        <v>1</v>
      </c>
      <c r="F230">
        <v>1</v>
      </c>
      <c r="G230">
        <v>30570983</v>
      </c>
      <c r="H230">
        <v>2</v>
      </c>
      <c r="I230" t="s">
        <v>665</v>
      </c>
      <c r="J230" t="s">
        <v>666</v>
      </c>
      <c r="K230" t="s">
        <v>667</v>
      </c>
      <c r="L230">
        <v>1368</v>
      </c>
      <c r="N230">
        <v>1011</v>
      </c>
      <c r="O230" t="s">
        <v>578</v>
      </c>
      <c r="P230" t="s">
        <v>578</v>
      </c>
      <c r="Q230">
        <v>1</v>
      </c>
      <c r="W230">
        <v>0</v>
      </c>
      <c r="X230">
        <v>831184158</v>
      </c>
      <c r="Y230">
        <f>(AT230*0.8)</f>
        <v>8.8000000000000009E-2</v>
      </c>
      <c r="AA230">
        <v>0</v>
      </c>
      <c r="AB230">
        <v>7.11</v>
      </c>
      <c r="AC230">
        <v>0</v>
      </c>
      <c r="AD230">
        <v>0</v>
      </c>
      <c r="AE230">
        <v>0</v>
      </c>
      <c r="AF230">
        <v>7.11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0.11</v>
      </c>
      <c r="AU230" t="s">
        <v>478</v>
      </c>
      <c r="AV230">
        <v>0</v>
      </c>
      <c r="AW230">
        <v>2</v>
      </c>
      <c r="AX230">
        <v>50452795</v>
      </c>
      <c r="AY230">
        <v>1</v>
      </c>
      <c r="AZ230">
        <v>0</v>
      </c>
      <c r="BA230">
        <v>282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ROUND(Y230*Source!I491*DO230,9)</f>
        <v>0</v>
      </c>
      <c r="CX230">
        <f>ROUND(Y230*Source!I491,9)</f>
        <v>0.44</v>
      </c>
      <c r="CY230">
        <f>AB230</f>
        <v>7.11</v>
      </c>
      <c r="CZ230">
        <f>AF230</f>
        <v>7.11</v>
      </c>
      <c r="DA230">
        <f>AJ230</f>
        <v>1</v>
      </c>
      <c r="DB230">
        <f>ROUND((ROUND(AT230*CZ230,2)*0.8),6)</f>
        <v>0.624</v>
      </c>
      <c r="DC230">
        <f>ROUND((ROUND(AT230*AG230,2)*0.8),6)</f>
        <v>0</v>
      </c>
      <c r="DD230" t="s">
        <v>3</v>
      </c>
      <c r="DE230" t="s">
        <v>3</v>
      </c>
      <c r="DF230">
        <f t="shared" si="115"/>
        <v>0</v>
      </c>
      <c r="DG230">
        <f t="shared" si="112"/>
        <v>3.13</v>
      </c>
      <c r="DH230">
        <f t="shared" si="113"/>
        <v>0</v>
      </c>
      <c r="DI230">
        <f t="shared" si="97"/>
        <v>0</v>
      </c>
      <c r="DJ230">
        <f>DG230</f>
        <v>3.13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ROW(Source!A491)</f>
        <v>491</v>
      </c>
      <c r="B231">
        <v>50449121</v>
      </c>
      <c r="C231">
        <v>50452778</v>
      </c>
      <c r="D231">
        <v>46093437</v>
      </c>
      <c r="E231">
        <v>1</v>
      </c>
      <c r="F231">
        <v>1</v>
      </c>
      <c r="G231">
        <v>30570983</v>
      </c>
      <c r="H231">
        <v>2</v>
      </c>
      <c r="I231" t="s">
        <v>671</v>
      </c>
      <c r="J231" t="s">
        <v>672</v>
      </c>
      <c r="K231" t="s">
        <v>673</v>
      </c>
      <c r="L231">
        <v>1368</v>
      </c>
      <c r="N231">
        <v>1011</v>
      </c>
      <c r="O231" t="s">
        <v>578</v>
      </c>
      <c r="P231" t="s">
        <v>578</v>
      </c>
      <c r="Q231">
        <v>1</v>
      </c>
      <c r="W231">
        <v>0</v>
      </c>
      <c r="X231">
        <v>1144856659</v>
      </c>
      <c r="Y231">
        <f>(AT231*0.8)</f>
        <v>2.4E-2</v>
      </c>
      <c r="AA231">
        <v>0</v>
      </c>
      <c r="AB231">
        <v>0.35</v>
      </c>
      <c r="AC231">
        <v>0</v>
      </c>
      <c r="AD231">
        <v>0</v>
      </c>
      <c r="AE231">
        <v>0</v>
      </c>
      <c r="AF231">
        <v>0.35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0.03</v>
      </c>
      <c r="AU231" t="s">
        <v>478</v>
      </c>
      <c r="AV231">
        <v>0</v>
      </c>
      <c r="AW231">
        <v>2</v>
      </c>
      <c r="AX231">
        <v>50452796</v>
      </c>
      <c r="AY231">
        <v>1</v>
      </c>
      <c r="AZ231">
        <v>0</v>
      </c>
      <c r="BA231">
        <v>283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ROUND(Y231*Source!I491*DO231,9)</f>
        <v>0</v>
      </c>
      <c r="CX231">
        <f>ROUND(Y231*Source!I491,9)</f>
        <v>0.12</v>
      </c>
      <c r="CY231">
        <f>AB231</f>
        <v>0.35</v>
      </c>
      <c r="CZ231">
        <f>AF231</f>
        <v>0.35</v>
      </c>
      <c r="DA231">
        <f>AJ231</f>
        <v>1</v>
      </c>
      <c r="DB231">
        <f>ROUND((ROUND(AT231*CZ231,2)*0.8),6)</f>
        <v>8.0000000000000002E-3</v>
      </c>
      <c r="DC231">
        <f>ROUND((ROUND(AT231*AG231,2)*0.8),6)</f>
        <v>0</v>
      </c>
      <c r="DD231" t="s">
        <v>3</v>
      </c>
      <c r="DE231" t="s">
        <v>3</v>
      </c>
      <c r="DF231">
        <f t="shared" si="115"/>
        <v>0</v>
      </c>
      <c r="DG231">
        <f t="shared" si="112"/>
        <v>0.04</v>
      </c>
      <c r="DH231">
        <f t="shared" si="113"/>
        <v>0</v>
      </c>
      <c r="DI231">
        <f t="shared" si="97"/>
        <v>0</v>
      </c>
      <c r="DJ231">
        <f>DG231</f>
        <v>0.04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ROW(Source!A491)</f>
        <v>491</v>
      </c>
      <c r="B232">
        <v>50449121</v>
      </c>
      <c r="C232">
        <v>50452778</v>
      </c>
      <c r="D232">
        <v>31111826</v>
      </c>
      <c r="E232">
        <v>1</v>
      </c>
      <c r="F232">
        <v>1</v>
      </c>
      <c r="G232">
        <v>30570983</v>
      </c>
      <c r="H232">
        <v>3</v>
      </c>
      <c r="I232" t="s">
        <v>674</v>
      </c>
      <c r="J232" t="s">
        <v>675</v>
      </c>
      <c r="K232" t="s">
        <v>676</v>
      </c>
      <c r="L232">
        <v>1346</v>
      </c>
      <c r="N232">
        <v>1009</v>
      </c>
      <c r="O232" t="s">
        <v>228</v>
      </c>
      <c r="P232" t="s">
        <v>228</v>
      </c>
      <c r="Q232">
        <v>1</v>
      </c>
      <c r="W232">
        <v>0</v>
      </c>
      <c r="X232">
        <v>-703736887</v>
      </c>
      <c r="Y232">
        <f t="shared" ref="Y232:Y243" si="116">AT232</f>
        <v>1E-3</v>
      </c>
      <c r="AA232">
        <v>13.96</v>
      </c>
      <c r="AB232">
        <v>0</v>
      </c>
      <c r="AC232">
        <v>0</v>
      </c>
      <c r="AD232">
        <v>0</v>
      </c>
      <c r="AE232">
        <v>13.96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50452797</v>
      </c>
      <c r="AY232">
        <v>1</v>
      </c>
      <c r="AZ232">
        <v>0</v>
      </c>
      <c r="BA232">
        <v>284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ROUND(Y232*Source!I491,9)</f>
        <v>5.0000000000000001E-3</v>
      </c>
      <c r="CY232">
        <f t="shared" ref="CY232:CY243" si="117">AA232</f>
        <v>13.96</v>
      </c>
      <c r="CZ232">
        <f t="shared" ref="CZ232:CZ243" si="118">AE232</f>
        <v>13.96</v>
      </c>
      <c r="DA232">
        <f t="shared" ref="DA232:DA243" si="119">AI232</f>
        <v>1</v>
      </c>
      <c r="DB232">
        <f t="shared" ref="DB232:DB243" si="120">ROUND(ROUND(AT232*CZ232,2),6)</f>
        <v>0.01</v>
      </c>
      <c r="DC232">
        <f t="shared" ref="DC232:DC243" si="121">ROUND(ROUND(AT232*AG232,2),6)</f>
        <v>0</v>
      </c>
      <c r="DD232" t="s">
        <v>3</v>
      </c>
      <c r="DE232" t="s">
        <v>3</v>
      </c>
      <c r="DF232">
        <f t="shared" si="115"/>
        <v>7.0000000000000007E-2</v>
      </c>
      <c r="DG232">
        <f t="shared" si="112"/>
        <v>0</v>
      </c>
      <c r="DH232">
        <f t="shared" si="113"/>
        <v>0</v>
      </c>
      <c r="DI232">
        <f t="shared" si="97"/>
        <v>0</v>
      </c>
      <c r="DJ232">
        <f t="shared" ref="DJ232:DJ243" si="122">DF232</f>
        <v>7.0000000000000007E-2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ROW(Source!A491)</f>
        <v>491</v>
      </c>
      <c r="B233">
        <v>50449121</v>
      </c>
      <c r="C233">
        <v>50452778</v>
      </c>
      <c r="D233">
        <v>46136793</v>
      </c>
      <c r="E233">
        <v>1</v>
      </c>
      <c r="F233">
        <v>1</v>
      </c>
      <c r="G233">
        <v>30570983</v>
      </c>
      <c r="H233">
        <v>3</v>
      </c>
      <c r="I233" t="s">
        <v>677</v>
      </c>
      <c r="J233" t="s">
        <v>678</v>
      </c>
      <c r="K233" t="s">
        <v>679</v>
      </c>
      <c r="L233">
        <v>1346</v>
      </c>
      <c r="N233">
        <v>1009</v>
      </c>
      <c r="O233" t="s">
        <v>228</v>
      </c>
      <c r="P233" t="s">
        <v>228</v>
      </c>
      <c r="Q233">
        <v>1</v>
      </c>
      <c r="W233">
        <v>0</v>
      </c>
      <c r="X233">
        <v>-23916938</v>
      </c>
      <c r="Y233">
        <f t="shared" si="116"/>
        <v>3.5999999999999997E-2</v>
      </c>
      <c r="AA233">
        <v>29.9</v>
      </c>
      <c r="AB233">
        <v>0</v>
      </c>
      <c r="AC233">
        <v>0</v>
      </c>
      <c r="AD233">
        <v>0</v>
      </c>
      <c r="AE233">
        <v>29.9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3.5999999999999997E-2</v>
      </c>
      <c r="AU233" t="s">
        <v>3</v>
      </c>
      <c r="AV233">
        <v>0</v>
      </c>
      <c r="AW233">
        <v>2</v>
      </c>
      <c r="AX233">
        <v>50452798</v>
      </c>
      <c r="AY233">
        <v>1</v>
      </c>
      <c r="AZ233">
        <v>0</v>
      </c>
      <c r="BA233">
        <v>285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ROUND(Y233*Source!I491,9)</f>
        <v>0.18</v>
      </c>
      <c r="CY233">
        <f t="shared" si="117"/>
        <v>29.9</v>
      </c>
      <c r="CZ233">
        <f t="shared" si="118"/>
        <v>29.9</v>
      </c>
      <c r="DA233">
        <f t="shared" si="119"/>
        <v>1</v>
      </c>
      <c r="DB233">
        <f t="shared" si="120"/>
        <v>1.08</v>
      </c>
      <c r="DC233">
        <f t="shared" si="121"/>
        <v>0</v>
      </c>
      <c r="DD233" t="s">
        <v>3</v>
      </c>
      <c r="DE233" t="s">
        <v>3</v>
      </c>
      <c r="DF233">
        <f t="shared" si="115"/>
        <v>5.38</v>
      </c>
      <c r="DG233">
        <f t="shared" si="112"/>
        <v>0</v>
      </c>
      <c r="DH233">
        <f t="shared" si="113"/>
        <v>0</v>
      </c>
      <c r="DI233">
        <f t="shared" si="97"/>
        <v>0</v>
      </c>
      <c r="DJ233">
        <f t="shared" si="122"/>
        <v>5.38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ROW(Source!A491)</f>
        <v>491</v>
      </c>
      <c r="B234">
        <v>50449121</v>
      </c>
      <c r="C234">
        <v>50452778</v>
      </c>
      <c r="D234">
        <v>46136840</v>
      </c>
      <c r="E234">
        <v>1</v>
      </c>
      <c r="F234">
        <v>1</v>
      </c>
      <c r="G234">
        <v>30570983</v>
      </c>
      <c r="H234">
        <v>3</v>
      </c>
      <c r="I234" t="s">
        <v>680</v>
      </c>
      <c r="J234" t="s">
        <v>681</v>
      </c>
      <c r="K234" t="s">
        <v>682</v>
      </c>
      <c r="L234">
        <v>1348</v>
      </c>
      <c r="N234">
        <v>1009</v>
      </c>
      <c r="O234" t="s">
        <v>160</v>
      </c>
      <c r="P234" t="s">
        <v>160</v>
      </c>
      <c r="Q234">
        <v>1000</v>
      </c>
      <c r="W234">
        <v>0</v>
      </c>
      <c r="X234">
        <v>-2033265844</v>
      </c>
      <c r="Y234">
        <f t="shared" si="116"/>
        <v>6.9999999999999994E-5</v>
      </c>
      <c r="AA234">
        <v>8596.85</v>
      </c>
      <c r="AB234">
        <v>0</v>
      </c>
      <c r="AC234">
        <v>0</v>
      </c>
      <c r="AD234">
        <v>0</v>
      </c>
      <c r="AE234">
        <v>8596.85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6.9999999999999994E-5</v>
      </c>
      <c r="AU234" t="s">
        <v>3</v>
      </c>
      <c r="AV234">
        <v>0</v>
      </c>
      <c r="AW234">
        <v>2</v>
      </c>
      <c r="AX234">
        <v>50452799</v>
      </c>
      <c r="AY234">
        <v>1</v>
      </c>
      <c r="AZ234">
        <v>0</v>
      </c>
      <c r="BA234">
        <v>286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ROUND(Y234*Source!I491,9)</f>
        <v>3.5E-4</v>
      </c>
      <c r="CY234">
        <f t="shared" si="117"/>
        <v>8596.85</v>
      </c>
      <c r="CZ234">
        <f t="shared" si="118"/>
        <v>8596.85</v>
      </c>
      <c r="DA234">
        <f t="shared" si="119"/>
        <v>1</v>
      </c>
      <c r="DB234">
        <f t="shared" si="120"/>
        <v>0.6</v>
      </c>
      <c r="DC234">
        <f t="shared" si="121"/>
        <v>0</v>
      </c>
      <c r="DD234" t="s">
        <v>3</v>
      </c>
      <c r="DE234" t="s">
        <v>3</v>
      </c>
      <c r="DF234">
        <f t="shared" si="115"/>
        <v>3.01</v>
      </c>
      <c r="DG234">
        <f t="shared" si="112"/>
        <v>0</v>
      </c>
      <c r="DH234">
        <f t="shared" si="113"/>
        <v>0</v>
      </c>
      <c r="DI234">
        <f t="shared" si="97"/>
        <v>0</v>
      </c>
      <c r="DJ234">
        <f t="shared" si="122"/>
        <v>3.01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ROW(Source!A491)</f>
        <v>491</v>
      </c>
      <c r="B235">
        <v>50449121</v>
      </c>
      <c r="C235">
        <v>50452778</v>
      </c>
      <c r="D235">
        <v>46136870</v>
      </c>
      <c r="E235">
        <v>1</v>
      </c>
      <c r="F235">
        <v>1</v>
      </c>
      <c r="G235">
        <v>30570983</v>
      </c>
      <c r="H235">
        <v>3</v>
      </c>
      <c r="I235" t="s">
        <v>650</v>
      </c>
      <c r="J235" t="s">
        <v>651</v>
      </c>
      <c r="K235" t="s">
        <v>652</v>
      </c>
      <c r="L235">
        <v>1346</v>
      </c>
      <c r="N235">
        <v>1009</v>
      </c>
      <c r="O235" t="s">
        <v>228</v>
      </c>
      <c r="P235" t="s">
        <v>228</v>
      </c>
      <c r="Q235">
        <v>1</v>
      </c>
      <c r="W235">
        <v>0</v>
      </c>
      <c r="X235">
        <v>-666633332</v>
      </c>
      <c r="Y235">
        <f t="shared" si="116"/>
        <v>1.2E-2</v>
      </c>
      <c r="AA235">
        <v>159.07</v>
      </c>
      <c r="AB235">
        <v>0</v>
      </c>
      <c r="AC235">
        <v>0</v>
      </c>
      <c r="AD235">
        <v>0</v>
      </c>
      <c r="AE235">
        <v>159.07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1.2E-2</v>
      </c>
      <c r="AU235" t="s">
        <v>3</v>
      </c>
      <c r="AV235">
        <v>0</v>
      </c>
      <c r="AW235">
        <v>2</v>
      </c>
      <c r="AX235">
        <v>50452800</v>
      </c>
      <c r="AY235">
        <v>1</v>
      </c>
      <c r="AZ235">
        <v>0</v>
      </c>
      <c r="BA235">
        <v>287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ROUND(Y235*Source!I491,9)</f>
        <v>0.06</v>
      </c>
      <c r="CY235">
        <f t="shared" si="117"/>
        <v>159.07</v>
      </c>
      <c r="CZ235">
        <f t="shared" si="118"/>
        <v>159.07</v>
      </c>
      <c r="DA235">
        <f t="shared" si="119"/>
        <v>1</v>
      </c>
      <c r="DB235">
        <f t="shared" si="120"/>
        <v>1.91</v>
      </c>
      <c r="DC235">
        <f t="shared" si="121"/>
        <v>0</v>
      </c>
      <c r="DD235" t="s">
        <v>3</v>
      </c>
      <c r="DE235" t="s">
        <v>3</v>
      </c>
      <c r="DF235">
        <f t="shared" si="115"/>
        <v>9.5399999999999991</v>
      </c>
      <c r="DG235">
        <f t="shared" si="112"/>
        <v>0</v>
      </c>
      <c r="DH235">
        <f t="shared" si="113"/>
        <v>0</v>
      </c>
      <c r="DI235">
        <f t="shared" si="97"/>
        <v>0</v>
      </c>
      <c r="DJ235">
        <f t="shared" si="122"/>
        <v>9.5399999999999991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ROW(Source!A491)</f>
        <v>491</v>
      </c>
      <c r="B236">
        <v>50449121</v>
      </c>
      <c r="C236">
        <v>50452778</v>
      </c>
      <c r="D236">
        <v>46136087</v>
      </c>
      <c r="E236">
        <v>1</v>
      </c>
      <c r="F236">
        <v>1</v>
      </c>
      <c r="G236">
        <v>30570983</v>
      </c>
      <c r="H236">
        <v>3</v>
      </c>
      <c r="I236" t="s">
        <v>683</v>
      </c>
      <c r="J236" t="s">
        <v>684</v>
      </c>
      <c r="K236" t="s">
        <v>685</v>
      </c>
      <c r="L236">
        <v>1354</v>
      </c>
      <c r="N236">
        <v>1010</v>
      </c>
      <c r="O236" t="s">
        <v>356</v>
      </c>
      <c r="P236" t="s">
        <v>356</v>
      </c>
      <c r="Q236">
        <v>1</v>
      </c>
      <c r="W236">
        <v>0</v>
      </c>
      <c r="X236">
        <v>1346064091</v>
      </c>
      <c r="Y236">
        <f t="shared" si="116"/>
        <v>1.3</v>
      </c>
      <c r="AA236">
        <v>3.86</v>
      </c>
      <c r="AB236">
        <v>0</v>
      </c>
      <c r="AC236">
        <v>0</v>
      </c>
      <c r="AD236">
        <v>0</v>
      </c>
      <c r="AE236">
        <v>3.86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1.3</v>
      </c>
      <c r="AU236" t="s">
        <v>3</v>
      </c>
      <c r="AV236">
        <v>0</v>
      </c>
      <c r="AW236">
        <v>2</v>
      </c>
      <c r="AX236">
        <v>50452801</v>
      </c>
      <c r="AY236">
        <v>1</v>
      </c>
      <c r="AZ236">
        <v>0</v>
      </c>
      <c r="BA236">
        <v>288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ROUND(Y236*Source!I491,9)</f>
        <v>6.5</v>
      </c>
      <c r="CY236">
        <f t="shared" si="117"/>
        <v>3.86</v>
      </c>
      <c r="CZ236">
        <f t="shared" si="118"/>
        <v>3.86</v>
      </c>
      <c r="DA236">
        <f t="shared" si="119"/>
        <v>1</v>
      </c>
      <c r="DB236">
        <f t="shared" si="120"/>
        <v>5.0199999999999996</v>
      </c>
      <c r="DC236">
        <f t="shared" si="121"/>
        <v>0</v>
      </c>
      <c r="DD236" t="s">
        <v>3</v>
      </c>
      <c r="DE236" t="s">
        <v>3</v>
      </c>
      <c r="DF236">
        <f t="shared" si="115"/>
        <v>25.09</v>
      </c>
      <c r="DG236">
        <f t="shared" si="112"/>
        <v>0</v>
      </c>
      <c r="DH236">
        <f t="shared" si="113"/>
        <v>0</v>
      </c>
      <c r="DI236">
        <f t="shared" si="97"/>
        <v>0</v>
      </c>
      <c r="DJ236">
        <f t="shared" si="122"/>
        <v>25.09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ROW(Source!A491)</f>
        <v>491</v>
      </c>
      <c r="B237">
        <v>50449121</v>
      </c>
      <c r="C237">
        <v>50452778</v>
      </c>
      <c r="D237">
        <v>46136088</v>
      </c>
      <c r="E237">
        <v>1</v>
      </c>
      <c r="F237">
        <v>1</v>
      </c>
      <c r="G237">
        <v>30570983</v>
      </c>
      <c r="H237">
        <v>3</v>
      </c>
      <c r="I237" t="s">
        <v>653</v>
      </c>
      <c r="J237" t="s">
        <v>654</v>
      </c>
      <c r="K237" t="s">
        <v>655</v>
      </c>
      <c r="L237">
        <v>1354</v>
      </c>
      <c r="N237">
        <v>1010</v>
      </c>
      <c r="O237" t="s">
        <v>356</v>
      </c>
      <c r="P237" t="s">
        <v>356</v>
      </c>
      <c r="Q237">
        <v>1</v>
      </c>
      <c r="W237">
        <v>0</v>
      </c>
      <c r="X237">
        <v>-934629768</v>
      </c>
      <c r="Y237">
        <f t="shared" si="116"/>
        <v>1.4</v>
      </c>
      <c r="AA237">
        <v>0.89</v>
      </c>
      <c r="AB237">
        <v>0</v>
      </c>
      <c r="AC237">
        <v>0</v>
      </c>
      <c r="AD237">
        <v>0</v>
      </c>
      <c r="AE237">
        <v>0.89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1.4</v>
      </c>
      <c r="AU237" t="s">
        <v>3</v>
      </c>
      <c r="AV237">
        <v>0</v>
      </c>
      <c r="AW237">
        <v>2</v>
      </c>
      <c r="AX237">
        <v>50452802</v>
      </c>
      <c r="AY237">
        <v>1</v>
      </c>
      <c r="AZ237">
        <v>0</v>
      </c>
      <c r="BA237">
        <v>289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ROUND(Y237*Source!I491,9)</f>
        <v>7</v>
      </c>
      <c r="CY237">
        <f t="shared" si="117"/>
        <v>0.89</v>
      </c>
      <c r="CZ237">
        <f t="shared" si="118"/>
        <v>0.89</v>
      </c>
      <c r="DA237">
        <f t="shared" si="119"/>
        <v>1</v>
      </c>
      <c r="DB237">
        <f t="shared" si="120"/>
        <v>1.25</v>
      </c>
      <c r="DC237">
        <f t="shared" si="121"/>
        <v>0</v>
      </c>
      <c r="DD237" t="s">
        <v>3</v>
      </c>
      <c r="DE237" t="s">
        <v>3</v>
      </c>
      <c r="DF237">
        <f t="shared" si="115"/>
        <v>6.23</v>
      </c>
      <c r="DG237">
        <f t="shared" si="112"/>
        <v>0</v>
      </c>
      <c r="DH237">
        <f t="shared" si="113"/>
        <v>0</v>
      </c>
      <c r="DI237">
        <f t="shared" si="97"/>
        <v>0</v>
      </c>
      <c r="DJ237">
        <f t="shared" si="122"/>
        <v>6.23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ROW(Source!A491)</f>
        <v>491</v>
      </c>
      <c r="B238">
        <v>50449121</v>
      </c>
      <c r="C238">
        <v>50452778</v>
      </c>
      <c r="D238">
        <v>46137340</v>
      </c>
      <c r="E238">
        <v>1</v>
      </c>
      <c r="F238">
        <v>1</v>
      </c>
      <c r="G238">
        <v>30570983</v>
      </c>
      <c r="H238">
        <v>3</v>
      </c>
      <c r="I238" t="s">
        <v>686</v>
      </c>
      <c r="J238" t="s">
        <v>687</v>
      </c>
      <c r="K238" t="s">
        <v>688</v>
      </c>
      <c r="L238">
        <v>1346</v>
      </c>
      <c r="N238">
        <v>1009</v>
      </c>
      <c r="O238" t="s">
        <v>228</v>
      </c>
      <c r="P238" t="s">
        <v>228</v>
      </c>
      <c r="Q238">
        <v>1</v>
      </c>
      <c r="W238">
        <v>0</v>
      </c>
      <c r="X238">
        <v>-1934992785</v>
      </c>
      <c r="Y238">
        <f t="shared" si="116"/>
        <v>6.0000000000000001E-3</v>
      </c>
      <c r="AA238">
        <v>15.11</v>
      </c>
      <c r="AB238">
        <v>0</v>
      </c>
      <c r="AC238">
        <v>0</v>
      </c>
      <c r="AD238">
        <v>0</v>
      </c>
      <c r="AE238">
        <v>15.11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6.0000000000000001E-3</v>
      </c>
      <c r="AU238" t="s">
        <v>3</v>
      </c>
      <c r="AV238">
        <v>0</v>
      </c>
      <c r="AW238">
        <v>2</v>
      </c>
      <c r="AX238">
        <v>50452803</v>
      </c>
      <c r="AY238">
        <v>1</v>
      </c>
      <c r="AZ238">
        <v>0</v>
      </c>
      <c r="BA238">
        <v>290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ROUND(Y238*Source!I491,9)</f>
        <v>0.03</v>
      </c>
      <c r="CY238">
        <f t="shared" si="117"/>
        <v>15.11</v>
      </c>
      <c r="CZ238">
        <f t="shared" si="118"/>
        <v>15.11</v>
      </c>
      <c r="DA238">
        <f t="shared" si="119"/>
        <v>1</v>
      </c>
      <c r="DB238">
        <f t="shared" si="120"/>
        <v>0.09</v>
      </c>
      <c r="DC238">
        <f t="shared" si="121"/>
        <v>0</v>
      </c>
      <c r="DD238" t="s">
        <v>3</v>
      </c>
      <c r="DE238" t="s">
        <v>3</v>
      </c>
      <c r="DF238">
        <f t="shared" si="115"/>
        <v>0.45</v>
      </c>
      <c r="DG238">
        <f t="shared" si="112"/>
        <v>0</v>
      </c>
      <c r="DH238">
        <f t="shared" si="113"/>
        <v>0</v>
      </c>
      <c r="DI238">
        <f t="shared" si="97"/>
        <v>0</v>
      </c>
      <c r="DJ238">
        <f t="shared" si="122"/>
        <v>0.45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ROW(Source!A491)</f>
        <v>491</v>
      </c>
      <c r="B239">
        <v>50449121</v>
      </c>
      <c r="C239">
        <v>50452778</v>
      </c>
      <c r="D239">
        <v>31113627</v>
      </c>
      <c r="E239">
        <v>1</v>
      </c>
      <c r="F239">
        <v>1</v>
      </c>
      <c r="G239">
        <v>30570983</v>
      </c>
      <c r="H239">
        <v>3</v>
      </c>
      <c r="I239" t="s">
        <v>689</v>
      </c>
      <c r="J239" t="s">
        <v>690</v>
      </c>
      <c r="K239" t="s">
        <v>691</v>
      </c>
      <c r="L239">
        <v>1346</v>
      </c>
      <c r="N239">
        <v>1009</v>
      </c>
      <c r="O239" t="s">
        <v>228</v>
      </c>
      <c r="P239" t="s">
        <v>228</v>
      </c>
      <c r="Q239">
        <v>1</v>
      </c>
      <c r="W239">
        <v>0</v>
      </c>
      <c r="X239">
        <v>-1357320227</v>
      </c>
      <c r="Y239">
        <f t="shared" si="116"/>
        <v>6.0000000000000001E-3</v>
      </c>
      <c r="AA239">
        <v>23.12</v>
      </c>
      <c r="AB239">
        <v>0</v>
      </c>
      <c r="AC239">
        <v>0</v>
      </c>
      <c r="AD239">
        <v>0</v>
      </c>
      <c r="AE239">
        <v>23.12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6.0000000000000001E-3</v>
      </c>
      <c r="AU239" t="s">
        <v>3</v>
      </c>
      <c r="AV239">
        <v>0</v>
      </c>
      <c r="AW239">
        <v>2</v>
      </c>
      <c r="AX239">
        <v>50452804</v>
      </c>
      <c r="AY239">
        <v>1</v>
      </c>
      <c r="AZ239">
        <v>0</v>
      </c>
      <c r="BA239">
        <v>291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ROUND(Y239*Source!I491,9)</f>
        <v>0.03</v>
      </c>
      <c r="CY239">
        <f t="shared" si="117"/>
        <v>23.12</v>
      </c>
      <c r="CZ239">
        <f t="shared" si="118"/>
        <v>23.12</v>
      </c>
      <c r="DA239">
        <f t="shared" si="119"/>
        <v>1</v>
      </c>
      <c r="DB239">
        <f t="shared" si="120"/>
        <v>0.14000000000000001</v>
      </c>
      <c r="DC239">
        <f t="shared" si="121"/>
        <v>0</v>
      </c>
      <c r="DD239" t="s">
        <v>3</v>
      </c>
      <c r="DE239" t="s">
        <v>3</v>
      </c>
      <c r="DF239">
        <f t="shared" si="115"/>
        <v>0.69</v>
      </c>
      <c r="DG239">
        <f t="shared" si="112"/>
        <v>0</v>
      </c>
      <c r="DH239">
        <f t="shared" si="113"/>
        <v>0</v>
      </c>
      <c r="DI239">
        <f t="shared" si="97"/>
        <v>0</v>
      </c>
      <c r="DJ239">
        <f t="shared" si="122"/>
        <v>0.69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ROW(Source!A491)</f>
        <v>491</v>
      </c>
      <c r="B240">
        <v>50449121</v>
      </c>
      <c r="C240">
        <v>50452778</v>
      </c>
      <c r="D240">
        <v>31114144</v>
      </c>
      <c r="E240">
        <v>1</v>
      </c>
      <c r="F240">
        <v>1</v>
      </c>
      <c r="G240">
        <v>30570983</v>
      </c>
      <c r="H240">
        <v>3</v>
      </c>
      <c r="I240" t="s">
        <v>692</v>
      </c>
      <c r="J240" t="s">
        <v>693</v>
      </c>
      <c r="K240" t="s">
        <v>694</v>
      </c>
      <c r="L240">
        <v>1349</v>
      </c>
      <c r="N240">
        <v>1009</v>
      </c>
      <c r="O240" t="s">
        <v>695</v>
      </c>
      <c r="P240" t="s">
        <v>695</v>
      </c>
      <c r="Q240">
        <v>1E-3</v>
      </c>
      <c r="W240">
        <v>0</v>
      </c>
      <c r="X240">
        <v>1880335342</v>
      </c>
      <c r="Y240">
        <f t="shared" si="116"/>
        <v>1</v>
      </c>
      <c r="AA240">
        <v>7.0000000000000007E-2</v>
      </c>
      <c r="AB240">
        <v>0</v>
      </c>
      <c r="AC240">
        <v>0</v>
      </c>
      <c r="AD240">
        <v>0</v>
      </c>
      <c r="AE240">
        <v>7.0000000000000007E-2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</v>
      </c>
      <c r="AU240" t="s">
        <v>3</v>
      </c>
      <c r="AV240">
        <v>0</v>
      </c>
      <c r="AW240">
        <v>2</v>
      </c>
      <c r="AX240">
        <v>50452805</v>
      </c>
      <c r="AY240">
        <v>1</v>
      </c>
      <c r="AZ240">
        <v>0</v>
      </c>
      <c r="BA240">
        <v>292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ROUND(Y240*Source!I491,9)</f>
        <v>5</v>
      </c>
      <c r="CY240">
        <f t="shared" si="117"/>
        <v>7.0000000000000007E-2</v>
      </c>
      <c r="CZ240">
        <f t="shared" si="118"/>
        <v>7.0000000000000007E-2</v>
      </c>
      <c r="DA240">
        <f t="shared" si="119"/>
        <v>1</v>
      </c>
      <c r="DB240">
        <f t="shared" si="120"/>
        <v>7.0000000000000007E-2</v>
      </c>
      <c r="DC240">
        <f t="shared" si="121"/>
        <v>0</v>
      </c>
      <c r="DD240" t="s">
        <v>3</v>
      </c>
      <c r="DE240" t="s">
        <v>3</v>
      </c>
      <c r="DF240">
        <f t="shared" si="115"/>
        <v>0.35</v>
      </c>
      <c r="DG240">
        <f t="shared" si="112"/>
        <v>0</v>
      </c>
      <c r="DH240">
        <f t="shared" si="113"/>
        <v>0</v>
      </c>
      <c r="DI240">
        <f t="shared" si="97"/>
        <v>0</v>
      </c>
      <c r="DJ240">
        <f t="shared" si="122"/>
        <v>0.35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ROW(Source!A491)</f>
        <v>491</v>
      </c>
      <c r="B241">
        <v>50449121</v>
      </c>
      <c r="C241">
        <v>50452778</v>
      </c>
      <c r="D241">
        <v>46148417</v>
      </c>
      <c r="E241">
        <v>1</v>
      </c>
      <c r="F241">
        <v>1</v>
      </c>
      <c r="G241">
        <v>30570983</v>
      </c>
      <c r="H241">
        <v>3</v>
      </c>
      <c r="I241" t="s">
        <v>492</v>
      </c>
      <c r="J241" t="s">
        <v>494</v>
      </c>
      <c r="K241" t="s">
        <v>493</v>
      </c>
      <c r="L241">
        <v>1354</v>
      </c>
      <c r="N241">
        <v>1010</v>
      </c>
      <c r="O241" t="s">
        <v>356</v>
      </c>
      <c r="P241" t="s">
        <v>356</v>
      </c>
      <c r="Q241">
        <v>1</v>
      </c>
      <c r="W241">
        <v>0</v>
      </c>
      <c r="X241">
        <v>-797544188</v>
      </c>
      <c r="Y241">
        <f t="shared" si="116"/>
        <v>1</v>
      </c>
      <c r="AA241">
        <v>77.010000000000005</v>
      </c>
      <c r="AB241">
        <v>0</v>
      </c>
      <c r="AC241">
        <v>0</v>
      </c>
      <c r="AD241">
        <v>0</v>
      </c>
      <c r="AE241">
        <v>77.010000000000005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ROUND(Y241*Source!I491,9)</f>
        <v>5</v>
      </c>
      <c r="CY241">
        <f t="shared" si="117"/>
        <v>77.010000000000005</v>
      </c>
      <c r="CZ241">
        <f t="shared" si="118"/>
        <v>77.010000000000005</v>
      </c>
      <c r="DA241">
        <f t="shared" si="119"/>
        <v>1</v>
      </c>
      <c r="DB241">
        <f t="shared" si="120"/>
        <v>77.010000000000005</v>
      </c>
      <c r="DC241">
        <f t="shared" si="121"/>
        <v>0</v>
      </c>
      <c r="DD241" t="s">
        <v>3</v>
      </c>
      <c r="DE241" t="s">
        <v>3</v>
      </c>
      <c r="DF241">
        <f t="shared" si="115"/>
        <v>385.05</v>
      </c>
      <c r="DG241">
        <f t="shared" si="112"/>
        <v>0</v>
      </c>
      <c r="DH241">
        <f t="shared" si="113"/>
        <v>0</v>
      </c>
      <c r="DI241">
        <f t="shared" si="97"/>
        <v>0</v>
      </c>
      <c r="DJ241">
        <f t="shared" si="122"/>
        <v>385.05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ROW(Source!A491)</f>
        <v>491</v>
      </c>
      <c r="B242">
        <v>50449121</v>
      </c>
      <c r="C242">
        <v>50452778</v>
      </c>
      <c r="D242">
        <v>46148554</v>
      </c>
      <c r="E242">
        <v>1</v>
      </c>
      <c r="F242">
        <v>1</v>
      </c>
      <c r="G242">
        <v>30570983</v>
      </c>
      <c r="H242">
        <v>3</v>
      </c>
      <c r="I242" t="s">
        <v>696</v>
      </c>
      <c r="J242" t="s">
        <v>697</v>
      </c>
      <c r="K242" t="s">
        <v>698</v>
      </c>
      <c r="L242">
        <v>1356</v>
      </c>
      <c r="N242">
        <v>1010</v>
      </c>
      <c r="O242" t="s">
        <v>531</v>
      </c>
      <c r="P242" t="s">
        <v>531</v>
      </c>
      <c r="Q242">
        <v>1000</v>
      </c>
      <c r="W242">
        <v>0</v>
      </c>
      <c r="X242">
        <v>-380859890</v>
      </c>
      <c r="Y242">
        <f t="shared" si="116"/>
        <v>2E-3</v>
      </c>
      <c r="AA242">
        <v>56.17</v>
      </c>
      <c r="AB242">
        <v>0</v>
      </c>
      <c r="AC242">
        <v>0</v>
      </c>
      <c r="AD242">
        <v>0</v>
      </c>
      <c r="AE242">
        <v>56.17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2E-3</v>
      </c>
      <c r="AU242" t="s">
        <v>3</v>
      </c>
      <c r="AV242">
        <v>0</v>
      </c>
      <c r="AW242">
        <v>2</v>
      </c>
      <c r="AX242">
        <v>50452806</v>
      </c>
      <c r="AY242">
        <v>1</v>
      </c>
      <c r="AZ242">
        <v>0</v>
      </c>
      <c r="BA242">
        <v>293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ROUND(Y242*Source!I491,9)</f>
        <v>0.01</v>
      </c>
      <c r="CY242">
        <f t="shared" si="117"/>
        <v>56.17</v>
      </c>
      <c r="CZ242">
        <f t="shared" si="118"/>
        <v>56.17</v>
      </c>
      <c r="DA242">
        <f t="shared" si="119"/>
        <v>1</v>
      </c>
      <c r="DB242">
        <f t="shared" si="120"/>
        <v>0.11</v>
      </c>
      <c r="DC242">
        <f t="shared" si="121"/>
        <v>0</v>
      </c>
      <c r="DD242" t="s">
        <v>3</v>
      </c>
      <c r="DE242" t="s">
        <v>3</v>
      </c>
      <c r="DF242">
        <f t="shared" si="115"/>
        <v>0.56000000000000005</v>
      </c>
      <c r="DG242">
        <f t="shared" si="112"/>
        <v>0</v>
      </c>
      <c r="DH242">
        <f t="shared" si="113"/>
        <v>0</v>
      </c>
      <c r="DI242">
        <f t="shared" si="97"/>
        <v>0</v>
      </c>
      <c r="DJ242">
        <f t="shared" si="122"/>
        <v>0.56000000000000005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ROW(Source!A491)</f>
        <v>491</v>
      </c>
      <c r="B243">
        <v>50449121</v>
      </c>
      <c r="C243">
        <v>50452778</v>
      </c>
      <c r="D243">
        <v>46148713</v>
      </c>
      <c r="E243">
        <v>1</v>
      </c>
      <c r="F243">
        <v>1</v>
      </c>
      <c r="G243">
        <v>30570983</v>
      </c>
      <c r="H243">
        <v>3</v>
      </c>
      <c r="I243" t="s">
        <v>662</v>
      </c>
      <c r="J243" t="s">
        <v>663</v>
      </c>
      <c r="K243" t="s">
        <v>664</v>
      </c>
      <c r="L243">
        <v>1354</v>
      </c>
      <c r="N243">
        <v>1010</v>
      </c>
      <c r="O243" t="s">
        <v>356</v>
      </c>
      <c r="P243" t="s">
        <v>356</v>
      </c>
      <c r="Q243">
        <v>1</v>
      </c>
      <c r="W243">
        <v>0</v>
      </c>
      <c r="X243">
        <v>1112018754</v>
      </c>
      <c r="Y243">
        <f t="shared" si="116"/>
        <v>1</v>
      </c>
      <c r="AA243">
        <v>14.99</v>
      </c>
      <c r="AB243">
        <v>0</v>
      </c>
      <c r="AC243">
        <v>0</v>
      </c>
      <c r="AD243">
        <v>0</v>
      </c>
      <c r="AE243">
        <v>14.99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2</v>
      </c>
      <c r="AX243">
        <v>50452807</v>
      </c>
      <c r="AY243">
        <v>1</v>
      </c>
      <c r="AZ243">
        <v>0</v>
      </c>
      <c r="BA243">
        <v>294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ROUND(Y243*Source!I491,9)</f>
        <v>5</v>
      </c>
      <c r="CY243">
        <f t="shared" si="117"/>
        <v>14.99</v>
      </c>
      <c r="CZ243">
        <f t="shared" si="118"/>
        <v>14.99</v>
      </c>
      <c r="DA243">
        <f t="shared" si="119"/>
        <v>1</v>
      </c>
      <c r="DB243">
        <f t="shared" si="120"/>
        <v>14.99</v>
      </c>
      <c r="DC243">
        <f t="shared" si="121"/>
        <v>0</v>
      </c>
      <c r="DD243" t="s">
        <v>3</v>
      </c>
      <c r="DE243" t="s">
        <v>3</v>
      </c>
      <c r="DF243">
        <f t="shared" si="115"/>
        <v>74.95</v>
      </c>
      <c r="DG243">
        <f t="shared" si="112"/>
        <v>0</v>
      </c>
      <c r="DH243">
        <f t="shared" si="113"/>
        <v>0</v>
      </c>
      <c r="DI243">
        <f t="shared" si="97"/>
        <v>0</v>
      </c>
      <c r="DJ243">
        <f t="shared" si="122"/>
        <v>74.95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ROW(Source!A492)</f>
        <v>492</v>
      </c>
      <c r="B244">
        <v>50449122</v>
      </c>
      <c r="C244">
        <v>50452778</v>
      </c>
      <c r="D244">
        <v>40404405</v>
      </c>
      <c r="E244">
        <v>30570983</v>
      </c>
      <c r="F244">
        <v>1</v>
      </c>
      <c r="G244">
        <v>30570983</v>
      </c>
      <c r="H244">
        <v>1</v>
      </c>
      <c r="I244" t="s">
        <v>572</v>
      </c>
      <c r="J244" t="s">
        <v>3</v>
      </c>
      <c r="K244" t="s">
        <v>573</v>
      </c>
      <c r="L244">
        <v>1191</v>
      </c>
      <c r="N244">
        <v>1013</v>
      </c>
      <c r="O244" t="s">
        <v>574</v>
      </c>
      <c r="P244" t="s">
        <v>574</v>
      </c>
      <c r="Q244">
        <v>1</v>
      </c>
      <c r="W244">
        <v>0</v>
      </c>
      <c r="X244">
        <v>476480486</v>
      </c>
      <c r="Y244">
        <f>(AT244*0.8)</f>
        <v>1.0720000000000001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1.34</v>
      </c>
      <c r="AU244" t="s">
        <v>478</v>
      </c>
      <c r="AV244">
        <v>1</v>
      </c>
      <c r="AW244">
        <v>2</v>
      </c>
      <c r="AX244">
        <v>50452794</v>
      </c>
      <c r="AY244">
        <v>1</v>
      </c>
      <c r="AZ244">
        <v>0</v>
      </c>
      <c r="BA244">
        <v>299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ROUND(AT244*Source!I492*AH244*AL244,2)</f>
        <v>0</v>
      </c>
      <c r="CV244">
        <f>ROUND(Y244*Source!I492,9)</f>
        <v>5.36</v>
      </c>
      <c r="CW244">
        <v>0</v>
      </c>
      <c r="CX244">
        <f>ROUND(Y244*Source!I492,9)</f>
        <v>5.36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ROUND((ROUND(AT244*CZ244,2)*0.8),6)</f>
        <v>0</v>
      </c>
      <c r="DC244">
        <f>ROUND((ROUND(AT244*AG244,2)*0.8),6)</f>
        <v>0</v>
      </c>
      <c r="DD244" t="s">
        <v>3</v>
      </c>
      <c r="DE244" t="s">
        <v>3</v>
      </c>
      <c r="DF244">
        <f t="shared" si="115"/>
        <v>0</v>
      </c>
      <c r="DG244">
        <f t="shared" si="112"/>
        <v>0</v>
      </c>
      <c r="DH244">
        <f t="shared" si="113"/>
        <v>0</v>
      </c>
      <c r="DI244">
        <f t="shared" si="9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ROW(Source!A492)</f>
        <v>492</v>
      </c>
      <c r="B245">
        <v>50449122</v>
      </c>
      <c r="C245">
        <v>50452778</v>
      </c>
      <c r="D245">
        <v>46170623</v>
      </c>
      <c r="E245">
        <v>1</v>
      </c>
      <c r="F245">
        <v>1</v>
      </c>
      <c r="G245">
        <v>30570983</v>
      </c>
      <c r="H245">
        <v>2</v>
      </c>
      <c r="I245" t="s">
        <v>665</v>
      </c>
      <c r="J245" t="s">
        <v>666</v>
      </c>
      <c r="K245" t="s">
        <v>667</v>
      </c>
      <c r="L245">
        <v>1368</v>
      </c>
      <c r="N245">
        <v>1011</v>
      </c>
      <c r="O245" t="s">
        <v>578</v>
      </c>
      <c r="P245" t="s">
        <v>578</v>
      </c>
      <c r="Q245">
        <v>1</v>
      </c>
      <c r="W245">
        <v>0</v>
      </c>
      <c r="X245">
        <v>831184158</v>
      </c>
      <c r="Y245">
        <f>(AT245*0.8)</f>
        <v>8.8000000000000009E-2</v>
      </c>
      <c r="AA245">
        <v>0</v>
      </c>
      <c r="AB245">
        <v>80.319999999999993</v>
      </c>
      <c r="AC245">
        <v>0</v>
      </c>
      <c r="AD245">
        <v>0</v>
      </c>
      <c r="AE245">
        <v>0</v>
      </c>
      <c r="AF245">
        <v>7.11</v>
      </c>
      <c r="AG245">
        <v>0</v>
      </c>
      <c r="AH245">
        <v>0</v>
      </c>
      <c r="AI245">
        <v>1</v>
      </c>
      <c r="AJ245">
        <v>10.79</v>
      </c>
      <c r="AK245">
        <v>34.090000000000003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0.11</v>
      </c>
      <c r="AU245" t="s">
        <v>478</v>
      </c>
      <c r="AV245">
        <v>0</v>
      </c>
      <c r="AW245">
        <v>2</v>
      </c>
      <c r="AX245">
        <v>50452795</v>
      </c>
      <c r="AY245">
        <v>1</v>
      </c>
      <c r="AZ245">
        <v>0</v>
      </c>
      <c r="BA245">
        <v>300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ROUND(Y245*Source!I492*DO245,9)</f>
        <v>0</v>
      </c>
      <c r="CX245">
        <f>ROUND(Y245*Source!I492,9)</f>
        <v>0.44</v>
      </c>
      <c r="CY245">
        <f>AB245</f>
        <v>80.319999999999993</v>
      </c>
      <c r="CZ245">
        <f>AF245</f>
        <v>7.11</v>
      </c>
      <c r="DA245">
        <f>AJ245</f>
        <v>10.79</v>
      </c>
      <c r="DB245">
        <f>ROUND((ROUND(AT245*CZ245,2)*0.8),6)</f>
        <v>0.624</v>
      </c>
      <c r="DC245">
        <f>ROUND((ROUND(AT245*AG245,2)*0.8),6)</f>
        <v>0</v>
      </c>
      <c r="DD245" t="s">
        <v>3</v>
      </c>
      <c r="DE245" t="s">
        <v>3</v>
      </c>
      <c r="DF245">
        <f t="shared" si="115"/>
        <v>0</v>
      </c>
      <c r="DG245">
        <f>ROUND(ROUND(AF245*AJ245,2)*CX245,2)</f>
        <v>33.76</v>
      </c>
      <c r="DH245">
        <f>ROUND(ROUND(AG245*AK245,2)*CX245,2)</f>
        <v>0</v>
      </c>
      <c r="DI245">
        <f t="shared" si="97"/>
        <v>0</v>
      </c>
      <c r="DJ245">
        <f>DG245</f>
        <v>33.76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ROW(Source!A492)</f>
        <v>492</v>
      </c>
      <c r="B246">
        <v>50449122</v>
      </c>
      <c r="C246">
        <v>50452778</v>
      </c>
      <c r="D246">
        <v>46093437</v>
      </c>
      <c r="E246">
        <v>1</v>
      </c>
      <c r="F246">
        <v>1</v>
      </c>
      <c r="G246">
        <v>30570983</v>
      </c>
      <c r="H246">
        <v>2</v>
      </c>
      <c r="I246" t="s">
        <v>671</v>
      </c>
      <c r="J246" t="s">
        <v>672</v>
      </c>
      <c r="K246" t="s">
        <v>673</v>
      </c>
      <c r="L246">
        <v>1368</v>
      </c>
      <c r="N246">
        <v>1011</v>
      </c>
      <c r="O246" t="s">
        <v>578</v>
      </c>
      <c r="P246" t="s">
        <v>578</v>
      </c>
      <c r="Q246">
        <v>1</v>
      </c>
      <c r="W246">
        <v>0</v>
      </c>
      <c r="X246">
        <v>1144856659</v>
      </c>
      <c r="Y246">
        <f>(AT246*0.8)</f>
        <v>2.4E-2</v>
      </c>
      <c r="AA246">
        <v>0</v>
      </c>
      <c r="AB246">
        <v>3.03</v>
      </c>
      <c r="AC246">
        <v>0</v>
      </c>
      <c r="AD246">
        <v>0</v>
      </c>
      <c r="AE246">
        <v>0</v>
      </c>
      <c r="AF246">
        <v>0.35</v>
      </c>
      <c r="AG246">
        <v>0</v>
      </c>
      <c r="AH246">
        <v>0</v>
      </c>
      <c r="AI246">
        <v>1</v>
      </c>
      <c r="AJ246">
        <v>8.26</v>
      </c>
      <c r="AK246">
        <v>34.090000000000003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478</v>
      </c>
      <c r="AV246">
        <v>0</v>
      </c>
      <c r="AW246">
        <v>2</v>
      </c>
      <c r="AX246">
        <v>50452796</v>
      </c>
      <c r="AY246">
        <v>1</v>
      </c>
      <c r="AZ246">
        <v>0</v>
      </c>
      <c r="BA246">
        <v>301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ROUND(Y246*Source!I492*DO246,9)</f>
        <v>0</v>
      </c>
      <c r="CX246">
        <f>ROUND(Y246*Source!I492,9)</f>
        <v>0.12</v>
      </c>
      <c r="CY246">
        <f>AB246</f>
        <v>3.03</v>
      </c>
      <c r="CZ246">
        <f>AF246</f>
        <v>0.35</v>
      </c>
      <c r="DA246">
        <f>AJ246</f>
        <v>8.26</v>
      </c>
      <c r="DB246">
        <f>ROUND((ROUND(AT246*CZ246,2)*0.8),6)</f>
        <v>8.0000000000000002E-3</v>
      </c>
      <c r="DC246">
        <f>ROUND((ROUND(AT246*AG246,2)*0.8),6)</f>
        <v>0</v>
      </c>
      <c r="DD246" t="s">
        <v>3</v>
      </c>
      <c r="DE246" t="s">
        <v>3</v>
      </c>
      <c r="DF246">
        <f t="shared" si="115"/>
        <v>0</v>
      </c>
      <c r="DG246">
        <f>ROUND(ROUND(AF246*AJ246,2)*CX246,2)</f>
        <v>0.35</v>
      </c>
      <c r="DH246">
        <f>ROUND(ROUND(AG246*AK246,2)*CX246,2)</f>
        <v>0</v>
      </c>
      <c r="DI246">
        <f t="shared" si="97"/>
        <v>0</v>
      </c>
      <c r="DJ246">
        <f>DG246</f>
        <v>0.35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ROW(Source!A492)</f>
        <v>492</v>
      </c>
      <c r="B247">
        <v>50449122</v>
      </c>
      <c r="C247">
        <v>50452778</v>
      </c>
      <c r="D247">
        <v>31111826</v>
      </c>
      <c r="E247">
        <v>1</v>
      </c>
      <c r="F247">
        <v>1</v>
      </c>
      <c r="G247">
        <v>30570983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228</v>
      </c>
      <c r="P247" t="s">
        <v>228</v>
      </c>
      <c r="Q247">
        <v>1</v>
      </c>
      <c r="W247">
        <v>0</v>
      </c>
      <c r="X247">
        <v>-703736887</v>
      </c>
      <c r="Y247">
        <f t="shared" ref="Y247:Y278" si="123">AT247</f>
        <v>1E-3</v>
      </c>
      <c r="AA247">
        <v>184.27</v>
      </c>
      <c r="AB247">
        <v>0</v>
      </c>
      <c r="AC247">
        <v>0</v>
      </c>
      <c r="AD247">
        <v>0</v>
      </c>
      <c r="AE247">
        <v>13.96</v>
      </c>
      <c r="AF247">
        <v>0</v>
      </c>
      <c r="AG247">
        <v>0</v>
      </c>
      <c r="AH247">
        <v>0</v>
      </c>
      <c r="AI247">
        <v>13.2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1E-3</v>
      </c>
      <c r="AU247" t="s">
        <v>3</v>
      </c>
      <c r="AV247">
        <v>0</v>
      </c>
      <c r="AW247">
        <v>2</v>
      </c>
      <c r="AX247">
        <v>50452797</v>
      </c>
      <c r="AY247">
        <v>1</v>
      </c>
      <c r="AZ247">
        <v>0</v>
      </c>
      <c r="BA247">
        <v>302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ROUND(Y247*Source!I492,9)</f>
        <v>5.0000000000000001E-3</v>
      </c>
      <c r="CY247">
        <f t="shared" ref="CY247:CY258" si="124">AA247</f>
        <v>184.27</v>
      </c>
      <c r="CZ247">
        <f t="shared" ref="CZ247:CZ258" si="125">AE247</f>
        <v>13.96</v>
      </c>
      <c r="DA247">
        <f t="shared" ref="DA247:DA258" si="126">AI247</f>
        <v>13.2</v>
      </c>
      <c r="DB247">
        <f t="shared" ref="DB247:DB278" si="127">ROUND(ROUND(AT247*CZ247,2),6)</f>
        <v>0.01</v>
      </c>
      <c r="DC247">
        <f t="shared" ref="DC247:DC278" si="128">ROUND(ROUND(AT247*AG247,2),6)</f>
        <v>0</v>
      </c>
      <c r="DD247" t="s">
        <v>3</v>
      </c>
      <c r="DE247" t="s">
        <v>3</v>
      </c>
      <c r="DF247">
        <f t="shared" ref="DF247:DF258" si="129">ROUND(ROUND(AE247*AI247,2)*CX247,2)</f>
        <v>0.92</v>
      </c>
      <c r="DG247">
        <f t="shared" ref="DG247:DG266" si="130">ROUND(ROUND(AF247,2)*CX247,2)</f>
        <v>0</v>
      </c>
      <c r="DH247">
        <f t="shared" ref="DH247:DH266" si="131">ROUND(ROUND(AG247,2)*CX247,2)</f>
        <v>0</v>
      </c>
      <c r="DI247">
        <f t="shared" si="97"/>
        <v>0</v>
      </c>
      <c r="DJ247">
        <f t="shared" ref="DJ247:DJ258" si="132">DF247</f>
        <v>0.92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ROW(Source!A492)</f>
        <v>492</v>
      </c>
      <c r="B248">
        <v>50449122</v>
      </c>
      <c r="C248">
        <v>50452778</v>
      </c>
      <c r="D248">
        <v>46136793</v>
      </c>
      <c r="E248">
        <v>1</v>
      </c>
      <c r="F248">
        <v>1</v>
      </c>
      <c r="G248">
        <v>30570983</v>
      </c>
      <c r="H248">
        <v>3</v>
      </c>
      <c r="I248" t="s">
        <v>677</v>
      </c>
      <c r="J248" t="s">
        <v>678</v>
      </c>
      <c r="K248" t="s">
        <v>679</v>
      </c>
      <c r="L248">
        <v>1346</v>
      </c>
      <c r="N248">
        <v>1009</v>
      </c>
      <c r="O248" t="s">
        <v>228</v>
      </c>
      <c r="P248" t="s">
        <v>228</v>
      </c>
      <c r="Q248">
        <v>1</v>
      </c>
      <c r="W248">
        <v>0</v>
      </c>
      <c r="X248">
        <v>-23916938</v>
      </c>
      <c r="Y248">
        <f t="shared" si="123"/>
        <v>3.5999999999999997E-2</v>
      </c>
      <c r="AA248">
        <v>87.61</v>
      </c>
      <c r="AB248">
        <v>0</v>
      </c>
      <c r="AC248">
        <v>0</v>
      </c>
      <c r="AD248">
        <v>0</v>
      </c>
      <c r="AE248">
        <v>29.9</v>
      </c>
      <c r="AF248">
        <v>0</v>
      </c>
      <c r="AG248">
        <v>0</v>
      </c>
      <c r="AH248">
        <v>0</v>
      </c>
      <c r="AI248">
        <v>2.93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3.5999999999999997E-2</v>
      </c>
      <c r="AU248" t="s">
        <v>3</v>
      </c>
      <c r="AV248">
        <v>0</v>
      </c>
      <c r="AW248">
        <v>2</v>
      </c>
      <c r="AX248">
        <v>50452798</v>
      </c>
      <c r="AY248">
        <v>1</v>
      </c>
      <c r="AZ248">
        <v>0</v>
      </c>
      <c r="BA248">
        <v>303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ROUND(Y248*Source!I492,9)</f>
        <v>0.18</v>
      </c>
      <c r="CY248">
        <f t="shared" si="124"/>
        <v>87.61</v>
      </c>
      <c r="CZ248">
        <f t="shared" si="125"/>
        <v>29.9</v>
      </c>
      <c r="DA248">
        <f t="shared" si="126"/>
        <v>2.93</v>
      </c>
      <c r="DB248">
        <f t="shared" si="127"/>
        <v>1.08</v>
      </c>
      <c r="DC248">
        <f t="shared" si="128"/>
        <v>0</v>
      </c>
      <c r="DD248" t="s">
        <v>3</v>
      </c>
      <c r="DE248" t="s">
        <v>3</v>
      </c>
      <c r="DF248">
        <f t="shared" si="129"/>
        <v>15.77</v>
      </c>
      <c r="DG248">
        <f t="shared" si="130"/>
        <v>0</v>
      </c>
      <c r="DH248">
        <f t="shared" si="131"/>
        <v>0</v>
      </c>
      <c r="DI248">
        <f t="shared" si="97"/>
        <v>0</v>
      </c>
      <c r="DJ248">
        <f t="shared" si="132"/>
        <v>15.77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ROW(Source!A492)</f>
        <v>492</v>
      </c>
      <c r="B249">
        <v>50449122</v>
      </c>
      <c r="C249">
        <v>50452778</v>
      </c>
      <c r="D249">
        <v>46136840</v>
      </c>
      <c r="E249">
        <v>1</v>
      </c>
      <c r="F249">
        <v>1</v>
      </c>
      <c r="G249">
        <v>30570983</v>
      </c>
      <c r="H249">
        <v>3</v>
      </c>
      <c r="I249" t="s">
        <v>680</v>
      </c>
      <c r="J249" t="s">
        <v>681</v>
      </c>
      <c r="K249" t="s">
        <v>682</v>
      </c>
      <c r="L249">
        <v>1348</v>
      </c>
      <c r="N249">
        <v>1009</v>
      </c>
      <c r="O249" t="s">
        <v>160</v>
      </c>
      <c r="P249" t="s">
        <v>160</v>
      </c>
      <c r="Q249">
        <v>1000</v>
      </c>
      <c r="W249">
        <v>0</v>
      </c>
      <c r="X249">
        <v>-2033265844</v>
      </c>
      <c r="Y249">
        <f t="shared" si="123"/>
        <v>6.9999999999999994E-5</v>
      </c>
      <c r="AA249">
        <v>157580.26</v>
      </c>
      <c r="AB249">
        <v>0</v>
      </c>
      <c r="AC249">
        <v>0</v>
      </c>
      <c r="AD249">
        <v>0</v>
      </c>
      <c r="AE249">
        <v>8596.85</v>
      </c>
      <c r="AF249">
        <v>0</v>
      </c>
      <c r="AG249">
        <v>0</v>
      </c>
      <c r="AH249">
        <v>0</v>
      </c>
      <c r="AI249">
        <v>18.329999999999998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6.9999999999999994E-5</v>
      </c>
      <c r="AU249" t="s">
        <v>3</v>
      </c>
      <c r="AV249">
        <v>0</v>
      </c>
      <c r="AW249">
        <v>2</v>
      </c>
      <c r="AX249">
        <v>50452799</v>
      </c>
      <c r="AY249">
        <v>1</v>
      </c>
      <c r="AZ249">
        <v>0</v>
      </c>
      <c r="BA249">
        <v>304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ROUND(Y249*Source!I492,9)</f>
        <v>3.5E-4</v>
      </c>
      <c r="CY249">
        <f t="shared" si="124"/>
        <v>157580.26</v>
      </c>
      <c r="CZ249">
        <f t="shared" si="125"/>
        <v>8596.85</v>
      </c>
      <c r="DA249">
        <f t="shared" si="126"/>
        <v>18.329999999999998</v>
      </c>
      <c r="DB249">
        <f t="shared" si="127"/>
        <v>0.6</v>
      </c>
      <c r="DC249">
        <f t="shared" si="128"/>
        <v>0</v>
      </c>
      <c r="DD249" t="s">
        <v>3</v>
      </c>
      <c r="DE249" t="s">
        <v>3</v>
      </c>
      <c r="DF249">
        <f t="shared" si="129"/>
        <v>55.15</v>
      </c>
      <c r="DG249">
        <f t="shared" si="130"/>
        <v>0</v>
      </c>
      <c r="DH249">
        <f t="shared" si="131"/>
        <v>0</v>
      </c>
      <c r="DI249">
        <f t="shared" si="97"/>
        <v>0</v>
      </c>
      <c r="DJ249">
        <f t="shared" si="132"/>
        <v>55.15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ROW(Source!A492)</f>
        <v>492</v>
      </c>
      <c r="B250">
        <v>50449122</v>
      </c>
      <c r="C250">
        <v>50452778</v>
      </c>
      <c r="D250">
        <v>46136870</v>
      </c>
      <c r="E250">
        <v>1</v>
      </c>
      <c r="F250">
        <v>1</v>
      </c>
      <c r="G250">
        <v>30570983</v>
      </c>
      <c r="H250">
        <v>3</v>
      </c>
      <c r="I250" t="s">
        <v>650</v>
      </c>
      <c r="J250" t="s">
        <v>651</v>
      </c>
      <c r="K250" t="s">
        <v>652</v>
      </c>
      <c r="L250">
        <v>1346</v>
      </c>
      <c r="N250">
        <v>1009</v>
      </c>
      <c r="O250" t="s">
        <v>228</v>
      </c>
      <c r="P250" t="s">
        <v>228</v>
      </c>
      <c r="Q250">
        <v>1</v>
      </c>
      <c r="W250">
        <v>0</v>
      </c>
      <c r="X250">
        <v>-666633332</v>
      </c>
      <c r="Y250">
        <f t="shared" si="123"/>
        <v>1.2E-2</v>
      </c>
      <c r="AA250">
        <v>270.42</v>
      </c>
      <c r="AB250">
        <v>0</v>
      </c>
      <c r="AC250">
        <v>0</v>
      </c>
      <c r="AD250">
        <v>0</v>
      </c>
      <c r="AE250">
        <v>159.07</v>
      </c>
      <c r="AF250">
        <v>0</v>
      </c>
      <c r="AG250">
        <v>0</v>
      </c>
      <c r="AH250">
        <v>0</v>
      </c>
      <c r="AI250">
        <v>1.7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1.2E-2</v>
      </c>
      <c r="AU250" t="s">
        <v>3</v>
      </c>
      <c r="AV250">
        <v>0</v>
      </c>
      <c r="AW250">
        <v>2</v>
      </c>
      <c r="AX250">
        <v>50452800</v>
      </c>
      <c r="AY250">
        <v>1</v>
      </c>
      <c r="AZ250">
        <v>0</v>
      </c>
      <c r="BA250">
        <v>305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ROUND(Y250*Source!I492,9)</f>
        <v>0.06</v>
      </c>
      <c r="CY250">
        <f t="shared" si="124"/>
        <v>270.42</v>
      </c>
      <c r="CZ250">
        <f t="shared" si="125"/>
        <v>159.07</v>
      </c>
      <c r="DA250">
        <f t="shared" si="126"/>
        <v>1.7</v>
      </c>
      <c r="DB250">
        <f t="shared" si="127"/>
        <v>1.91</v>
      </c>
      <c r="DC250">
        <f t="shared" si="128"/>
        <v>0</v>
      </c>
      <c r="DD250" t="s">
        <v>3</v>
      </c>
      <c r="DE250" t="s">
        <v>3</v>
      </c>
      <c r="DF250">
        <f t="shared" si="129"/>
        <v>16.23</v>
      </c>
      <c r="DG250">
        <f t="shared" si="130"/>
        <v>0</v>
      </c>
      <c r="DH250">
        <f t="shared" si="131"/>
        <v>0</v>
      </c>
      <c r="DI250">
        <f t="shared" si="97"/>
        <v>0</v>
      </c>
      <c r="DJ250">
        <f t="shared" si="132"/>
        <v>16.23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ROW(Source!A492)</f>
        <v>492</v>
      </c>
      <c r="B251">
        <v>50449122</v>
      </c>
      <c r="C251">
        <v>50452778</v>
      </c>
      <c r="D251">
        <v>46136087</v>
      </c>
      <c r="E251">
        <v>1</v>
      </c>
      <c r="F251">
        <v>1</v>
      </c>
      <c r="G251">
        <v>30570983</v>
      </c>
      <c r="H251">
        <v>3</v>
      </c>
      <c r="I251" t="s">
        <v>683</v>
      </c>
      <c r="J251" t="s">
        <v>684</v>
      </c>
      <c r="K251" t="s">
        <v>685</v>
      </c>
      <c r="L251">
        <v>1354</v>
      </c>
      <c r="N251">
        <v>1010</v>
      </c>
      <c r="O251" t="s">
        <v>356</v>
      </c>
      <c r="P251" t="s">
        <v>356</v>
      </c>
      <c r="Q251">
        <v>1</v>
      </c>
      <c r="W251">
        <v>0</v>
      </c>
      <c r="X251">
        <v>1346064091</v>
      </c>
      <c r="Y251">
        <f t="shared" si="123"/>
        <v>1.3</v>
      </c>
      <c r="AA251">
        <v>8.76</v>
      </c>
      <c r="AB251">
        <v>0</v>
      </c>
      <c r="AC251">
        <v>0</v>
      </c>
      <c r="AD251">
        <v>0</v>
      </c>
      <c r="AE251">
        <v>3.86</v>
      </c>
      <c r="AF251">
        <v>0</v>
      </c>
      <c r="AG251">
        <v>0</v>
      </c>
      <c r="AH251">
        <v>0</v>
      </c>
      <c r="AI251">
        <v>2.27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1.3</v>
      </c>
      <c r="AU251" t="s">
        <v>3</v>
      </c>
      <c r="AV251">
        <v>0</v>
      </c>
      <c r="AW251">
        <v>2</v>
      </c>
      <c r="AX251">
        <v>50452801</v>
      </c>
      <c r="AY251">
        <v>1</v>
      </c>
      <c r="AZ251">
        <v>0</v>
      </c>
      <c r="BA251">
        <v>306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ROUND(Y251*Source!I492,9)</f>
        <v>6.5</v>
      </c>
      <c r="CY251">
        <f t="shared" si="124"/>
        <v>8.76</v>
      </c>
      <c r="CZ251">
        <f t="shared" si="125"/>
        <v>3.86</v>
      </c>
      <c r="DA251">
        <f t="shared" si="126"/>
        <v>2.27</v>
      </c>
      <c r="DB251">
        <f t="shared" si="127"/>
        <v>5.0199999999999996</v>
      </c>
      <c r="DC251">
        <f t="shared" si="128"/>
        <v>0</v>
      </c>
      <c r="DD251" t="s">
        <v>3</v>
      </c>
      <c r="DE251" t="s">
        <v>3</v>
      </c>
      <c r="DF251">
        <f t="shared" si="129"/>
        <v>56.94</v>
      </c>
      <c r="DG251">
        <f t="shared" si="130"/>
        <v>0</v>
      </c>
      <c r="DH251">
        <f t="shared" si="131"/>
        <v>0</v>
      </c>
      <c r="DI251">
        <f t="shared" si="97"/>
        <v>0</v>
      </c>
      <c r="DJ251">
        <f t="shared" si="132"/>
        <v>56.94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ROW(Source!A492)</f>
        <v>492</v>
      </c>
      <c r="B252">
        <v>50449122</v>
      </c>
      <c r="C252">
        <v>50452778</v>
      </c>
      <c r="D252">
        <v>46136088</v>
      </c>
      <c r="E252">
        <v>1</v>
      </c>
      <c r="F252">
        <v>1</v>
      </c>
      <c r="G252">
        <v>30570983</v>
      </c>
      <c r="H252">
        <v>3</v>
      </c>
      <c r="I252" t="s">
        <v>653</v>
      </c>
      <c r="J252" t="s">
        <v>654</v>
      </c>
      <c r="K252" t="s">
        <v>655</v>
      </c>
      <c r="L252">
        <v>1354</v>
      </c>
      <c r="N252">
        <v>1010</v>
      </c>
      <c r="O252" t="s">
        <v>356</v>
      </c>
      <c r="P252" t="s">
        <v>356</v>
      </c>
      <c r="Q252">
        <v>1</v>
      </c>
      <c r="W252">
        <v>0</v>
      </c>
      <c r="X252">
        <v>-934629768</v>
      </c>
      <c r="Y252">
        <f t="shared" si="123"/>
        <v>1.4</v>
      </c>
      <c r="AA252">
        <v>0.86</v>
      </c>
      <c r="AB252">
        <v>0</v>
      </c>
      <c r="AC252">
        <v>0</v>
      </c>
      <c r="AD252">
        <v>0</v>
      </c>
      <c r="AE252">
        <v>0.89</v>
      </c>
      <c r="AF252">
        <v>0</v>
      </c>
      <c r="AG252">
        <v>0</v>
      </c>
      <c r="AH252">
        <v>0</v>
      </c>
      <c r="AI252">
        <v>0.97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1.4</v>
      </c>
      <c r="AU252" t="s">
        <v>3</v>
      </c>
      <c r="AV252">
        <v>0</v>
      </c>
      <c r="AW252">
        <v>2</v>
      </c>
      <c r="AX252">
        <v>50452802</v>
      </c>
      <c r="AY252">
        <v>1</v>
      </c>
      <c r="AZ252">
        <v>0</v>
      </c>
      <c r="BA252">
        <v>307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ROUND(Y252*Source!I492,9)</f>
        <v>7</v>
      </c>
      <c r="CY252">
        <f t="shared" si="124"/>
        <v>0.86</v>
      </c>
      <c r="CZ252">
        <f t="shared" si="125"/>
        <v>0.89</v>
      </c>
      <c r="DA252">
        <f t="shared" si="126"/>
        <v>0.97</v>
      </c>
      <c r="DB252">
        <f t="shared" si="127"/>
        <v>1.25</v>
      </c>
      <c r="DC252">
        <f t="shared" si="128"/>
        <v>0</v>
      </c>
      <c r="DD252" t="s">
        <v>3</v>
      </c>
      <c r="DE252" t="s">
        <v>3</v>
      </c>
      <c r="DF252">
        <f t="shared" si="129"/>
        <v>6.02</v>
      </c>
      <c r="DG252">
        <f t="shared" si="130"/>
        <v>0</v>
      </c>
      <c r="DH252">
        <f t="shared" si="131"/>
        <v>0</v>
      </c>
      <c r="DI252">
        <f t="shared" si="97"/>
        <v>0</v>
      </c>
      <c r="DJ252">
        <f t="shared" si="132"/>
        <v>6.02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ROW(Source!A492)</f>
        <v>492</v>
      </c>
      <c r="B253">
        <v>50449122</v>
      </c>
      <c r="C253">
        <v>50452778</v>
      </c>
      <c r="D253">
        <v>46137340</v>
      </c>
      <c r="E253">
        <v>1</v>
      </c>
      <c r="F253">
        <v>1</v>
      </c>
      <c r="G253">
        <v>30570983</v>
      </c>
      <c r="H253">
        <v>3</v>
      </c>
      <c r="I253" t="s">
        <v>686</v>
      </c>
      <c r="J253" t="s">
        <v>687</v>
      </c>
      <c r="K253" t="s">
        <v>688</v>
      </c>
      <c r="L253">
        <v>1346</v>
      </c>
      <c r="N253">
        <v>1009</v>
      </c>
      <c r="O253" t="s">
        <v>228</v>
      </c>
      <c r="P253" t="s">
        <v>228</v>
      </c>
      <c r="Q253">
        <v>1</v>
      </c>
      <c r="W253">
        <v>0</v>
      </c>
      <c r="X253">
        <v>-1934992785</v>
      </c>
      <c r="Y253">
        <f t="shared" si="123"/>
        <v>6.0000000000000001E-3</v>
      </c>
      <c r="AA253">
        <v>194.62</v>
      </c>
      <c r="AB253">
        <v>0</v>
      </c>
      <c r="AC253">
        <v>0</v>
      </c>
      <c r="AD253">
        <v>0</v>
      </c>
      <c r="AE253">
        <v>15.11</v>
      </c>
      <c r="AF253">
        <v>0</v>
      </c>
      <c r="AG253">
        <v>0</v>
      </c>
      <c r="AH253">
        <v>0</v>
      </c>
      <c r="AI253">
        <v>12.88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6.0000000000000001E-3</v>
      </c>
      <c r="AU253" t="s">
        <v>3</v>
      </c>
      <c r="AV253">
        <v>0</v>
      </c>
      <c r="AW253">
        <v>2</v>
      </c>
      <c r="AX253">
        <v>50452803</v>
      </c>
      <c r="AY253">
        <v>1</v>
      </c>
      <c r="AZ253">
        <v>0</v>
      </c>
      <c r="BA253">
        <v>308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ROUND(Y253*Source!I492,9)</f>
        <v>0.03</v>
      </c>
      <c r="CY253">
        <f t="shared" si="124"/>
        <v>194.62</v>
      </c>
      <c r="CZ253">
        <f t="shared" si="125"/>
        <v>15.11</v>
      </c>
      <c r="DA253">
        <f t="shared" si="126"/>
        <v>12.88</v>
      </c>
      <c r="DB253">
        <f t="shared" si="127"/>
        <v>0.09</v>
      </c>
      <c r="DC253">
        <f t="shared" si="128"/>
        <v>0</v>
      </c>
      <c r="DD253" t="s">
        <v>3</v>
      </c>
      <c r="DE253" t="s">
        <v>3</v>
      </c>
      <c r="DF253">
        <f t="shared" si="129"/>
        <v>5.84</v>
      </c>
      <c r="DG253">
        <f t="shared" si="130"/>
        <v>0</v>
      </c>
      <c r="DH253">
        <f t="shared" si="131"/>
        <v>0</v>
      </c>
      <c r="DI253">
        <f t="shared" si="97"/>
        <v>0</v>
      </c>
      <c r="DJ253">
        <f t="shared" si="132"/>
        <v>5.84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ROW(Source!A492)</f>
        <v>492</v>
      </c>
      <c r="B254">
        <v>50449122</v>
      </c>
      <c r="C254">
        <v>50452778</v>
      </c>
      <c r="D254">
        <v>31113627</v>
      </c>
      <c r="E254">
        <v>1</v>
      </c>
      <c r="F254">
        <v>1</v>
      </c>
      <c r="G254">
        <v>30570983</v>
      </c>
      <c r="H254">
        <v>3</v>
      </c>
      <c r="I254" t="s">
        <v>689</v>
      </c>
      <c r="J254" t="s">
        <v>690</v>
      </c>
      <c r="K254" t="s">
        <v>691</v>
      </c>
      <c r="L254">
        <v>1346</v>
      </c>
      <c r="N254">
        <v>1009</v>
      </c>
      <c r="O254" t="s">
        <v>228</v>
      </c>
      <c r="P254" t="s">
        <v>228</v>
      </c>
      <c r="Q254">
        <v>1</v>
      </c>
      <c r="W254">
        <v>0</v>
      </c>
      <c r="X254">
        <v>-1357320227</v>
      </c>
      <c r="Y254">
        <f t="shared" si="123"/>
        <v>6.0000000000000001E-3</v>
      </c>
      <c r="AA254">
        <v>246.46</v>
      </c>
      <c r="AB254">
        <v>0</v>
      </c>
      <c r="AC254">
        <v>0</v>
      </c>
      <c r="AD254">
        <v>0</v>
      </c>
      <c r="AE254">
        <v>23.12</v>
      </c>
      <c r="AF254">
        <v>0</v>
      </c>
      <c r="AG254">
        <v>0</v>
      </c>
      <c r="AH254">
        <v>0</v>
      </c>
      <c r="AI254">
        <v>10.66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6.0000000000000001E-3</v>
      </c>
      <c r="AU254" t="s">
        <v>3</v>
      </c>
      <c r="AV254">
        <v>0</v>
      </c>
      <c r="AW254">
        <v>2</v>
      </c>
      <c r="AX254">
        <v>50452804</v>
      </c>
      <c r="AY254">
        <v>1</v>
      </c>
      <c r="AZ254">
        <v>0</v>
      </c>
      <c r="BA254">
        <v>309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ROUND(Y254*Source!I492,9)</f>
        <v>0.03</v>
      </c>
      <c r="CY254">
        <f t="shared" si="124"/>
        <v>246.46</v>
      </c>
      <c r="CZ254">
        <f t="shared" si="125"/>
        <v>23.12</v>
      </c>
      <c r="DA254">
        <f t="shared" si="126"/>
        <v>10.66</v>
      </c>
      <c r="DB254">
        <f t="shared" si="127"/>
        <v>0.14000000000000001</v>
      </c>
      <c r="DC254">
        <f t="shared" si="128"/>
        <v>0</v>
      </c>
      <c r="DD254" t="s">
        <v>3</v>
      </c>
      <c r="DE254" t="s">
        <v>3</v>
      </c>
      <c r="DF254">
        <f t="shared" si="129"/>
        <v>7.39</v>
      </c>
      <c r="DG254">
        <f t="shared" si="130"/>
        <v>0</v>
      </c>
      <c r="DH254">
        <f t="shared" si="131"/>
        <v>0</v>
      </c>
      <c r="DI254">
        <f t="shared" si="97"/>
        <v>0</v>
      </c>
      <c r="DJ254">
        <f t="shared" si="132"/>
        <v>7.39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ROW(Source!A492)</f>
        <v>492</v>
      </c>
      <c r="B255">
        <v>50449122</v>
      </c>
      <c r="C255">
        <v>50452778</v>
      </c>
      <c r="D255">
        <v>31114144</v>
      </c>
      <c r="E255">
        <v>1</v>
      </c>
      <c r="F255">
        <v>1</v>
      </c>
      <c r="G255">
        <v>30570983</v>
      </c>
      <c r="H255">
        <v>3</v>
      </c>
      <c r="I255" t="s">
        <v>692</v>
      </c>
      <c r="J255" t="s">
        <v>693</v>
      </c>
      <c r="K255" t="s">
        <v>694</v>
      </c>
      <c r="L255">
        <v>1349</v>
      </c>
      <c r="N255">
        <v>1009</v>
      </c>
      <c r="O255" t="s">
        <v>695</v>
      </c>
      <c r="P255" t="s">
        <v>695</v>
      </c>
      <c r="Q255">
        <v>1E-3</v>
      </c>
      <c r="W255">
        <v>0</v>
      </c>
      <c r="X255">
        <v>1880335342</v>
      </c>
      <c r="Y255">
        <f t="shared" si="123"/>
        <v>1</v>
      </c>
      <c r="AA255">
        <v>0.37</v>
      </c>
      <c r="AB255">
        <v>0</v>
      </c>
      <c r="AC255">
        <v>0</v>
      </c>
      <c r="AD255">
        <v>0</v>
      </c>
      <c r="AE255">
        <v>7.0000000000000007E-2</v>
      </c>
      <c r="AF255">
        <v>0</v>
      </c>
      <c r="AG255">
        <v>0</v>
      </c>
      <c r="AH255">
        <v>0</v>
      </c>
      <c r="AI255">
        <v>5.29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</v>
      </c>
      <c r="AU255" t="s">
        <v>3</v>
      </c>
      <c r="AV255">
        <v>0</v>
      </c>
      <c r="AW255">
        <v>2</v>
      </c>
      <c r="AX255">
        <v>50452805</v>
      </c>
      <c r="AY255">
        <v>1</v>
      </c>
      <c r="AZ255">
        <v>0</v>
      </c>
      <c r="BA255">
        <v>310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ROUND(Y255*Source!I492,9)</f>
        <v>5</v>
      </c>
      <c r="CY255">
        <f t="shared" si="124"/>
        <v>0.37</v>
      </c>
      <c r="CZ255">
        <f t="shared" si="125"/>
        <v>7.0000000000000007E-2</v>
      </c>
      <c r="DA255">
        <f t="shared" si="126"/>
        <v>5.29</v>
      </c>
      <c r="DB255">
        <f t="shared" si="127"/>
        <v>7.0000000000000007E-2</v>
      </c>
      <c r="DC255">
        <f t="shared" si="128"/>
        <v>0</v>
      </c>
      <c r="DD255" t="s">
        <v>3</v>
      </c>
      <c r="DE255" t="s">
        <v>3</v>
      </c>
      <c r="DF255">
        <f t="shared" si="129"/>
        <v>1.85</v>
      </c>
      <c r="DG255">
        <f t="shared" si="130"/>
        <v>0</v>
      </c>
      <c r="DH255">
        <f t="shared" si="131"/>
        <v>0</v>
      </c>
      <c r="DI255">
        <f t="shared" si="97"/>
        <v>0</v>
      </c>
      <c r="DJ255">
        <f t="shared" si="132"/>
        <v>1.85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ROW(Source!A492)</f>
        <v>492</v>
      </c>
      <c r="B256">
        <v>50449122</v>
      </c>
      <c r="C256">
        <v>50452778</v>
      </c>
      <c r="D256">
        <v>46148417</v>
      </c>
      <c r="E256">
        <v>1</v>
      </c>
      <c r="F256">
        <v>1</v>
      </c>
      <c r="G256">
        <v>30570983</v>
      </c>
      <c r="H256">
        <v>3</v>
      </c>
      <c r="I256" t="s">
        <v>492</v>
      </c>
      <c r="J256" t="s">
        <v>494</v>
      </c>
      <c r="K256" t="s">
        <v>493</v>
      </c>
      <c r="L256">
        <v>1354</v>
      </c>
      <c r="N256">
        <v>1010</v>
      </c>
      <c r="O256" t="s">
        <v>356</v>
      </c>
      <c r="P256" t="s">
        <v>356</v>
      </c>
      <c r="Q256">
        <v>1</v>
      </c>
      <c r="W256">
        <v>0</v>
      </c>
      <c r="X256">
        <v>-797544188</v>
      </c>
      <c r="Y256">
        <f t="shared" si="123"/>
        <v>1</v>
      </c>
      <c r="AA256">
        <v>602.22</v>
      </c>
      <c r="AB256">
        <v>0</v>
      </c>
      <c r="AC256">
        <v>0</v>
      </c>
      <c r="AD256">
        <v>0</v>
      </c>
      <c r="AE256">
        <v>77.010000000000005</v>
      </c>
      <c r="AF256">
        <v>0</v>
      </c>
      <c r="AG256">
        <v>0</v>
      </c>
      <c r="AH256">
        <v>0</v>
      </c>
      <c r="AI256">
        <v>7.82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ROUND(Y256*Source!I492,9)</f>
        <v>5</v>
      </c>
      <c r="CY256">
        <f t="shared" si="124"/>
        <v>602.22</v>
      </c>
      <c r="CZ256">
        <f t="shared" si="125"/>
        <v>77.010000000000005</v>
      </c>
      <c r="DA256">
        <f t="shared" si="126"/>
        <v>7.82</v>
      </c>
      <c r="DB256">
        <f t="shared" si="127"/>
        <v>77.010000000000005</v>
      </c>
      <c r="DC256">
        <f t="shared" si="128"/>
        <v>0</v>
      </c>
      <c r="DD256" t="s">
        <v>3</v>
      </c>
      <c r="DE256" t="s">
        <v>3</v>
      </c>
      <c r="DF256">
        <f t="shared" si="129"/>
        <v>3011.1</v>
      </c>
      <c r="DG256">
        <f t="shared" si="130"/>
        <v>0</v>
      </c>
      <c r="DH256">
        <f t="shared" si="131"/>
        <v>0</v>
      </c>
      <c r="DI256">
        <f t="shared" si="97"/>
        <v>0</v>
      </c>
      <c r="DJ256">
        <f t="shared" si="132"/>
        <v>3011.1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ROW(Source!A492)</f>
        <v>492</v>
      </c>
      <c r="B257">
        <v>50449122</v>
      </c>
      <c r="C257">
        <v>50452778</v>
      </c>
      <c r="D257">
        <v>46148554</v>
      </c>
      <c r="E257">
        <v>1</v>
      </c>
      <c r="F257">
        <v>1</v>
      </c>
      <c r="G257">
        <v>30570983</v>
      </c>
      <c r="H257">
        <v>3</v>
      </c>
      <c r="I257" t="s">
        <v>696</v>
      </c>
      <c r="J257" t="s">
        <v>697</v>
      </c>
      <c r="K257" t="s">
        <v>698</v>
      </c>
      <c r="L257">
        <v>1356</v>
      </c>
      <c r="N257">
        <v>1010</v>
      </c>
      <c r="O257" t="s">
        <v>531</v>
      </c>
      <c r="P257" t="s">
        <v>531</v>
      </c>
      <c r="Q257">
        <v>1000</v>
      </c>
      <c r="W257">
        <v>0</v>
      </c>
      <c r="X257">
        <v>-380859890</v>
      </c>
      <c r="Y257">
        <f t="shared" si="123"/>
        <v>2E-3</v>
      </c>
      <c r="AA257">
        <v>572.37</v>
      </c>
      <c r="AB257">
        <v>0</v>
      </c>
      <c r="AC257">
        <v>0</v>
      </c>
      <c r="AD257">
        <v>0</v>
      </c>
      <c r="AE257">
        <v>56.17</v>
      </c>
      <c r="AF257">
        <v>0</v>
      </c>
      <c r="AG257">
        <v>0</v>
      </c>
      <c r="AH257">
        <v>0</v>
      </c>
      <c r="AI257">
        <v>10.19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2E-3</v>
      </c>
      <c r="AU257" t="s">
        <v>3</v>
      </c>
      <c r="AV257">
        <v>0</v>
      </c>
      <c r="AW257">
        <v>2</v>
      </c>
      <c r="AX257">
        <v>50452806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ROUND(Y257*Source!I492,9)</f>
        <v>0.01</v>
      </c>
      <c r="CY257">
        <f t="shared" si="124"/>
        <v>572.37</v>
      </c>
      <c r="CZ257">
        <f t="shared" si="125"/>
        <v>56.17</v>
      </c>
      <c r="DA257">
        <f t="shared" si="126"/>
        <v>10.19</v>
      </c>
      <c r="DB257">
        <f t="shared" si="127"/>
        <v>0.11</v>
      </c>
      <c r="DC257">
        <f t="shared" si="128"/>
        <v>0</v>
      </c>
      <c r="DD257" t="s">
        <v>3</v>
      </c>
      <c r="DE257" t="s">
        <v>3</v>
      </c>
      <c r="DF257">
        <f t="shared" si="129"/>
        <v>5.72</v>
      </c>
      <c r="DG257">
        <f t="shared" si="130"/>
        <v>0</v>
      </c>
      <c r="DH257">
        <f t="shared" si="131"/>
        <v>0</v>
      </c>
      <c r="DI257">
        <f t="shared" ref="DI257:DI302" si="133">ROUND(ROUND(AH257,2)*CX257,2)</f>
        <v>0</v>
      </c>
      <c r="DJ257">
        <f t="shared" si="132"/>
        <v>5.72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ROW(Source!A492)</f>
        <v>492</v>
      </c>
      <c r="B258">
        <v>50449122</v>
      </c>
      <c r="C258">
        <v>50452778</v>
      </c>
      <c r="D258">
        <v>46148713</v>
      </c>
      <c r="E258">
        <v>1</v>
      </c>
      <c r="F258">
        <v>1</v>
      </c>
      <c r="G258">
        <v>30570983</v>
      </c>
      <c r="H258">
        <v>3</v>
      </c>
      <c r="I258" t="s">
        <v>662</v>
      </c>
      <c r="J258" t="s">
        <v>663</v>
      </c>
      <c r="K258" t="s">
        <v>664</v>
      </c>
      <c r="L258">
        <v>1354</v>
      </c>
      <c r="N258">
        <v>1010</v>
      </c>
      <c r="O258" t="s">
        <v>356</v>
      </c>
      <c r="P258" t="s">
        <v>356</v>
      </c>
      <c r="Q258">
        <v>1</v>
      </c>
      <c r="W258">
        <v>0</v>
      </c>
      <c r="X258">
        <v>1112018754</v>
      </c>
      <c r="Y258">
        <f t="shared" si="123"/>
        <v>1</v>
      </c>
      <c r="AA258">
        <v>120.67</v>
      </c>
      <c r="AB258">
        <v>0</v>
      </c>
      <c r="AC258">
        <v>0</v>
      </c>
      <c r="AD258">
        <v>0</v>
      </c>
      <c r="AE258">
        <v>14.99</v>
      </c>
      <c r="AF258">
        <v>0</v>
      </c>
      <c r="AG258">
        <v>0</v>
      </c>
      <c r="AH258">
        <v>0</v>
      </c>
      <c r="AI258">
        <v>8.0500000000000007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</v>
      </c>
      <c r="AU258" t="s">
        <v>3</v>
      </c>
      <c r="AV258">
        <v>0</v>
      </c>
      <c r="AW258">
        <v>2</v>
      </c>
      <c r="AX258">
        <v>50452807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ROUND(Y258*Source!I492,9)</f>
        <v>5</v>
      </c>
      <c r="CY258">
        <f t="shared" si="124"/>
        <v>120.67</v>
      </c>
      <c r="CZ258">
        <f t="shared" si="125"/>
        <v>14.99</v>
      </c>
      <c r="DA258">
        <f t="shared" si="126"/>
        <v>8.0500000000000007</v>
      </c>
      <c r="DB258">
        <f t="shared" si="127"/>
        <v>14.99</v>
      </c>
      <c r="DC258">
        <f t="shared" si="128"/>
        <v>0</v>
      </c>
      <c r="DD258" t="s">
        <v>3</v>
      </c>
      <c r="DE258" t="s">
        <v>3</v>
      </c>
      <c r="DF258">
        <f t="shared" si="129"/>
        <v>603.35</v>
      </c>
      <c r="DG258">
        <f t="shared" si="130"/>
        <v>0</v>
      </c>
      <c r="DH258">
        <f t="shared" si="131"/>
        <v>0</v>
      </c>
      <c r="DI258">
        <f t="shared" si="133"/>
        <v>0</v>
      </c>
      <c r="DJ258">
        <f t="shared" si="132"/>
        <v>603.35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ROW(Source!A495)</f>
        <v>495</v>
      </c>
      <c r="B259">
        <v>50449121</v>
      </c>
      <c r="C259">
        <v>50452813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572</v>
      </c>
      <c r="J259" t="s">
        <v>3</v>
      </c>
      <c r="K259" t="s">
        <v>573</v>
      </c>
      <c r="L259">
        <v>1191</v>
      </c>
      <c r="N259">
        <v>1013</v>
      </c>
      <c r="O259" t="s">
        <v>574</v>
      </c>
      <c r="P259" t="s">
        <v>574</v>
      </c>
      <c r="Q259">
        <v>1</v>
      </c>
      <c r="W259">
        <v>0</v>
      </c>
      <c r="X259">
        <v>476480486</v>
      </c>
      <c r="Y259">
        <f t="shared" si="123"/>
        <v>34.1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34.1</v>
      </c>
      <c r="AU259" t="s">
        <v>3</v>
      </c>
      <c r="AV259">
        <v>1</v>
      </c>
      <c r="AW259">
        <v>2</v>
      </c>
      <c r="AX259">
        <v>50452821</v>
      </c>
      <c r="AY259">
        <v>1</v>
      </c>
      <c r="AZ259">
        <v>0</v>
      </c>
      <c r="BA259">
        <v>317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ROUND(AT259*Source!I495*AH259*AL259,2)</f>
        <v>0</v>
      </c>
      <c r="CV259">
        <f>ROUND(Y259*Source!I495,9)</f>
        <v>0.68200000000000005</v>
      </c>
      <c r="CW259">
        <v>0</v>
      </c>
      <c r="CX259">
        <f>ROUND(Y259*Source!I495,9)</f>
        <v>0.68200000000000005</v>
      </c>
      <c r="CY259">
        <f>AD259</f>
        <v>0</v>
      </c>
      <c r="CZ259">
        <f>AH259</f>
        <v>0</v>
      </c>
      <c r="DA259">
        <f>AL259</f>
        <v>1</v>
      </c>
      <c r="DB259">
        <f t="shared" si="127"/>
        <v>0</v>
      </c>
      <c r="DC259">
        <f t="shared" si="128"/>
        <v>0</v>
      </c>
      <c r="DD259" t="s">
        <v>3</v>
      </c>
      <c r="DE259" t="s">
        <v>3</v>
      </c>
      <c r="DF259">
        <f t="shared" ref="DF259:DF268" si="134">ROUND(ROUND(AE259,2)*CX259,2)</f>
        <v>0</v>
      </c>
      <c r="DG259">
        <f t="shared" si="130"/>
        <v>0</v>
      </c>
      <c r="DH259">
        <f t="shared" si="131"/>
        <v>0</v>
      </c>
      <c r="DI259">
        <f t="shared" si="133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ROW(Source!A495)</f>
        <v>495</v>
      </c>
      <c r="B260">
        <v>50449121</v>
      </c>
      <c r="C260">
        <v>50452813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600</v>
      </c>
      <c r="J260" t="s">
        <v>601</v>
      </c>
      <c r="K260" t="s">
        <v>602</v>
      </c>
      <c r="L260">
        <v>1368</v>
      </c>
      <c r="N260">
        <v>1011</v>
      </c>
      <c r="O260" t="s">
        <v>578</v>
      </c>
      <c r="P260" t="s">
        <v>578</v>
      </c>
      <c r="Q260">
        <v>1</v>
      </c>
      <c r="W260">
        <v>0</v>
      </c>
      <c r="X260">
        <v>-7781208</v>
      </c>
      <c r="Y260">
        <f t="shared" si="123"/>
        <v>0.03</v>
      </c>
      <c r="AA260">
        <v>0</v>
      </c>
      <c r="AB260">
        <v>83.1</v>
      </c>
      <c r="AC260">
        <v>12.62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0.03</v>
      </c>
      <c r="AU260" t="s">
        <v>3</v>
      </c>
      <c r="AV260">
        <v>0</v>
      </c>
      <c r="AW260">
        <v>2</v>
      </c>
      <c r="AX260">
        <v>50452822</v>
      </c>
      <c r="AY260">
        <v>1</v>
      </c>
      <c r="AZ260">
        <v>0</v>
      </c>
      <c r="BA260">
        <v>318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ROUND(Y260*Source!I495*DO260,9)</f>
        <v>0</v>
      </c>
      <c r="CX260">
        <f>ROUND(Y260*Source!I495,9)</f>
        <v>5.9999999999999995E-4</v>
      </c>
      <c r="CY260">
        <f>AB260</f>
        <v>83.1</v>
      </c>
      <c r="CZ260">
        <f>AF260</f>
        <v>83.1</v>
      </c>
      <c r="DA260">
        <f>AJ260</f>
        <v>1</v>
      </c>
      <c r="DB260">
        <f t="shared" si="127"/>
        <v>2.4900000000000002</v>
      </c>
      <c r="DC260">
        <f t="shared" si="128"/>
        <v>0.38</v>
      </c>
      <c r="DD260" t="s">
        <v>3</v>
      </c>
      <c r="DE260" t="s">
        <v>3</v>
      </c>
      <c r="DF260">
        <f t="shared" si="134"/>
        <v>0</v>
      </c>
      <c r="DG260">
        <f t="shared" si="130"/>
        <v>0.05</v>
      </c>
      <c r="DH260">
        <f t="shared" si="131"/>
        <v>0.01</v>
      </c>
      <c r="DI260">
        <f t="shared" si="133"/>
        <v>0</v>
      </c>
      <c r="DJ260">
        <f>DG260</f>
        <v>0.05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ROW(Source!A495)</f>
        <v>495</v>
      </c>
      <c r="B261">
        <v>50449121</v>
      </c>
      <c r="C261">
        <v>50452813</v>
      </c>
      <c r="D261">
        <v>46093437</v>
      </c>
      <c r="E261">
        <v>1</v>
      </c>
      <c r="F261">
        <v>1</v>
      </c>
      <c r="G261">
        <v>30570983</v>
      </c>
      <c r="H261">
        <v>2</v>
      </c>
      <c r="I261" t="s">
        <v>671</v>
      </c>
      <c r="J261" t="s">
        <v>672</v>
      </c>
      <c r="K261" t="s">
        <v>673</v>
      </c>
      <c r="L261">
        <v>1368</v>
      </c>
      <c r="N261">
        <v>1011</v>
      </c>
      <c r="O261" t="s">
        <v>578</v>
      </c>
      <c r="P261" t="s">
        <v>578</v>
      </c>
      <c r="Q261">
        <v>1</v>
      </c>
      <c r="W261">
        <v>0</v>
      </c>
      <c r="X261">
        <v>1144856659</v>
      </c>
      <c r="Y261">
        <f t="shared" si="123"/>
        <v>4.0999999999999996</v>
      </c>
      <c r="AA261">
        <v>0</v>
      </c>
      <c r="AB261">
        <v>0.35</v>
      </c>
      <c r="AC261">
        <v>0</v>
      </c>
      <c r="AD261">
        <v>0</v>
      </c>
      <c r="AE261">
        <v>0</v>
      </c>
      <c r="AF261">
        <v>0.35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4.0999999999999996</v>
      </c>
      <c r="AU261" t="s">
        <v>3</v>
      </c>
      <c r="AV261">
        <v>0</v>
      </c>
      <c r="AW261">
        <v>2</v>
      </c>
      <c r="AX261">
        <v>50452823</v>
      </c>
      <c r="AY261">
        <v>1</v>
      </c>
      <c r="AZ261">
        <v>0</v>
      </c>
      <c r="BA261">
        <v>319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ROUND(Y261*Source!I495*DO261,9)</f>
        <v>0</v>
      </c>
      <c r="CX261">
        <f>ROUND(Y261*Source!I495,9)</f>
        <v>8.2000000000000003E-2</v>
      </c>
      <c r="CY261">
        <f>AB261</f>
        <v>0.35</v>
      </c>
      <c r="CZ261">
        <f>AF261</f>
        <v>0.35</v>
      </c>
      <c r="DA261">
        <f>AJ261</f>
        <v>1</v>
      </c>
      <c r="DB261">
        <f t="shared" si="127"/>
        <v>1.44</v>
      </c>
      <c r="DC261">
        <f t="shared" si="128"/>
        <v>0</v>
      </c>
      <c r="DD261" t="s">
        <v>3</v>
      </c>
      <c r="DE261" t="s">
        <v>3</v>
      </c>
      <c r="DF261">
        <f t="shared" si="134"/>
        <v>0</v>
      </c>
      <c r="DG261">
        <f t="shared" si="130"/>
        <v>0.03</v>
      </c>
      <c r="DH261">
        <f t="shared" si="131"/>
        <v>0</v>
      </c>
      <c r="DI261">
        <f t="shared" si="133"/>
        <v>0</v>
      </c>
      <c r="DJ261">
        <f>DG261</f>
        <v>0.03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ROW(Source!A495)</f>
        <v>495</v>
      </c>
      <c r="B262">
        <v>50449121</v>
      </c>
      <c r="C262">
        <v>50452813</v>
      </c>
      <c r="D262">
        <v>46136870</v>
      </c>
      <c r="E262">
        <v>1</v>
      </c>
      <c r="F262">
        <v>1</v>
      </c>
      <c r="G262">
        <v>30570983</v>
      </c>
      <c r="H262">
        <v>3</v>
      </c>
      <c r="I262" t="s">
        <v>650</v>
      </c>
      <c r="J262" t="s">
        <v>651</v>
      </c>
      <c r="K262" t="s">
        <v>652</v>
      </c>
      <c r="L262">
        <v>1346</v>
      </c>
      <c r="N262">
        <v>1009</v>
      </c>
      <c r="O262" t="s">
        <v>228</v>
      </c>
      <c r="P262" t="s">
        <v>228</v>
      </c>
      <c r="Q262">
        <v>1</v>
      </c>
      <c r="W262">
        <v>0</v>
      </c>
      <c r="X262">
        <v>-666633332</v>
      </c>
      <c r="Y262">
        <f t="shared" si="123"/>
        <v>0.11</v>
      </c>
      <c r="AA262">
        <v>159.07</v>
      </c>
      <c r="AB262">
        <v>0</v>
      </c>
      <c r="AC262">
        <v>0</v>
      </c>
      <c r="AD262">
        <v>0</v>
      </c>
      <c r="AE262">
        <v>159.07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0.11</v>
      </c>
      <c r="AU262" t="s">
        <v>3</v>
      </c>
      <c r="AV262">
        <v>0</v>
      </c>
      <c r="AW262">
        <v>2</v>
      </c>
      <c r="AX262">
        <v>50452824</v>
      </c>
      <c r="AY262">
        <v>1</v>
      </c>
      <c r="AZ262">
        <v>0</v>
      </c>
      <c r="BA262">
        <v>320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ROUND(Y262*Source!I495,9)</f>
        <v>2.2000000000000001E-3</v>
      </c>
      <c r="CY262">
        <f>AA262</f>
        <v>159.07</v>
      </c>
      <c r="CZ262">
        <f>AE262</f>
        <v>159.07</v>
      </c>
      <c r="DA262">
        <f>AI262</f>
        <v>1</v>
      </c>
      <c r="DB262">
        <f t="shared" si="127"/>
        <v>17.5</v>
      </c>
      <c r="DC262">
        <f t="shared" si="128"/>
        <v>0</v>
      </c>
      <c r="DD262" t="s">
        <v>3</v>
      </c>
      <c r="DE262" t="s">
        <v>3</v>
      </c>
      <c r="DF262">
        <f t="shared" si="134"/>
        <v>0.35</v>
      </c>
      <c r="DG262">
        <f t="shared" si="130"/>
        <v>0</v>
      </c>
      <c r="DH262">
        <f t="shared" si="131"/>
        <v>0</v>
      </c>
      <c r="DI262">
        <f t="shared" si="133"/>
        <v>0</v>
      </c>
      <c r="DJ262">
        <f>DF262</f>
        <v>0.35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ROW(Source!A495)</f>
        <v>495</v>
      </c>
      <c r="B263">
        <v>50449121</v>
      </c>
      <c r="C263">
        <v>50452813</v>
      </c>
      <c r="D263">
        <v>46136088</v>
      </c>
      <c r="E263">
        <v>1</v>
      </c>
      <c r="F263">
        <v>1</v>
      </c>
      <c r="G263">
        <v>30570983</v>
      </c>
      <c r="H263">
        <v>3</v>
      </c>
      <c r="I263" t="s">
        <v>653</v>
      </c>
      <c r="J263" t="s">
        <v>654</v>
      </c>
      <c r="K263" t="s">
        <v>655</v>
      </c>
      <c r="L263">
        <v>1354</v>
      </c>
      <c r="N263">
        <v>1010</v>
      </c>
      <c r="O263" t="s">
        <v>356</v>
      </c>
      <c r="P263" t="s">
        <v>356</v>
      </c>
      <c r="Q263">
        <v>1</v>
      </c>
      <c r="W263">
        <v>0</v>
      </c>
      <c r="X263">
        <v>-934629768</v>
      </c>
      <c r="Y263">
        <f t="shared" si="123"/>
        <v>1.02</v>
      </c>
      <c r="AA263">
        <v>0.89</v>
      </c>
      <c r="AB263">
        <v>0</v>
      </c>
      <c r="AC263">
        <v>0</v>
      </c>
      <c r="AD263">
        <v>0</v>
      </c>
      <c r="AE263">
        <v>0.89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1.02</v>
      </c>
      <c r="AU263" t="s">
        <v>3</v>
      </c>
      <c r="AV263">
        <v>0</v>
      </c>
      <c r="AW263">
        <v>2</v>
      </c>
      <c r="AX263">
        <v>50452825</v>
      </c>
      <c r="AY263">
        <v>1</v>
      </c>
      <c r="AZ263">
        <v>0</v>
      </c>
      <c r="BA263">
        <v>321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ROUND(Y263*Source!I495,9)</f>
        <v>2.0400000000000001E-2</v>
      </c>
      <c r="CY263">
        <f>AA263</f>
        <v>0.89</v>
      </c>
      <c r="CZ263">
        <f>AE263</f>
        <v>0.89</v>
      </c>
      <c r="DA263">
        <f>AI263</f>
        <v>1</v>
      </c>
      <c r="DB263">
        <f t="shared" si="127"/>
        <v>0.91</v>
      </c>
      <c r="DC263">
        <f t="shared" si="128"/>
        <v>0</v>
      </c>
      <c r="DD263" t="s">
        <v>3</v>
      </c>
      <c r="DE263" t="s">
        <v>3</v>
      </c>
      <c r="DF263">
        <f t="shared" si="134"/>
        <v>0.02</v>
      </c>
      <c r="DG263">
        <f t="shared" si="130"/>
        <v>0</v>
      </c>
      <c r="DH263">
        <f t="shared" si="131"/>
        <v>0</v>
      </c>
      <c r="DI263">
        <f t="shared" si="133"/>
        <v>0</v>
      </c>
      <c r="DJ263">
        <f>DF263</f>
        <v>0.02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ROW(Source!A495)</f>
        <v>495</v>
      </c>
      <c r="B264">
        <v>50449121</v>
      </c>
      <c r="C264">
        <v>50452813</v>
      </c>
      <c r="D264">
        <v>31113688</v>
      </c>
      <c r="E264">
        <v>1</v>
      </c>
      <c r="F264">
        <v>1</v>
      </c>
      <c r="G264">
        <v>30570983</v>
      </c>
      <c r="H264">
        <v>3</v>
      </c>
      <c r="I264" t="s">
        <v>699</v>
      </c>
      <c r="J264" t="s">
        <v>700</v>
      </c>
      <c r="K264" t="s">
        <v>701</v>
      </c>
      <c r="L264">
        <v>1348</v>
      </c>
      <c r="N264">
        <v>1009</v>
      </c>
      <c r="O264" t="s">
        <v>160</v>
      </c>
      <c r="P264" t="s">
        <v>160</v>
      </c>
      <c r="Q264">
        <v>1000</v>
      </c>
      <c r="W264">
        <v>0</v>
      </c>
      <c r="X264">
        <v>520105408</v>
      </c>
      <c r="Y264">
        <f t="shared" si="123"/>
        <v>2.9999999999999997E-4</v>
      </c>
      <c r="AA264">
        <v>10651.81</v>
      </c>
      <c r="AB264">
        <v>0</v>
      </c>
      <c r="AC264">
        <v>0</v>
      </c>
      <c r="AD264">
        <v>0</v>
      </c>
      <c r="AE264">
        <v>10651.81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2.9999999999999997E-4</v>
      </c>
      <c r="AU264" t="s">
        <v>3</v>
      </c>
      <c r="AV264">
        <v>0</v>
      </c>
      <c r="AW264">
        <v>2</v>
      </c>
      <c r="AX264">
        <v>50452826</v>
      </c>
      <c r="AY264">
        <v>1</v>
      </c>
      <c r="AZ264">
        <v>0</v>
      </c>
      <c r="BA264">
        <v>322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ROUND(Y264*Source!I495,9)</f>
        <v>6.0000000000000002E-6</v>
      </c>
      <c r="CY264">
        <f>AA264</f>
        <v>10651.81</v>
      </c>
      <c r="CZ264">
        <f>AE264</f>
        <v>10651.81</v>
      </c>
      <c r="DA264">
        <f>AI264</f>
        <v>1</v>
      </c>
      <c r="DB264">
        <f t="shared" si="127"/>
        <v>3.2</v>
      </c>
      <c r="DC264">
        <f t="shared" si="128"/>
        <v>0</v>
      </c>
      <c r="DD264" t="s">
        <v>3</v>
      </c>
      <c r="DE264" t="s">
        <v>3</v>
      </c>
      <c r="DF264">
        <f t="shared" si="134"/>
        <v>0.06</v>
      </c>
      <c r="DG264">
        <f t="shared" si="130"/>
        <v>0</v>
      </c>
      <c r="DH264">
        <f t="shared" si="131"/>
        <v>0</v>
      </c>
      <c r="DI264">
        <f t="shared" si="133"/>
        <v>0</v>
      </c>
      <c r="DJ264">
        <f>DF264</f>
        <v>0.06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ROW(Source!A495)</f>
        <v>495</v>
      </c>
      <c r="B265">
        <v>50449121</v>
      </c>
      <c r="C265">
        <v>50452813</v>
      </c>
      <c r="D265">
        <v>46148440</v>
      </c>
      <c r="E265">
        <v>1</v>
      </c>
      <c r="F265">
        <v>1</v>
      </c>
      <c r="G265">
        <v>30570983</v>
      </c>
      <c r="H265">
        <v>3</v>
      </c>
      <c r="I265" t="s">
        <v>501</v>
      </c>
      <c r="J265" t="s">
        <v>503</v>
      </c>
      <c r="K265" t="s">
        <v>502</v>
      </c>
      <c r="L265">
        <v>1354</v>
      </c>
      <c r="N265">
        <v>1010</v>
      </c>
      <c r="O265" t="s">
        <v>356</v>
      </c>
      <c r="P265" t="s">
        <v>356</v>
      </c>
      <c r="Q265">
        <v>1</v>
      </c>
      <c r="W265">
        <v>0</v>
      </c>
      <c r="X265">
        <v>-588437384</v>
      </c>
      <c r="Y265">
        <f t="shared" si="123"/>
        <v>100</v>
      </c>
      <c r="AA265">
        <v>31.42</v>
      </c>
      <c r="AB265">
        <v>0</v>
      </c>
      <c r="AC265">
        <v>0</v>
      </c>
      <c r="AD265">
        <v>0</v>
      </c>
      <c r="AE265">
        <v>31.42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100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ROUND(Y265*Source!I495,9)</f>
        <v>2</v>
      </c>
      <c r="CY265">
        <f>AA265</f>
        <v>31.42</v>
      </c>
      <c r="CZ265">
        <f>AE265</f>
        <v>31.42</v>
      </c>
      <c r="DA265">
        <f>AI265</f>
        <v>1</v>
      </c>
      <c r="DB265">
        <f t="shared" si="127"/>
        <v>3142</v>
      </c>
      <c r="DC265">
        <f t="shared" si="128"/>
        <v>0</v>
      </c>
      <c r="DD265" t="s">
        <v>3</v>
      </c>
      <c r="DE265" t="s">
        <v>3</v>
      </c>
      <c r="DF265">
        <f t="shared" si="134"/>
        <v>62.84</v>
      </c>
      <c r="DG265">
        <f t="shared" si="130"/>
        <v>0</v>
      </c>
      <c r="DH265">
        <f t="shared" si="131"/>
        <v>0</v>
      </c>
      <c r="DI265">
        <f t="shared" si="133"/>
        <v>0</v>
      </c>
      <c r="DJ265">
        <f>DF265</f>
        <v>62.84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ROW(Source!A496)</f>
        <v>496</v>
      </c>
      <c r="B266">
        <v>50449122</v>
      </c>
      <c r="C266">
        <v>50452813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572</v>
      </c>
      <c r="J266" t="s">
        <v>3</v>
      </c>
      <c r="K266" t="s">
        <v>573</v>
      </c>
      <c r="L266">
        <v>1191</v>
      </c>
      <c r="N266">
        <v>1013</v>
      </c>
      <c r="O266" t="s">
        <v>574</v>
      </c>
      <c r="P266" t="s">
        <v>574</v>
      </c>
      <c r="Q266">
        <v>1</v>
      </c>
      <c r="W266">
        <v>0</v>
      </c>
      <c r="X266">
        <v>476480486</v>
      </c>
      <c r="Y266">
        <f t="shared" si="123"/>
        <v>34.1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34.1</v>
      </c>
      <c r="AU266" t="s">
        <v>3</v>
      </c>
      <c r="AV266">
        <v>1</v>
      </c>
      <c r="AW266">
        <v>2</v>
      </c>
      <c r="AX266">
        <v>50452821</v>
      </c>
      <c r="AY266">
        <v>1</v>
      </c>
      <c r="AZ266">
        <v>0</v>
      </c>
      <c r="BA266">
        <v>325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ROUND(AT266*Source!I496*AH266*AL266,2)</f>
        <v>0</v>
      </c>
      <c r="CV266">
        <f>ROUND(Y266*Source!I496,9)</f>
        <v>0.68200000000000005</v>
      </c>
      <c r="CW266">
        <v>0</v>
      </c>
      <c r="CX266">
        <f>ROUND(Y266*Source!I496,9)</f>
        <v>0.68200000000000005</v>
      </c>
      <c r="CY266">
        <f>AD266</f>
        <v>0</v>
      </c>
      <c r="CZ266">
        <f>AH266</f>
        <v>0</v>
      </c>
      <c r="DA266">
        <f>AL266</f>
        <v>1</v>
      </c>
      <c r="DB266">
        <f t="shared" si="127"/>
        <v>0</v>
      </c>
      <c r="DC266">
        <f t="shared" si="128"/>
        <v>0</v>
      </c>
      <c r="DD266" t="s">
        <v>3</v>
      </c>
      <c r="DE266" t="s">
        <v>3</v>
      </c>
      <c r="DF266">
        <f t="shared" si="134"/>
        <v>0</v>
      </c>
      <c r="DG266">
        <f t="shared" si="130"/>
        <v>0</v>
      </c>
      <c r="DH266">
        <f t="shared" si="131"/>
        <v>0</v>
      </c>
      <c r="DI266">
        <f t="shared" si="133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ROW(Source!A496)</f>
        <v>496</v>
      </c>
      <c r="B267">
        <v>50449122</v>
      </c>
      <c r="C267">
        <v>50452813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600</v>
      </c>
      <c r="J267" t="s">
        <v>601</v>
      </c>
      <c r="K267" t="s">
        <v>602</v>
      </c>
      <c r="L267">
        <v>1368</v>
      </c>
      <c r="N267">
        <v>1011</v>
      </c>
      <c r="O267" t="s">
        <v>578</v>
      </c>
      <c r="P267" t="s">
        <v>578</v>
      </c>
      <c r="Q267">
        <v>1</v>
      </c>
      <c r="W267">
        <v>0</v>
      </c>
      <c r="X267">
        <v>-7781208</v>
      </c>
      <c r="Y267">
        <f t="shared" si="123"/>
        <v>0.03</v>
      </c>
      <c r="AA267">
        <v>0</v>
      </c>
      <c r="AB267">
        <v>1106.71</v>
      </c>
      <c r="AC267">
        <v>450.44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12.72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0.03</v>
      </c>
      <c r="AU267" t="s">
        <v>3</v>
      </c>
      <c r="AV267">
        <v>0</v>
      </c>
      <c r="AW267">
        <v>2</v>
      </c>
      <c r="AX267">
        <v>50452822</v>
      </c>
      <c r="AY267">
        <v>1</v>
      </c>
      <c r="AZ267">
        <v>0</v>
      </c>
      <c r="BA267">
        <v>326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ROUND(Y267*Source!I496*DO267,9)</f>
        <v>0</v>
      </c>
      <c r="CX267">
        <f>ROUND(Y267*Source!I496,9)</f>
        <v>5.9999999999999995E-4</v>
      </c>
      <c r="CY267">
        <f>AB267</f>
        <v>1106.71</v>
      </c>
      <c r="CZ267">
        <f>AF267</f>
        <v>83.1</v>
      </c>
      <c r="DA267">
        <f>AJ267</f>
        <v>12.72</v>
      </c>
      <c r="DB267">
        <f t="shared" si="127"/>
        <v>2.4900000000000002</v>
      </c>
      <c r="DC267">
        <f t="shared" si="128"/>
        <v>0.38</v>
      </c>
      <c r="DD267" t="s">
        <v>3</v>
      </c>
      <c r="DE267" t="s">
        <v>3</v>
      </c>
      <c r="DF267">
        <f t="shared" si="134"/>
        <v>0</v>
      </c>
      <c r="DG267">
        <f>ROUND(ROUND(AF267*AJ267,2)*CX267,2)</f>
        <v>0.63</v>
      </c>
      <c r="DH267">
        <f>ROUND(ROUND(AG267*AK267,2)*CX267,2)</f>
        <v>0.26</v>
      </c>
      <c r="DI267">
        <f t="shared" si="133"/>
        <v>0</v>
      </c>
      <c r="DJ267">
        <f>DG267</f>
        <v>0.63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ROW(Source!A496)</f>
        <v>496</v>
      </c>
      <c r="B268">
        <v>50449122</v>
      </c>
      <c r="C268">
        <v>50452813</v>
      </c>
      <c r="D268">
        <v>46093437</v>
      </c>
      <c r="E268">
        <v>1</v>
      </c>
      <c r="F268">
        <v>1</v>
      </c>
      <c r="G268">
        <v>30570983</v>
      </c>
      <c r="H268">
        <v>2</v>
      </c>
      <c r="I268" t="s">
        <v>671</v>
      </c>
      <c r="J268" t="s">
        <v>672</v>
      </c>
      <c r="K268" t="s">
        <v>673</v>
      </c>
      <c r="L268">
        <v>1368</v>
      </c>
      <c r="N268">
        <v>1011</v>
      </c>
      <c r="O268" t="s">
        <v>578</v>
      </c>
      <c r="P268" t="s">
        <v>578</v>
      </c>
      <c r="Q268">
        <v>1</v>
      </c>
      <c r="W268">
        <v>0</v>
      </c>
      <c r="X268">
        <v>1144856659</v>
      </c>
      <c r="Y268">
        <f t="shared" si="123"/>
        <v>4.0999999999999996</v>
      </c>
      <c r="AA268">
        <v>0</v>
      </c>
      <c r="AB268">
        <v>3.03</v>
      </c>
      <c r="AC268">
        <v>0</v>
      </c>
      <c r="AD268">
        <v>0</v>
      </c>
      <c r="AE268">
        <v>0</v>
      </c>
      <c r="AF268">
        <v>0.35</v>
      </c>
      <c r="AG268">
        <v>0</v>
      </c>
      <c r="AH268">
        <v>0</v>
      </c>
      <c r="AI268">
        <v>1</v>
      </c>
      <c r="AJ268">
        <v>8.26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4.0999999999999996</v>
      </c>
      <c r="AU268" t="s">
        <v>3</v>
      </c>
      <c r="AV268">
        <v>0</v>
      </c>
      <c r="AW268">
        <v>2</v>
      </c>
      <c r="AX268">
        <v>50452823</v>
      </c>
      <c r="AY268">
        <v>1</v>
      </c>
      <c r="AZ268">
        <v>0</v>
      </c>
      <c r="BA268">
        <v>327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ROUND(Y268*Source!I496*DO268,9)</f>
        <v>0</v>
      </c>
      <c r="CX268">
        <f>ROUND(Y268*Source!I496,9)</f>
        <v>8.2000000000000003E-2</v>
      </c>
      <c r="CY268">
        <f>AB268</f>
        <v>3.03</v>
      </c>
      <c r="CZ268">
        <f>AF268</f>
        <v>0.35</v>
      </c>
      <c r="DA268">
        <f>AJ268</f>
        <v>8.26</v>
      </c>
      <c r="DB268">
        <f t="shared" si="127"/>
        <v>1.44</v>
      </c>
      <c r="DC268">
        <f t="shared" si="128"/>
        <v>0</v>
      </c>
      <c r="DD268" t="s">
        <v>3</v>
      </c>
      <c r="DE268" t="s">
        <v>3</v>
      </c>
      <c r="DF268">
        <f t="shared" si="134"/>
        <v>0</v>
      </c>
      <c r="DG268">
        <f>ROUND(ROUND(AF268*AJ268,2)*CX268,2)</f>
        <v>0.24</v>
      </c>
      <c r="DH268">
        <f>ROUND(ROUND(AG268*AK268,2)*CX268,2)</f>
        <v>0</v>
      </c>
      <c r="DI268">
        <f t="shared" si="133"/>
        <v>0</v>
      </c>
      <c r="DJ268">
        <f>DG268</f>
        <v>0.24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ROW(Source!A496)</f>
        <v>496</v>
      </c>
      <c r="B269">
        <v>50449122</v>
      </c>
      <c r="C269">
        <v>50452813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650</v>
      </c>
      <c r="J269" t="s">
        <v>651</v>
      </c>
      <c r="K269" t="s">
        <v>652</v>
      </c>
      <c r="L269">
        <v>1346</v>
      </c>
      <c r="N269">
        <v>1009</v>
      </c>
      <c r="O269" t="s">
        <v>228</v>
      </c>
      <c r="P269" t="s">
        <v>228</v>
      </c>
      <c r="Q269">
        <v>1</v>
      </c>
      <c r="W269">
        <v>0</v>
      </c>
      <c r="X269">
        <v>-666633332</v>
      </c>
      <c r="Y269">
        <f t="shared" si="123"/>
        <v>0.11</v>
      </c>
      <c r="AA269">
        <v>270.42</v>
      </c>
      <c r="AB269">
        <v>0</v>
      </c>
      <c r="AC269">
        <v>0</v>
      </c>
      <c r="AD269">
        <v>0</v>
      </c>
      <c r="AE269">
        <v>159.07</v>
      </c>
      <c r="AF269">
        <v>0</v>
      </c>
      <c r="AG269">
        <v>0</v>
      </c>
      <c r="AH269">
        <v>0</v>
      </c>
      <c r="AI269">
        <v>1.7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0.11</v>
      </c>
      <c r="AU269" t="s">
        <v>3</v>
      </c>
      <c r="AV269">
        <v>0</v>
      </c>
      <c r="AW269">
        <v>2</v>
      </c>
      <c r="AX269">
        <v>50452824</v>
      </c>
      <c r="AY269">
        <v>1</v>
      </c>
      <c r="AZ269">
        <v>0</v>
      </c>
      <c r="BA269">
        <v>328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ROUND(Y269*Source!I496,9)</f>
        <v>2.2000000000000001E-3</v>
      </c>
      <c r="CY269">
        <f>AA269</f>
        <v>270.42</v>
      </c>
      <c r="CZ269">
        <f>AE269</f>
        <v>159.07</v>
      </c>
      <c r="DA269">
        <f>AI269</f>
        <v>1.7</v>
      </c>
      <c r="DB269">
        <f t="shared" si="127"/>
        <v>17.5</v>
      </c>
      <c r="DC269">
        <f t="shared" si="128"/>
        <v>0</v>
      </c>
      <c r="DD269" t="s">
        <v>3</v>
      </c>
      <c r="DE269" t="s">
        <v>3</v>
      </c>
      <c r="DF269">
        <f>ROUND(ROUND(AE269*AI269,2)*CX269,2)</f>
        <v>0.59</v>
      </c>
      <c r="DG269">
        <f t="shared" ref="DG269:DG278" si="135">ROUND(ROUND(AF269,2)*CX269,2)</f>
        <v>0</v>
      </c>
      <c r="DH269">
        <f t="shared" ref="DH269:DH278" si="136">ROUND(ROUND(AG269,2)*CX269,2)</f>
        <v>0</v>
      </c>
      <c r="DI269">
        <f t="shared" si="133"/>
        <v>0</v>
      </c>
      <c r="DJ269">
        <f>DF269</f>
        <v>0.59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ROW(Source!A496)</f>
        <v>496</v>
      </c>
      <c r="B270">
        <v>50449122</v>
      </c>
      <c r="C270">
        <v>50452813</v>
      </c>
      <c r="D270">
        <v>46136088</v>
      </c>
      <c r="E270">
        <v>1</v>
      </c>
      <c r="F270">
        <v>1</v>
      </c>
      <c r="G270">
        <v>30570983</v>
      </c>
      <c r="H270">
        <v>3</v>
      </c>
      <c r="I270" t="s">
        <v>653</v>
      </c>
      <c r="J270" t="s">
        <v>654</v>
      </c>
      <c r="K270" t="s">
        <v>655</v>
      </c>
      <c r="L270">
        <v>1354</v>
      </c>
      <c r="N270">
        <v>1010</v>
      </c>
      <c r="O270" t="s">
        <v>356</v>
      </c>
      <c r="P270" t="s">
        <v>356</v>
      </c>
      <c r="Q270">
        <v>1</v>
      </c>
      <c r="W270">
        <v>0</v>
      </c>
      <c r="X270">
        <v>-934629768</v>
      </c>
      <c r="Y270">
        <f t="shared" si="123"/>
        <v>1.02</v>
      </c>
      <c r="AA270">
        <v>0.86</v>
      </c>
      <c r="AB270">
        <v>0</v>
      </c>
      <c r="AC270">
        <v>0</v>
      </c>
      <c r="AD270">
        <v>0</v>
      </c>
      <c r="AE270">
        <v>0.89</v>
      </c>
      <c r="AF270">
        <v>0</v>
      </c>
      <c r="AG270">
        <v>0</v>
      </c>
      <c r="AH270">
        <v>0</v>
      </c>
      <c r="AI270">
        <v>0.97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1.02</v>
      </c>
      <c r="AU270" t="s">
        <v>3</v>
      </c>
      <c r="AV270">
        <v>0</v>
      </c>
      <c r="AW270">
        <v>2</v>
      </c>
      <c r="AX270">
        <v>50452825</v>
      </c>
      <c r="AY270">
        <v>1</v>
      </c>
      <c r="AZ270">
        <v>0</v>
      </c>
      <c r="BA270">
        <v>329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ROUND(Y270*Source!I496,9)</f>
        <v>2.0400000000000001E-2</v>
      </c>
      <c r="CY270">
        <f>AA270</f>
        <v>0.86</v>
      </c>
      <c r="CZ270">
        <f>AE270</f>
        <v>0.89</v>
      </c>
      <c r="DA270">
        <f>AI270</f>
        <v>0.97</v>
      </c>
      <c r="DB270">
        <f t="shared" si="127"/>
        <v>0.91</v>
      </c>
      <c r="DC270">
        <f t="shared" si="128"/>
        <v>0</v>
      </c>
      <c r="DD270" t="s">
        <v>3</v>
      </c>
      <c r="DE270" t="s">
        <v>3</v>
      </c>
      <c r="DF270">
        <f>ROUND(ROUND(AE270*AI270,2)*CX270,2)</f>
        <v>0.02</v>
      </c>
      <c r="DG270">
        <f t="shared" si="135"/>
        <v>0</v>
      </c>
      <c r="DH270">
        <f t="shared" si="136"/>
        <v>0</v>
      </c>
      <c r="DI270">
        <f t="shared" si="133"/>
        <v>0</v>
      </c>
      <c r="DJ270">
        <f>DF270</f>
        <v>0.02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ROW(Source!A496)</f>
        <v>496</v>
      </c>
      <c r="B271">
        <v>50449122</v>
      </c>
      <c r="C271">
        <v>50452813</v>
      </c>
      <c r="D271">
        <v>31113688</v>
      </c>
      <c r="E271">
        <v>1</v>
      </c>
      <c r="F271">
        <v>1</v>
      </c>
      <c r="G271">
        <v>30570983</v>
      </c>
      <c r="H271">
        <v>3</v>
      </c>
      <c r="I271" t="s">
        <v>699</v>
      </c>
      <c r="J271" t="s">
        <v>700</v>
      </c>
      <c r="K271" t="s">
        <v>701</v>
      </c>
      <c r="L271">
        <v>1348</v>
      </c>
      <c r="N271">
        <v>1009</v>
      </c>
      <c r="O271" t="s">
        <v>160</v>
      </c>
      <c r="P271" t="s">
        <v>160</v>
      </c>
      <c r="Q271">
        <v>1000</v>
      </c>
      <c r="W271">
        <v>0</v>
      </c>
      <c r="X271">
        <v>520105408</v>
      </c>
      <c r="Y271">
        <f t="shared" si="123"/>
        <v>2.9999999999999997E-4</v>
      </c>
      <c r="AA271">
        <v>141029.96</v>
      </c>
      <c r="AB271">
        <v>0</v>
      </c>
      <c r="AC271">
        <v>0</v>
      </c>
      <c r="AD271">
        <v>0</v>
      </c>
      <c r="AE271">
        <v>10651.81</v>
      </c>
      <c r="AF271">
        <v>0</v>
      </c>
      <c r="AG271">
        <v>0</v>
      </c>
      <c r="AH271">
        <v>0</v>
      </c>
      <c r="AI271">
        <v>13.24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2.9999999999999997E-4</v>
      </c>
      <c r="AU271" t="s">
        <v>3</v>
      </c>
      <c r="AV271">
        <v>0</v>
      </c>
      <c r="AW271">
        <v>2</v>
      </c>
      <c r="AX271">
        <v>50452826</v>
      </c>
      <c r="AY271">
        <v>1</v>
      </c>
      <c r="AZ271">
        <v>0</v>
      </c>
      <c r="BA271">
        <v>330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ROUND(Y271*Source!I496,9)</f>
        <v>6.0000000000000002E-6</v>
      </c>
      <c r="CY271">
        <f>AA271</f>
        <v>141029.96</v>
      </c>
      <c r="CZ271">
        <f>AE271</f>
        <v>10651.81</v>
      </c>
      <c r="DA271">
        <f>AI271</f>
        <v>13.24</v>
      </c>
      <c r="DB271">
        <f t="shared" si="127"/>
        <v>3.2</v>
      </c>
      <c r="DC271">
        <f t="shared" si="128"/>
        <v>0</v>
      </c>
      <c r="DD271" t="s">
        <v>3</v>
      </c>
      <c r="DE271" t="s">
        <v>3</v>
      </c>
      <c r="DF271">
        <f>ROUND(ROUND(AE271*AI271,2)*CX271,2)</f>
        <v>0.85</v>
      </c>
      <c r="DG271">
        <f t="shared" si="135"/>
        <v>0</v>
      </c>
      <c r="DH271">
        <f t="shared" si="136"/>
        <v>0</v>
      </c>
      <c r="DI271">
        <f t="shared" si="133"/>
        <v>0</v>
      </c>
      <c r="DJ271">
        <f>DF271</f>
        <v>0.85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ROW(Source!A496)</f>
        <v>496</v>
      </c>
      <c r="B272">
        <v>50449122</v>
      </c>
      <c r="C272">
        <v>50452813</v>
      </c>
      <c r="D272">
        <v>46148440</v>
      </c>
      <c r="E272">
        <v>1</v>
      </c>
      <c r="F272">
        <v>1</v>
      </c>
      <c r="G272">
        <v>30570983</v>
      </c>
      <c r="H272">
        <v>3</v>
      </c>
      <c r="I272" t="s">
        <v>501</v>
      </c>
      <c r="J272" t="s">
        <v>503</v>
      </c>
      <c r="K272" t="s">
        <v>502</v>
      </c>
      <c r="L272">
        <v>1354</v>
      </c>
      <c r="N272">
        <v>1010</v>
      </c>
      <c r="O272" t="s">
        <v>356</v>
      </c>
      <c r="P272" t="s">
        <v>356</v>
      </c>
      <c r="Q272">
        <v>1</v>
      </c>
      <c r="W272">
        <v>0</v>
      </c>
      <c r="X272">
        <v>-588437384</v>
      </c>
      <c r="Y272">
        <f t="shared" si="123"/>
        <v>100</v>
      </c>
      <c r="AA272">
        <v>175.32</v>
      </c>
      <c r="AB272">
        <v>0</v>
      </c>
      <c r="AC272">
        <v>0</v>
      </c>
      <c r="AD272">
        <v>0</v>
      </c>
      <c r="AE272">
        <v>31.42</v>
      </c>
      <c r="AF272">
        <v>0</v>
      </c>
      <c r="AG272">
        <v>0</v>
      </c>
      <c r="AH272">
        <v>0</v>
      </c>
      <c r="AI272">
        <v>5.58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ROUND(Y272*Source!I496,9)</f>
        <v>2</v>
      </c>
      <c r="CY272">
        <f>AA272</f>
        <v>175.32</v>
      </c>
      <c r="CZ272">
        <f>AE272</f>
        <v>31.42</v>
      </c>
      <c r="DA272">
        <f>AI272</f>
        <v>5.58</v>
      </c>
      <c r="DB272">
        <f t="shared" si="127"/>
        <v>3142</v>
      </c>
      <c r="DC272">
        <f t="shared" si="128"/>
        <v>0</v>
      </c>
      <c r="DD272" t="s">
        <v>3</v>
      </c>
      <c r="DE272" t="s">
        <v>3</v>
      </c>
      <c r="DF272">
        <f>ROUND(ROUND(AE272*AI272,2)*CX272,2)</f>
        <v>350.64</v>
      </c>
      <c r="DG272">
        <f t="shared" si="135"/>
        <v>0</v>
      </c>
      <c r="DH272">
        <f t="shared" si="136"/>
        <v>0</v>
      </c>
      <c r="DI272">
        <f t="shared" si="133"/>
        <v>0</v>
      </c>
      <c r="DJ272">
        <f>DF272</f>
        <v>350.64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ROW(Source!A499)</f>
        <v>499</v>
      </c>
      <c r="B273">
        <v>50449121</v>
      </c>
      <c r="C273">
        <v>50452830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572</v>
      </c>
      <c r="J273" t="s">
        <v>3</v>
      </c>
      <c r="K273" t="s">
        <v>573</v>
      </c>
      <c r="L273">
        <v>1191</v>
      </c>
      <c r="N273">
        <v>1013</v>
      </c>
      <c r="O273" t="s">
        <v>574</v>
      </c>
      <c r="P273" t="s">
        <v>574</v>
      </c>
      <c r="Q273">
        <v>1</v>
      </c>
      <c r="W273">
        <v>0</v>
      </c>
      <c r="X273">
        <v>476480486</v>
      </c>
      <c r="Y273">
        <f t="shared" si="123"/>
        <v>132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132</v>
      </c>
      <c r="AU273" t="s">
        <v>3</v>
      </c>
      <c r="AV273">
        <v>1</v>
      </c>
      <c r="AW273">
        <v>2</v>
      </c>
      <c r="AX273">
        <v>50452836</v>
      </c>
      <c r="AY273">
        <v>1</v>
      </c>
      <c r="AZ273">
        <v>0</v>
      </c>
      <c r="BA273">
        <v>333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ROUND(AT273*Source!I499*AH273*AL273,2)</f>
        <v>0</v>
      </c>
      <c r="CV273">
        <f>ROUND(Y273*Source!I499,9)</f>
        <v>21.12</v>
      </c>
      <c r="CW273">
        <v>0</v>
      </c>
      <c r="CX273">
        <f>ROUND(Y273*Source!I499,9)</f>
        <v>21.12</v>
      </c>
      <c r="CY273">
        <f>AD273</f>
        <v>0</v>
      </c>
      <c r="CZ273">
        <f>AH273</f>
        <v>0</v>
      </c>
      <c r="DA273">
        <f>AL273</f>
        <v>1</v>
      </c>
      <c r="DB273">
        <f t="shared" si="127"/>
        <v>0</v>
      </c>
      <c r="DC273">
        <f t="shared" si="128"/>
        <v>0</v>
      </c>
      <c r="DD273" t="s">
        <v>3</v>
      </c>
      <c r="DE273" t="s">
        <v>3</v>
      </c>
      <c r="DF273">
        <f t="shared" ref="DF273:DF279" si="137">ROUND(ROUND(AE273,2)*CX273,2)</f>
        <v>0</v>
      </c>
      <c r="DG273">
        <f t="shared" si="135"/>
        <v>0</v>
      </c>
      <c r="DH273">
        <f t="shared" si="136"/>
        <v>0</v>
      </c>
      <c r="DI273">
        <f t="shared" si="13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ROW(Source!A499)</f>
        <v>499</v>
      </c>
      <c r="B274">
        <v>50449121</v>
      </c>
      <c r="C274">
        <v>50452830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600</v>
      </c>
      <c r="J274" t="s">
        <v>601</v>
      </c>
      <c r="K274" t="s">
        <v>602</v>
      </c>
      <c r="L274">
        <v>1368</v>
      </c>
      <c r="N274">
        <v>1011</v>
      </c>
      <c r="O274" t="s">
        <v>578</v>
      </c>
      <c r="P274" t="s">
        <v>578</v>
      </c>
      <c r="Q274">
        <v>1</v>
      </c>
      <c r="W274">
        <v>0</v>
      </c>
      <c r="X274">
        <v>-7781208</v>
      </c>
      <c r="Y274">
        <f t="shared" si="123"/>
        <v>2.46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2.46</v>
      </c>
      <c r="AU274" t="s">
        <v>3</v>
      </c>
      <c r="AV274">
        <v>0</v>
      </c>
      <c r="AW274">
        <v>2</v>
      </c>
      <c r="AX274">
        <v>50452837</v>
      </c>
      <c r="AY274">
        <v>1</v>
      </c>
      <c r="AZ274">
        <v>0</v>
      </c>
      <c r="BA274">
        <v>334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ROUND(Y274*Source!I499*DO274,9)</f>
        <v>0</v>
      </c>
      <c r="CX274">
        <f>ROUND(Y274*Source!I499,9)</f>
        <v>0.39360000000000001</v>
      </c>
      <c r="CY274">
        <f>AB274</f>
        <v>83.1</v>
      </c>
      <c r="CZ274">
        <f>AF274</f>
        <v>83.1</v>
      </c>
      <c r="DA274">
        <f>AJ274</f>
        <v>1</v>
      </c>
      <c r="DB274">
        <f t="shared" si="127"/>
        <v>204.43</v>
      </c>
      <c r="DC274">
        <f t="shared" si="128"/>
        <v>31.05</v>
      </c>
      <c r="DD274" t="s">
        <v>3</v>
      </c>
      <c r="DE274" t="s">
        <v>3</v>
      </c>
      <c r="DF274">
        <f t="shared" si="137"/>
        <v>0</v>
      </c>
      <c r="DG274">
        <f t="shared" si="135"/>
        <v>32.71</v>
      </c>
      <c r="DH274">
        <f t="shared" si="136"/>
        <v>4.97</v>
      </c>
      <c r="DI274">
        <f t="shared" si="133"/>
        <v>0</v>
      </c>
      <c r="DJ274">
        <f>DG274</f>
        <v>32.71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ROW(Source!A499)</f>
        <v>499</v>
      </c>
      <c r="B275">
        <v>50449121</v>
      </c>
      <c r="C275">
        <v>50452830</v>
      </c>
      <c r="D275">
        <v>46136038</v>
      </c>
      <c r="E275">
        <v>1</v>
      </c>
      <c r="F275">
        <v>1</v>
      </c>
      <c r="G275">
        <v>30570983</v>
      </c>
      <c r="H275">
        <v>3</v>
      </c>
      <c r="I275" t="s">
        <v>702</v>
      </c>
      <c r="J275" t="s">
        <v>703</v>
      </c>
      <c r="K275" t="s">
        <v>704</v>
      </c>
      <c r="L275">
        <v>1348</v>
      </c>
      <c r="N275">
        <v>1009</v>
      </c>
      <c r="O275" t="s">
        <v>160</v>
      </c>
      <c r="P275" t="s">
        <v>160</v>
      </c>
      <c r="Q275">
        <v>1000</v>
      </c>
      <c r="W275">
        <v>0</v>
      </c>
      <c r="X275">
        <v>1092892968</v>
      </c>
      <c r="Y275">
        <f t="shared" si="123"/>
        <v>3.15E-3</v>
      </c>
      <c r="AA275">
        <v>1227.3800000000001</v>
      </c>
      <c r="AB275">
        <v>0</v>
      </c>
      <c r="AC275">
        <v>0</v>
      </c>
      <c r="AD275">
        <v>0</v>
      </c>
      <c r="AE275">
        <v>1227.3800000000001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3.15E-3</v>
      </c>
      <c r="AU275" t="s">
        <v>3</v>
      </c>
      <c r="AV275">
        <v>0</v>
      </c>
      <c r="AW275">
        <v>2</v>
      </c>
      <c r="AX275">
        <v>50452838</v>
      </c>
      <c r="AY275">
        <v>1</v>
      </c>
      <c r="AZ275">
        <v>0</v>
      </c>
      <c r="BA275">
        <v>335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ROUND(Y275*Source!I499,9)</f>
        <v>5.04E-4</v>
      </c>
      <c r="CY275">
        <f>AA275</f>
        <v>1227.3800000000001</v>
      </c>
      <c r="CZ275">
        <f>AE275</f>
        <v>1227.3800000000001</v>
      </c>
      <c r="DA275">
        <f>AI275</f>
        <v>1</v>
      </c>
      <c r="DB275">
        <f t="shared" si="127"/>
        <v>3.87</v>
      </c>
      <c r="DC275">
        <f t="shared" si="128"/>
        <v>0</v>
      </c>
      <c r="DD275" t="s">
        <v>3</v>
      </c>
      <c r="DE275" t="s">
        <v>3</v>
      </c>
      <c r="DF275">
        <f t="shared" si="137"/>
        <v>0.62</v>
      </c>
      <c r="DG275">
        <f t="shared" si="135"/>
        <v>0</v>
      </c>
      <c r="DH275">
        <f t="shared" si="136"/>
        <v>0</v>
      </c>
      <c r="DI275">
        <f t="shared" si="133"/>
        <v>0</v>
      </c>
      <c r="DJ275">
        <f>DF275</f>
        <v>0.62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ROW(Source!A499)</f>
        <v>499</v>
      </c>
      <c r="B276">
        <v>50449121</v>
      </c>
      <c r="C276">
        <v>50452830</v>
      </c>
      <c r="D276">
        <v>46148516</v>
      </c>
      <c r="E276">
        <v>1</v>
      </c>
      <c r="F276">
        <v>1</v>
      </c>
      <c r="G276">
        <v>30570983</v>
      </c>
      <c r="H276">
        <v>3</v>
      </c>
      <c r="I276" t="s">
        <v>659</v>
      </c>
      <c r="J276" t="s">
        <v>660</v>
      </c>
      <c r="K276" t="s">
        <v>661</v>
      </c>
      <c r="L276">
        <v>1301</v>
      </c>
      <c r="N276">
        <v>1003</v>
      </c>
      <c r="O276" t="s">
        <v>242</v>
      </c>
      <c r="P276" t="s">
        <v>242</v>
      </c>
      <c r="Q276">
        <v>1</v>
      </c>
      <c r="W276">
        <v>0</v>
      </c>
      <c r="X276">
        <v>-2046478966</v>
      </c>
      <c r="Y276">
        <f t="shared" si="123"/>
        <v>206.79</v>
      </c>
      <c r="AA276">
        <v>0.69</v>
      </c>
      <c r="AB276">
        <v>0</v>
      </c>
      <c r="AC276">
        <v>0</v>
      </c>
      <c r="AD276">
        <v>0</v>
      </c>
      <c r="AE276">
        <v>0.69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206.79</v>
      </c>
      <c r="AU276" t="s">
        <v>3</v>
      </c>
      <c r="AV276">
        <v>0</v>
      </c>
      <c r="AW276">
        <v>2</v>
      </c>
      <c r="AX276">
        <v>50452839</v>
      </c>
      <c r="AY276">
        <v>1</v>
      </c>
      <c r="AZ276">
        <v>0</v>
      </c>
      <c r="BA276">
        <v>336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ROUND(Y276*Source!I499,9)</f>
        <v>33.086399999999998</v>
      </c>
      <c r="CY276">
        <f>AA276</f>
        <v>0.69</v>
      </c>
      <c r="CZ276">
        <f>AE276</f>
        <v>0.69</v>
      </c>
      <c r="DA276">
        <f>AI276</f>
        <v>1</v>
      </c>
      <c r="DB276">
        <f t="shared" si="127"/>
        <v>142.69</v>
      </c>
      <c r="DC276">
        <f t="shared" si="128"/>
        <v>0</v>
      </c>
      <c r="DD276" t="s">
        <v>3</v>
      </c>
      <c r="DE276" t="s">
        <v>3</v>
      </c>
      <c r="DF276">
        <f t="shared" si="137"/>
        <v>22.83</v>
      </c>
      <c r="DG276">
        <f t="shared" si="135"/>
        <v>0</v>
      </c>
      <c r="DH276">
        <f t="shared" si="136"/>
        <v>0</v>
      </c>
      <c r="DI276">
        <f t="shared" si="133"/>
        <v>0</v>
      </c>
      <c r="DJ276">
        <f>DF276</f>
        <v>22.83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ROW(Source!A499)</f>
        <v>499</v>
      </c>
      <c r="B277">
        <v>50449121</v>
      </c>
      <c r="C277">
        <v>50452830</v>
      </c>
      <c r="D277">
        <v>42933587</v>
      </c>
      <c r="E277">
        <v>1</v>
      </c>
      <c r="F277">
        <v>1</v>
      </c>
      <c r="G277">
        <v>30570983</v>
      </c>
      <c r="H277">
        <v>3</v>
      </c>
      <c r="I277" t="s">
        <v>509</v>
      </c>
      <c r="J277" t="s">
        <v>511</v>
      </c>
      <c r="K277" t="s">
        <v>510</v>
      </c>
      <c r="L277">
        <v>1354</v>
      </c>
      <c r="N277">
        <v>1010</v>
      </c>
      <c r="O277" t="s">
        <v>356</v>
      </c>
      <c r="P277" t="s">
        <v>356</v>
      </c>
      <c r="Q277">
        <v>1</v>
      </c>
      <c r="W277">
        <v>0</v>
      </c>
      <c r="X277">
        <v>-1556761351</v>
      </c>
      <c r="Y277">
        <f t="shared" si="123"/>
        <v>100</v>
      </c>
      <c r="AA277">
        <v>556.13</v>
      </c>
      <c r="AB277">
        <v>0</v>
      </c>
      <c r="AC277">
        <v>0</v>
      </c>
      <c r="AD277">
        <v>0</v>
      </c>
      <c r="AE277">
        <v>556.13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100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ROUND(Y277*Source!I499,9)</f>
        <v>16</v>
      </c>
      <c r="CY277">
        <f>AA277</f>
        <v>556.13</v>
      </c>
      <c r="CZ277">
        <f>AE277</f>
        <v>556.13</v>
      </c>
      <c r="DA277">
        <f>AI277</f>
        <v>1</v>
      </c>
      <c r="DB277">
        <f t="shared" si="127"/>
        <v>55613</v>
      </c>
      <c r="DC277">
        <f t="shared" si="128"/>
        <v>0</v>
      </c>
      <c r="DD277" t="s">
        <v>3</v>
      </c>
      <c r="DE277" t="s">
        <v>3</v>
      </c>
      <c r="DF277">
        <f t="shared" si="137"/>
        <v>8898.08</v>
      </c>
      <c r="DG277">
        <f t="shared" si="135"/>
        <v>0</v>
      </c>
      <c r="DH277">
        <f t="shared" si="136"/>
        <v>0</v>
      </c>
      <c r="DI277">
        <f t="shared" si="133"/>
        <v>0</v>
      </c>
      <c r="DJ277">
        <f>DF277</f>
        <v>8898.08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ROW(Source!A500)</f>
        <v>500</v>
      </c>
      <c r="B278">
        <v>50449122</v>
      </c>
      <c r="C278">
        <v>50452830</v>
      </c>
      <c r="D278">
        <v>40404405</v>
      </c>
      <c r="E278">
        <v>30570983</v>
      </c>
      <c r="F278">
        <v>1</v>
      </c>
      <c r="G278">
        <v>30570983</v>
      </c>
      <c r="H278">
        <v>1</v>
      </c>
      <c r="I278" t="s">
        <v>572</v>
      </c>
      <c r="J278" t="s">
        <v>3</v>
      </c>
      <c r="K278" t="s">
        <v>573</v>
      </c>
      <c r="L278">
        <v>1191</v>
      </c>
      <c r="N278">
        <v>1013</v>
      </c>
      <c r="O278" t="s">
        <v>574</v>
      </c>
      <c r="P278" t="s">
        <v>574</v>
      </c>
      <c r="Q278">
        <v>1</v>
      </c>
      <c r="W278">
        <v>0</v>
      </c>
      <c r="X278">
        <v>476480486</v>
      </c>
      <c r="Y278">
        <f t="shared" si="123"/>
        <v>132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5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132</v>
      </c>
      <c r="AU278" t="s">
        <v>3</v>
      </c>
      <c r="AV278">
        <v>1</v>
      </c>
      <c r="AW278">
        <v>2</v>
      </c>
      <c r="AX278">
        <v>50452836</v>
      </c>
      <c r="AY278">
        <v>1</v>
      </c>
      <c r="AZ278">
        <v>0</v>
      </c>
      <c r="BA278">
        <v>343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ROUND(AT278*Source!I500*AH278*AL278,2)</f>
        <v>0</v>
      </c>
      <c r="CV278">
        <f>ROUND(Y278*Source!I500,9)</f>
        <v>21.12</v>
      </c>
      <c r="CW278">
        <v>0</v>
      </c>
      <c r="CX278">
        <f>ROUND(Y278*Source!I500,9)</f>
        <v>21.12</v>
      </c>
      <c r="CY278">
        <f>AD278</f>
        <v>0</v>
      </c>
      <c r="CZ278">
        <f>AH278</f>
        <v>0</v>
      </c>
      <c r="DA278">
        <f>AL278</f>
        <v>1</v>
      </c>
      <c r="DB278">
        <f t="shared" si="127"/>
        <v>0</v>
      </c>
      <c r="DC278">
        <f t="shared" si="128"/>
        <v>0</v>
      </c>
      <c r="DD278" t="s">
        <v>3</v>
      </c>
      <c r="DE278" t="s">
        <v>3</v>
      </c>
      <c r="DF278">
        <f t="shared" si="137"/>
        <v>0</v>
      </c>
      <c r="DG278">
        <f t="shared" si="135"/>
        <v>0</v>
      </c>
      <c r="DH278">
        <f t="shared" si="136"/>
        <v>0</v>
      </c>
      <c r="DI278">
        <f t="shared" si="133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ROW(Source!A500)</f>
        <v>500</v>
      </c>
      <c r="B279">
        <v>50449122</v>
      </c>
      <c r="C279">
        <v>50452830</v>
      </c>
      <c r="D279">
        <v>46170867</v>
      </c>
      <c r="E279">
        <v>1</v>
      </c>
      <c r="F279">
        <v>1</v>
      </c>
      <c r="G279">
        <v>30570983</v>
      </c>
      <c r="H279">
        <v>2</v>
      </c>
      <c r="I279" t="s">
        <v>600</v>
      </c>
      <c r="J279" t="s">
        <v>601</v>
      </c>
      <c r="K279" t="s">
        <v>602</v>
      </c>
      <c r="L279">
        <v>1368</v>
      </c>
      <c r="N279">
        <v>1011</v>
      </c>
      <c r="O279" t="s">
        <v>578</v>
      </c>
      <c r="P279" t="s">
        <v>578</v>
      </c>
      <c r="Q279">
        <v>1</v>
      </c>
      <c r="W279">
        <v>0</v>
      </c>
      <c r="X279">
        <v>-7781208</v>
      </c>
      <c r="Y279">
        <f t="shared" ref="Y279:Y302" si="138">AT279</f>
        <v>2.46</v>
      </c>
      <c r="AA279">
        <v>0</v>
      </c>
      <c r="AB279">
        <v>1106.71</v>
      </c>
      <c r="AC279">
        <v>450.44</v>
      </c>
      <c r="AD279">
        <v>0</v>
      </c>
      <c r="AE279">
        <v>0</v>
      </c>
      <c r="AF279">
        <v>83.1</v>
      </c>
      <c r="AG279">
        <v>12.62</v>
      </c>
      <c r="AH279">
        <v>0</v>
      </c>
      <c r="AI279">
        <v>1</v>
      </c>
      <c r="AJ279">
        <v>12.72</v>
      </c>
      <c r="AK279">
        <v>34.090000000000003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2.46</v>
      </c>
      <c r="AU279" t="s">
        <v>3</v>
      </c>
      <c r="AV279">
        <v>0</v>
      </c>
      <c r="AW279">
        <v>2</v>
      </c>
      <c r="AX279">
        <v>50452837</v>
      </c>
      <c r="AY279">
        <v>1</v>
      </c>
      <c r="AZ279">
        <v>0</v>
      </c>
      <c r="BA279">
        <v>344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ROUND(Y279*Source!I500*DO279,9)</f>
        <v>0</v>
      </c>
      <c r="CX279">
        <f>ROUND(Y279*Source!I500,9)</f>
        <v>0.39360000000000001</v>
      </c>
      <c r="CY279">
        <f>AB279</f>
        <v>1106.71</v>
      </c>
      <c r="CZ279">
        <f>AF279</f>
        <v>83.1</v>
      </c>
      <c r="DA279">
        <f>AJ279</f>
        <v>12.72</v>
      </c>
      <c r="DB279">
        <f t="shared" ref="DB279:DB302" si="139">ROUND(ROUND(AT279*CZ279,2),6)</f>
        <v>204.43</v>
      </c>
      <c r="DC279">
        <f t="shared" ref="DC279:DC302" si="140">ROUND(ROUND(AT279*AG279,2),6)</f>
        <v>31.05</v>
      </c>
      <c r="DD279" t="s">
        <v>3</v>
      </c>
      <c r="DE279" t="s">
        <v>3</v>
      </c>
      <c r="DF279">
        <f t="shared" si="137"/>
        <v>0</v>
      </c>
      <c r="DG279">
        <f>ROUND(ROUND(AF279*AJ279,2)*CX279,2)</f>
        <v>416.05</v>
      </c>
      <c r="DH279">
        <f>ROUND(ROUND(AG279*AK279,2)*CX279,2)</f>
        <v>169.33</v>
      </c>
      <c r="DI279">
        <f t="shared" si="133"/>
        <v>0</v>
      </c>
      <c r="DJ279">
        <f>DG279</f>
        <v>416.05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ROW(Source!A500)</f>
        <v>500</v>
      </c>
      <c r="B280">
        <v>50449122</v>
      </c>
      <c r="C280">
        <v>50452830</v>
      </c>
      <c r="D280">
        <v>46136038</v>
      </c>
      <c r="E280">
        <v>1</v>
      </c>
      <c r="F280">
        <v>1</v>
      </c>
      <c r="G280">
        <v>30570983</v>
      </c>
      <c r="H280">
        <v>3</v>
      </c>
      <c r="I280" t="s">
        <v>702</v>
      </c>
      <c r="J280" t="s">
        <v>703</v>
      </c>
      <c r="K280" t="s">
        <v>704</v>
      </c>
      <c r="L280">
        <v>1348</v>
      </c>
      <c r="N280">
        <v>1009</v>
      </c>
      <c r="O280" t="s">
        <v>160</v>
      </c>
      <c r="P280" t="s">
        <v>160</v>
      </c>
      <c r="Q280">
        <v>1000</v>
      </c>
      <c r="W280">
        <v>0</v>
      </c>
      <c r="X280">
        <v>1092892968</v>
      </c>
      <c r="Y280">
        <f t="shared" si="138"/>
        <v>3.15E-3</v>
      </c>
      <c r="AA280">
        <v>6836.51</v>
      </c>
      <c r="AB280">
        <v>0</v>
      </c>
      <c r="AC280">
        <v>0</v>
      </c>
      <c r="AD280">
        <v>0</v>
      </c>
      <c r="AE280">
        <v>1227.3800000000001</v>
      </c>
      <c r="AF280">
        <v>0</v>
      </c>
      <c r="AG280">
        <v>0</v>
      </c>
      <c r="AH280">
        <v>0</v>
      </c>
      <c r="AI280">
        <v>5.57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3.15E-3</v>
      </c>
      <c r="AU280" t="s">
        <v>3</v>
      </c>
      <c r="AV280">
        <v>0</v>
      </c>
      <c r="AW280">
        <v>2</v>
      </c>
      <c r="AX280">
        <v>50452838</v>
      </c>
      <c r="AY280">
        <v>1</v>
      </c>
      <c r="AZ280">
        <v>0</v>
      </c>
      <c r="BA280">
        <v>345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ROUND(Y280*Source!I500,9)</f>
        <v>5.04E-4</v>
      </c>
      <c r="CY280">
        <f>AA280</f>
        <v>6836.51</v>
      </c>
      <c r="CZ280">
        <f>AE280</f>
        <v>1227.3800000000001</v>
      </c>
      <c r="DA280">
        <f>AI280</f>
        <v>5.57</v>
      </c>
      <c r="DB280">
        <f t="shared" si="139"/>
        <v>3.87</v>
      </c>
      <c r="DC280">
        <f t="shared" si="140"/>
        <v>0</v>
      </c>
      <c r="DD280" t="s">
        <v>3</v>
      </c>
      <c r="DE280" t="s">
        <v>3</v>
      </c>
      <c r="DF280">
        <f>ROUND(ROUND(AE280*AI280,2)*CX280,2)</f>
        <v>3.45</v>
      </c>
      <c r="DG280">
        <f t="shared" ref="DG280:DG295" si="141">ROUND(ROUND(AF280,2)*CX280,2)</f>
        <v>0</v>
      </c>
      <c r="DH280">
        <f t="shared" ref="DH280:DH295" si="142">ROUND(ROUND(AG280,2)*CX280,2)</f>
        <v>0</v>
      </c>
      <c r="DI280">
        <f t="shared" si="133"/>
        <v>0</v>
      </c>
      <c r="DJ280">
        <f>DF280</f>
        <v>3.45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ROW(Source!A500)</f>
        <v>500</v>
      </c>
      <c r="B281">
        <v>50449122</v>
      </c>
      <c r="C281">
        <v>50452830</v>
      </c>
      <c r="D281">
        <v>46148516</v>
      </c>
      <c r="E281">
        <v>1</v>
      </c>
      <c r="F281">
        <v>1</v>
      </c>
      <c r="G281">
        <v>30570983</v>
      </c>
      <c r="H281">
        <v>3</v>
      </c>
      <c r="I281" t="s">
        <v>659</v>
      </c>
      <c r="J281" t="s">
        <v>660</v>
      </c>
      <c r="K281" t="s">
        <v>661</v>
      </c>
      <c r="L281">
        <v>1301</v>
      </c>
      <c r="N281">
        <v>1003</v>
      </c>
      <c r="O281" t="s">
        <v>242</v>
      </c>
      <c r="P281" t="s">
        <v>242</v>
      </c>
      <c r="Q281">
        <v>1</v>
      </c>
      <c r="W281">
        <v>0</v>
      </c>
      <c r="X281">
        <v>-2046478966</v>
      </c>
      <c r="Y281">
        <f t="shared" si="138"/>
        <v>206.79</v>
      </c>
      <c r="AA281">
        <v>4.53</v>
      </c>
      <c r="AB281">
        <v>0</v>
      </c>
      <c r="AC281">
        <v>0</v>
      </c>
      <c r="AD281">
        <v>0</v>
      </c>
      <c r="AE281">
        <v>0.69</v>
      </c>
      <c r="AF281">
        <v>0</v>
      </c>
      <c r="AG281">
        <v>0</v>
      </c>
      <c r="AH281">
        <v>0</v>
      </c>
      <c r="AI281">
        <v>6.57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206.79</v>
      </c>
      <c r="AU281" t="s">
        <v>3</v>
      </c>
      <c r="AV281">
        <v>0</v>
      </c>
      <c r="AW281">
        <v>2</v>
      </c>
      <c r="AX281">
        <v>50452839</v>
      </c>
      <c r="AY281">
        <v>1</v>
      </c>
      <c r="AZ281">
        <v>0</v>
      </c>
      <c r="BA281">
        <v>346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ROUND(Y281*Source!I500,9)</f>
        <v>33.086399999999998</v>
      </c>
      <c r="CY281">
        <f>AA281</f>
        <v>4.53</v>
      </c>
      <c r="CZ281">
        <f>AE281</f>
        <v>0.69</v>
      </c>
      <c r="DA281">
        <f>AI281</f>
        <v>6.57</v>
      </c>
      <c r="DB281">
        <f t="shared" si="139"/>
        <v>142.69</v>
      </c>
      <c r="DC281">
        <f t="shared" si="140"/>
        <v>0</v>
      </c>
      <c r="DD281" t="s">
        <v>3</v>
      </c>
      <c r="DE281" t="s">
        <v>3</v>
      </c>
      <c r="DF281">
        <f>ROUND(ROUND(AE281*AI281,2)*CX281,2)</f>
        <v>149.88</v>
      </c>
      <c r="DG281">
        <f t="shared" si="141"/>
        <v>0</v>
      </c>
      <c r="DH281">
        <f t="shared" si="142"/>
        <v>0</v>
      </c>
      <c r="DI281">
        <f t="shared" si="133"/>
        <v>0</v>
      </c>
      <c r="DJ281">
        <f>DF281</f>
        <v>149.88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ROW(Source!A500)</f>
        <v>500</v>
      </c>
      <c r="B282">
        <v>50449122</v>
      </c>
      <c r="C282">
        <v>50452830</v>
      </c>
      <c r="D282">
        <v>42933587</v>
      </c>
      <c r="E282">
        <v>1</v>
      </c>
      <c r="F282">
        <v>1</v>
      </c>
      <c r="G282">
        <v>30570983</v>
      </c>
      <c r="H282">
        <v>3</v>
      </c>
      <c r="I282" t="s">
        <v>509</v>
      </c>
      <c r="J282" t="s">
        <v>511</v>
      </c>
      <c r="K282" t="s">
        <v>510</v>
      </c>
      <c r="L282">
        <v>1354</v>
      </c>
      <c r="N282">
        <v>1010</v>
      </c>
      <c r="O282" t="s">
        <v>356</v>
      </c>
      <c r="P282" t="s">
        <v>356</v>
      </c>
      <c r="Q282">
        <v>1</v>
      </c>
      <c r="W282">
        <v>0</v>
      </c>
      <c r="X282">
        <v>-1556761351</v>
      </c>
      <c r="Y282">
        <f t="shared" si="138"/>
        <v>100</v>
      </c>
      <c r="AA282">
        <v>5099.71</v>
      </c>
      <c r="AB282">
        <v>0</v>
      </c>
      <c r="AC282">
        <v>0</v>
      </c>
      <c r="AD282">
        <v>0</v>
      </c>
      <c r="AE282">
        <v>556.13</v>
      </c>
      <c r="AF282">
        <v>0</v>
      </c>
      <c r="AG282">
        <v>0</v>
      </c>
      <c r="AH282">
        <v>0</v>
      </c>
      <c r="AI282">
        <v>9.17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100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ROUND(Y282*Source!I500,9)</f>
        <v>16</v>
      </c>
      <c r="CY282">
        <f>AA282</f>
        <v>5099.71</v>
      </c>
      <c r="CZ282">
        <f>AE282</f>
        <v>556.13</v>
      </c>
      <c r="DA282">
        <f>AI282</f>
        <v>9.17</v>
      </c>
      <c r="DB282">
        <f t="shared" si="139"/>
        <v>55613</v>
      </c>
      <c r="DC282">
        <f t="shared" si="140"/>
        <v>0</v>
      </c>
      <c r="DD282" t="s">
        <v>3</v>
      </c>
      <c r="DE282" t="s">
        <v>3</v>
      </c>
      <c r="DF282">
        <f>ROUND(ROUND(AE282*AI282,2)*CX282,2)</f>
        <v>81595.360000000001</v>
      </c>
      <c r="DG282">
        <f t="shared" si="141"/>
        <v>0</v>
      </c>
      <c r="DH282">
        <f t="shared" si="142"/>
        <v>0</v>
      </c>
      <c r="DI282">
        <f t="shared" si="133"/>
        <v>0</v>
      </c>
      <c r="DJ282">
        <f>DF282</f>
        <v>81595.360000000001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ROW(Source!A503)</f>
        <v>503</v>
      </c>
      <c r="B283">
        <v>50449121</v>
      </c>
      <c r="C283">
        <v>50452847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572</v>
      </c>
      <c r="J283" t="s">
        <v>3</v>
      </c>
      <c r="K283" t="s">
        <v>573</v>
      </c>
      <c r="L283">
        <v>1191</v>
      </c>
      <c r="N283">
        <v>1013</v>
      </c>
      <c r="O283" t="s">
        <v>574</v>
      </c>
      <c r="P283" t="s">
        <v>574</v>
      </c>
      <c r="Q283">
        <v>1</v>
      </c>
      <c r="W283">
        <v>0</v>
      </c>
      <c r="X283">
        <v>476480486</v>
      </c>
      <c r="Y283">
        <f t="shared" si="138"/>
        <v>0.99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0.99</v>
      </c>
      <c r="AU283" t="s">
        <v>3</v>
      </c>
      <c r="AV283">
        <v>1</v>
      </c>
      <c r="AW283">
        <v>2</v>
      </c>
      <c r="AX283">
        <v>50452850</v>
      </c>
      <c r="AY283">
        <v>1</v>
      </c>
      <c r="AZ283">
        <v>0</v>
      </c>
      <c r="BA283">
        <v>353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ROUND(AT283*Source!I503*AH283*AL283,2)</f>
        <v>0</v>
      </c>
      <c r="CV283">
        <f>ROUND(Y283*Source!I503,9)</f>
        <v>1.98</v>
      </c>
      <c r="CW283">
        <v>0</v>
      </c>
      <c r="CX283">
        <f>ROUND(Y283*Source!I503,9)</f>
        <v>1.98</v>
      </c>
      <c r="CY283">
        <f>AD283</f>
        <v>0</v>
      </c>
      <c r="CZ283">
        <f>AH283</f>
        <v>0</v>
      </c>
      <c r="DA283">
        <f>AL283</f>
        <v>1</v>
      </c>
      <c r="DB283">
        <f t="shared" si="139"/>
        <v>0</v>
      </c>
      <c r="DC283">
        <f t="shared" si="140"/>
        <v>0</v>
      </c>
      <c r="DD283" t="s">
        <v>3</v>
      </c>
      <c r="DE283" t="s">
        <v>3</v>
      </c>
      <c r="DF283">
        <f>ROUND(ROUND(AE283,2)*CX283,2)</f>
        <v>0</v>
      </c>
      <c r="DG283">
        <f t="shared" si="141"/>
        <v>0</v>
      </c>
      <c r="DH283">
        <f t="shared" si="142"/>
        <v>0</v>
      </c>
      <c r="DI283">
        <f t="shared" si="13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ROW(Source!A503)</f>
        <v>503</v>
      </c>
      <c r="B284">
        <v>50449121</v>
      </c>
      <c r="C284">
        <v>50452847</v>
      </c>
      <c r="D284">
        <v>43771955</v>
      </c>
      <c r="E284">
        <v>1</v>
      </c>
      <c r="F284">
        <v>1</v>
      </c>
      <c r="G284">
        <v>30570983</v>
      </c>
      <c r="H284">
        <v>3</v>
      </c>
      <c r="I284" t="s">
        <v>519</v>
      </c>
      <c r="J284" t="s">
        <v>520</v>
      </c>
      <c r="K284" t="s">
        <v>808</v>
      </c>
      <c r="L284">
        <v>1354</v>
      </c>
      <c r="N284">
        <v>1010</v>
      </c>
      <c r="O284" t="s">
        <v>356</v>
      </c>
      <c r="P284" t="s">
        <v>356</v>
      </c>
      <c r="Q284">
        <v>1</v>
      </c>
      <c r="W284">
        <v>0</v>
      </c>
      <c r="X284">
        <v>-195757450</v>
      </c>
      <c r="Y284">
        <f t="shared" si="138"/>
        <v>1</v>
      </c>
      <c r="AA284">
        <v>1390.44</v>
      </c>
      <c r="AB284">
        <v>0</v>
      </c>
      <c r="AC284">
        <v>0</v>
      </c>
      <c r="AD284">
        <v>0</v>
      </c>
      <c r="AE284">
        <v>1390.44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1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ROUND(Y284*Source!I503,9)</f>
        <v>2</v>
      </c>
      <c r="CY284">
        <f>AA284</f>
        <v>1390.44</v>
      </c>
      <c r="CZ284">
        <f>AE284</f>
        <v>1390.44</v>
      </c>
      <c r="DA284">
        <f>AI284</f>
        <v>1</v>
      </c>
      <c r="DB284">
        <f t="shared" si="139"/>
        <v>1390.44</v>
      </c>
      <c r="DC284">
        <f t="shared" si="140"/>
        <v>0</v>
      </c>
      <c r="DD284" t="s">
        <v>3</v>
      </c>
      <c r="DE284" t="s">
        <v>3</v>
      </c>
      <c r="DF284">
        <f>ROUND(ROUND(AE284,2)*CX284,2)</f>
        <v>2780.88</v>
      </c>
      <c r="DG284">
        <f t="shared" si="141"/>
        <v>0</v>
      </c>
      <c r="DH284">
        <f t="shared" si="142"/>
        <v>0</v>
      </c>
      <c r="DI284">
        <f t="shared" si="133"/>
        <v>0</v>
      </c>
      <c r="DJ284">
        <f>DF284</f>
        <v>2780.88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ROW(Source!A504)</f>
        <v>504</v>
      </c>
      <c r="B285">
        <v>50449122</v>
      </c>
      <c r="C285">
        <v>50452847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572</v>
      </c>
      <c r="J285" t="s">
        <v>3</v>
      </c>
      <c r="K285" t="s">
        <v>573</v>
      </c>
      <c r="L285">
        <v>1191</v>
      </c>
      <c r="N285">
        <v>1013</v>
      </c>
      <c r="O285" t="s">
        <v>574</v>
      </c>
      <c r="P285" t="s">
        <v>574</v>
      </c>
      <c r="Q285">
        <v>1</v>
      </c>
      <c r="W285">
        <v>0</v>
      </c>
      <c r="X285">
        <v>476480486</v>
      </c>
      <c r="Y285">
        <f t="shared" si="138"/>
        <v>0.99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0.99</v>
      </c>
      <c r="AU285" t="s">
        <v>3</v>
      </c>
      <c r="AV285">
        <v>1</v>
      </c>
      <c r="AW285">
        <v>2</v>
      </c>
      <c r="AX285">
        <v>50452850</v>
      </c>
      <c r="AY285">
        <v>1</v>
      </c>
      <c r="AZ285">
        <v>0</v>
      </c>
      <c r="BA285">
        <v>354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ROUND(AT285*Source!I504*AH285*AL285,2)</f>
        <v>0</v>
      </c>
      <c r="CV285">
        <f>ROUND(Y285*Source!I504,9)</f>
        <v>1.98</v>
      </c>
      <c r="CW285">
        <v>0</v>
      </c>
      <c r="CX285">
        <f>ROUND(Y285*Source!I504,9)</f>
        <v>1.98</v>
      </c>
      <c r="CY285">
        <f>AD285</f>
        <v>0</v>
      </c>
      <c r="CZ285">
        <f>AH285</f>
        <v>0</v>
      </c>
      <c r="DA285">
        <f>AL285</f>
        <v>1</v>
      </c>
      <c r="DB285">
        <f t="shared" si="139"/>
        <v>0</v>
      </c>
      <c r="DC285">
        <f t="shared" si="140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41"/>
        <v>0</v>
      </c>
      <c r="DH285">
        <f t="shared" si="142"/>
        <v>0</v>
      </c>
      <c r="DI285">
        <f t="shared" si="133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ROW(Source!A504)</f>
        <v>504</v>
      </c>
      <c r="B286">
        <v>50449122</v>
      </c>
      <c r="C286">
        <v>50452847</v>
      </c>
      <c r="D286">
        <v>43771955</v>
      </c>
      <c r="E286">
        <v>1</v>
      </c>
      <c r="F286">
        <v>1</v>
      </c>
      <c r="G286">
        <v>30570983</v>
      </c>
      <c r="H286">
        <v>3</v>
      </c>
      <c r="I286" t="s">
        <v>519</v>
      </c>
      <c r="J286" t="s">
        <v>520</v>
      </c>
      <c r="K286" t="s">
        <v>808</v>
      </c>
      <c r="L286">
        <v>1354</v>
      </c>
      <c r="N286">
        <v>1010</v>
      </c>
      <c r="O286" t="s">
        <v>356</v>
      </c>
      <c r="P286" t="s">
        <v>356</v>
      </c>
      <c r="Q286">
        <v>1</v>
      </c>
      <c r="W286">
        <v>0</v>
      </c>
      <c r="X286">
        <v>-195757450</v>
      </c>
      <c r="Y286">
        <f t="shared" si="138"/>
        <v>1</v>
      </c>
      <c r="AA286">
        <v>8648.5400000000009</v>
      </c>
      <c r="AB286">
        <v>0</v>
      </c>
      <c r="AC286">
        <v>0</v>
      </c>
      <c r="AD286">
        <v>0</v>
      </c>
      <c r="AE286">
        <v>1390.44</v>
      </c>
      <c r="AF286">
        <v>0</v>
      </c>
      <c r="AG286">
        <v>0</v>
      </c>
      <c r="AH286">
        <v>0</v>
      </c>
      <c r="AI286">
        <v>6.22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ROUND(Y286*Source!I504,9)</f>
        <v>2</v>
      </c>
      <c r="CY286">
        <f>AA286</f>
        <v>8648.5400000000009</v>
      </c>
      <c r="CZ286">
        <f>AE286</f>
        <v>1390.44</v>
      </c>
      <c r="DA286">
        <f>AI286</f>
        <v>6.22</v>
      </c>
      <c r="DB286">
        <f t="shared" si="139"/>
        <v>1390.44</v>
      </c>
      <c r="DC286">
        <f t="shared" si="140"/>
        <v>0</v>
      </c>
      <c r="DD286" t="s">
        <v>3</v>
      </c>
      <c r="DE286" t="s">
        <v>3</v>
      </c>
      <c r="DF286">
        <f>ROUND(ROUND(AE286*AI286,2)*CX286,2)</f>
        <v>17297.080000000002</v>
      </c>
      <c r="DG286">
        <f t="shared" si="141"/>
        <v>0</v>
      </c>
      <c r="DH286">
        <f t="shared" si="142"/>
        <v>0</v>
      </c>
      <c r="DI286">
        <f t="shared" si="133"/>
        <v>0</v>
      </c>
      <c r="DJ286">
        <f>DF286</f>
        <v>17297.080000000002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ROW(Source!A507)</f>
        <v>507</v>
      </c>
      <c r="B287">
        <v>50449121</v>
      </c>
      <c r="C287">
        <v>50452852</v>
      </c>
      <c r="D287">
        <v>40404405</v>
      </c>
      <c r="E287">
        <v>30570983</v>
      </c>
      <c r="F287">
        <v>1</v>
      </c>
      <c r="G287">
        <v>30570983</v>
      </c>
      <c r="H287">
        <v>1</v>
      </c>
      <c r="I287" t="s">
        <v>572</v>
      </c>
      <c r="J287" t="s">
        <v>3</v>
      </c>
      <c r="K287" t="s">
        <v>573</v>
      </c>
      <c r="L287">
        <v>1191</v>
      </c>
      <c r="N287">
        <v>1013</v>
      </c>
      <c r="O287" t="s">
        <v>574</v>
      </c>
      <c r="P287" t="s">
        <v>574</v>
      </c>
      <c r="Q287">
        <v>1</v>
      </c>
      <c r="W287">
        <v>0</v>
      </c>
      <c r="X287">
        <v>476480486</v>
      </c>
      <c r="Y287">
        <f t="shared" si="138"/>
        <v>84.67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84.67</v>
      </c>
      <c r="AU287" t="s">
        <v>3</v>
      </c>
      <c r="AV287">
        <v>1</v>
      </c>
      <c r="AW287">
        <v>2</v>
      </c>
      <c r="AX287">
        <v>50452860</v>
      </c>
      <c r="AY287">
        <v>1</v>
      </c>
      <c r="AZ287">
        <v>0</v>
      </c>
      <c r="BA287">
        <v>355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ROUND(AT287*Source!I507*AH287*AL287,2)</f>
        <v>0</v>
      </c>
      <c r="CV287">
        <f>ROUND(Y287*Source!I507,9)</f>
        <v>0.84670000000000001</v>
      </c>
      <c r="CW287">
        <v>0</v>
      </c>
      <c r="CX287">
        <f>ROUND(Y287*Source!I507,9)</f>
        <v>0.84670000000000001</v>
      </c>
      <c r="CY287">
        <f>AD287</f>
        <v>0</v>
      </c>
      <c r="CZ287">
        <f>AH287</f>
        <v>0</v>
      </c>
      <c r="DA287">
        <f>AL287</f>
        <v>1</v>
      </c>
      <c r="DB287">
        <f t="shared" si="139"/>
        <v>0</v>
      </c>
      <c r="DC287">
        <f t="shared" si="140"/>
        <v>0</v>
      </c>
      <c r="DD287" t="s">
        <v>3</v>
      </c>
      <c r="DE287" t="s">
        <v>3</v>
      </c>
      <c r="DF287">
        <f t="shared" ref="DF287:DF297" si="143">ROUND(ROUND(AE287,2)*CX287,2)</f>
        <v>0</v>
      </c>
      <c r="DG287">
        <f t="shared" si="141"/>
        <v>0</v>
      </c>
      <c r="DH287">
        <f t="shared" si="142"/>
        <v>0</v>
      </c>
      <c r="DI287">
        <f t="shared" si="13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ROW(Source!A507)</f>
        <v>507</v>
      </c>
      <c r="B288">
        <v>50449121</v>
      </c>
      <c r="C288">
        <v>50452852</v>
      </c>
      <c r="D288">
        <v>46170867</v>
      </c>
      <c r="E288">
        <v>1</v>
      </c>
      <c r="F288">
        <v>1</v>
      </c>
      <c r="G288">
        <v>30570983</v>
      </c>
      <c r="H288">
        <v>2</v>
      </c>
      <c r="I288" t="s">
        <v>600</v>
      </c>
      <c r="J288" t="s">
        <v>601</v>
      </c>
      <c r="K288" t="s">
        <v>602</v>
      </c>
      <c r="L288">
        <v>1368</v>
      </c>
      <c r="N288">
        <v>1011</v>
      </c>
      <c r="O288" t="s">
        <v>578</v>
      </c>
      <c r="P288" t="s">
        <v>578</v>
      </c>
      <c r="Q288">
        <v>1</v>
      </c>
      <c r="W288">
        <v>0</v>
      </c>
      <c r="X288">
        <v>-7781208</v>
      </c>
      <c r="Y288">
        <f t="shared" si="138"/>
        <v>1.03</v>
      </c>
      <c r="AA288">
        <v>0</v>
      </c>
      <c r="AB288">
        <v>83.1</v>
      </c>
      <c r="AC288">
        <v>12.62</v>
      </c>
      <c r="AD288">
        <v>0</v>
      </c>
      <c r="AE288">
        <v>0</v>
      </c>
      <c r="AF288">
        <v>83.1</v>
      </c>
      <c r="AG288">
        <v>12.62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1.03</v>
      </c>
      <c r="AU288" t="s">
        <v>3</v>
      </c>
      <c r="AV288">
        <v>0</v>
      </c>
      <c r="AW288">
        <v>2</v>
      </c>
      <c r="AX288">
        <v>50452861</v>
      </c>
      <c r="AY288">
        <v>1</v>
      </c>
      <c r="AZ288">
        <v>0</v>
      </c>
      <c r="BA288">
        <v>356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ROUND(Y288*Source!I507*DO288,9)</f>
        <v>0</v>
      </c>
      <c r="CX288">
        <f>ROUND(Y288*Source!I507,9)</f>
        <v>1.03E-2</v>
      </c>
      <c r="CY288">
        <f>AB288</f>
        <v>83.1</v>
      </c>
      <c r="CZ288">
        <f>AF288</f>
        <v>83.1</v>
      </c>
      <c r="DA288">
        <f>AJ288</f>
        <v>1</v>
      </c>
      <c r="DB288">
        <f t="shared" si="139"/>
        <v>85.59</v>
      </c>
      <c r="DC288">
        <f t="shared" si="140"/>
        <v>13</v>
      </c>
      <c r="DD288" t="s">
        <v>3</v>
      </c>
      <c r="DE288" t="s">
        <v>3</v>
      </c>
      <c r="DF288">
        <f t="shared" si="143"/>
        <v>0</v>
      </c>
      <c r="DG288">
        <f t="shared" si="141"/>
        <v>0.86</v>
      </c>
      <c r="DH288">
        <f t="shared" si="142"/>
        <v>0.13</v>
      </c>
      <c r="DI288">
        <f t="shared" si="133"/>
        <v>0</v>
      </c>
      <c r="DJ288">
        <f>DG288</f>
        <v>0.86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ROW(Source!A507)</f>
        <v>507</v>
      </c>
      <c r="B289">
        <v>50449121</v>
      </c>
      <c r="C289">
        <v>50452852</v>
      </c>
      <c r="D289">
        <v>46093437</v>
      </c>
      <c r="E289">
        <v>1</v>
      </c>
      <c r="F289">
        <v>1</v>
      </c>
      <c r="G289">
        <v>30570983</v>
      </c>
      <c r="H289">
        <v>2</v>
      </c>
      <c r="I289" t="s">
        <v>671</v>
      </c>
      <c r="J289" t="s">
        <v>672</v>
      </c>
      <c r="K289" t="s">
        <v>673</v>
      </c>
      <c r="L289">
        <v>1368</v>
      </c>
      <c r="N289">
        <v>1011</v>
      </c>
      <c r="O289" t="s">
        <v>578</v>
      </c>
      <c r="P289" t="s">
        <v>578</v>
      </c>
      <c r="Q289">
        <v>1</v>
      </c>
      <c r="W289">
        <v>0</v>
      </c>
      <c r="X289">
        <v>1144856659</v>
      </c>
      <c r="Y289">
        <f t="shared" si="138"/>
        <v>22.08</v>
      </c>
      <c r="AA289">
        <v>0</v>
      </c>
      <c r="AB289">
        <v>0.35</v>
      </c>
      <c r="AC289">
        <v>0</v>
      </c>
      <c r="AD289">
        <v>0</v>
      </c>
      <c r="AE289">
        <v>0</v>
      </c>
      <c r="AF289">
        <v>0.35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22.08</v>
      </c>
      <c r="AU289" t="s">
        <v>3</v>
      </c>
      <c r="AV289">
        <v>0</v>
      </c>
      <c r="AW289">
        <v>2</v>
      </c>
      <c r="AX289">
        <v>50452862</v>
      </c>
      <c r="AY289">
        <v>1</v>
      </c>
      <c r="AZ289">
        <v>0</v>
      </c>
      <c r="BA289">
        <v>357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ROUND(Y289*Source!I507*DO289,9)</f>
        <v>0</v>
      </c>
      <c r="CX289">
        <f>ROUND(Y289*Source!I507,9)</f>
        <v>0.2208</v>
      </c>
      <c r="CY289">
        <f>AB289</f>
        <v>0.35</v>
      </c>
      <c r="CZ289">
        <f>AF289</f>
        <v>0.35</v>
      </c>
      <c r="DA289">
        <f>AJ289</f>
        <v>1</v>
      </c>
      <c r="DB289">
        <f t="shared" si="139"/>
        <v>7.73</v>
      </c>
      <c r="DC289">
        <f t="shared" si="140"/>
        <v>0</v>
      </c>
      <c r="DD289" t="s">
        <v>3</v>
      </c>
      <c r="DE289" t="s">
        <v>3</v>
      </c>
      <c r="DF289">
        <f t="shared" si="143"/>
        <v>0</v>
      </c>
      <c r="DG289">
        <f t="shared" si="141"/>
        <v>0.08</v>
      </c>
      <c r="DH289">
        <f t="shared" si="142"/>
        <v>0</v>
      </c>
      <c r="DI289">
        <f t="shared" si="133"/>
        <v>0</v>
      </c>
      <c r="DJ289">
        <f>DG289</f>
        <v>0.08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ROW(Source!A507)</f>
        <v>507</v>
      </c>
      <c r="B290">
        <v>50449121</v>
      </c>
      <c r="C290">
        <v>50452852</v>
      </c>
      <c r="D290">
        <v>46136870</v>
      </c>
      <c r="E290">
        <v>1</v>
      </c>
      <c r="F290">
        <v>1</v>
      </c>
      <c r="G290">
        <v>30570983</v>
      </c>
      <c r="H290">
        <v>3</v>
      </c>
      <c r="I290" t="s">
        <v>650</v>
      </c>
      <c r="J290" t="s">
        <v>651</v>
      </c>
      <c r="K290" t="s">
        <v>652</v>
      </c>
      <c r="L290">
        <v>1346</v>
      </c>
      <c r="N290">
        <v>1009</v>
      </c>
      <c r="O290" t="s">
        <v>228</v>
      </c>
      <c r="P290" t="s">
        <v>228</v>
      </c>
      <c r="Q290">
        <v>1</v>
      </c>
      <c r="W290">
        <v>0</v>
      </c>
      <c r="X290">
        <v>-666633332</v>
      </c>
      <c r="Y290">
        <f t="shared" si="138"/>
        <v>0.21</v>
      </c>
      <c r="AA290">
        <v>159.07</v>
      </c>
      <c r="AB290">
        <v>0</v>
      </c>
      <c r="AC290">
        <v>0</v>
      </c>
      <c r="AD290">
        <v>0</v>
      </c>
      <c r="AE290">
        <v>159.07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0.21</v>
      </c>
      <c r="AU290" t="s">
        <v>3</v>
      </c>
      <c r="AV290">
        <v>0</v>
      </c>
      <c r="AW290">
        <v>2</v>
      </c>
      <c r="AX290">
        <v>50452863</v>
      </c>
      <c r="AY290">
        <v>1</v>
      </c>
      <c r="AZ290">
        <v>0</v>
      </c>
      <c r="BA290">
        <v>358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ROUND(Y290*Source!I507,9)</f>
        <v>2.0999999999999999E-3</v>
      </c>
      <c r="CY290">
        <f>AA290</f>
        <v>159.07</v>
      </c>
      <c r="CZ290">
        <f>AE290</f>
        <v>159.07</v>
      </c>
      <c r="DA290">
        <f>AI290</f>
        <v>1</v>
      </c>
      <c r="DB290">
        <f t="shared" si="139"/>
        <v>33.4</v>
      </c>
      <c r="DC290">
        <f t="shared" si="140"/>
        <v>0</v>
      </c>
      <c r="DD290" t="s">
        <v>3</v>
      </c>
      <c r="DE290" t="s">
        <v>3</v>
      </c>
      <c r="DF290">
        <f t="shared" si="143"/>
        <v>0.33</v>
      </c>
      <c r="DG290">
        <f t="shared" si="141"/>
        <v>0</v>
      </c>
      <c r="DH290">
        <f t="shared" si="142"/>
        <v>0</v>
      </c>
      <c r="DI290">
        <f t="shared" si="133"/>
        <v>0</v>
      </c>
      <c r="DJ290">
        <f>DF290</f>
        <v>0.33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ROW(Source!A507)</f>
        <v>507</v>
      </c>
      <c r="B291">
        <v>50449121</v>
      </c>
      <c r="C291">
        <v>50452852</v>
      </c>
      <c r="D291">
        <v>46136088</v>
      </c>
      <c r="E291">
        <v>1</v>
      </c>
      <c r="F291">
        <v>1</v>
      </c>
      <c r="G291">
        <v>30570983</v>
      </c>
      <c r="H291">
        <v>3</v>
      </c>
      <c r="I291" t="s">
        <v>653</v>
      </c>
      <c r="J291" t="s">
        <v>654</v>
      </c>
      <c r="K291" t="s">
        <v>655</v>
      </c>
      <c r="L291">
        <v>1354</v>
      </c>
      <c r="N291">
        <v>1010</v>
      </c>
      <c r="O291" t="s">
        <v>356</v>
      </c>
      <c r="P291" t="s">
        <v>356</v>
      </c>
      <c r="Q291">
        <v>1</v>
      </c>
      <c r="W291">
        <v>0</v>
      </c>
      <c r="X291">
        <v>-934629768</v>
      </c>
      <c r="Y291">
        <f t="shared" si="138"/>
        <v>4.08</v>
      </c>
      <c r="AA291">
        <v>0.89</v>
      </c>
      <c r="AB291">
        <v>0</v>
      </c>
      <c r="AC291">
        <v>0</v>
      </c>
      <c r="AD291">
        <v>0</v>
      </c>
      <c r="AE291">
        <v>0.89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4.08</v>
      </c>
      <c r="AU291" t="s">
        <v>3</v>
      </c>
      <c r="AV291">
        <v>0</v>
      </c>
      <c r="AW291">
        <v>2</v>
      </c>
      <c r="AX291">
        <v>50452864</v>
      </c>
      <c r="AY291">
        <v>1</v>
      </c>
      <c r="AZ291">
        <v>0</v>
      </c>
      <c r="BA291">
        <v>359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ROUND(Y291*Source!I507,9)</f>
        <v>4.0800000000000003E-2</v>
      </c>
      <c r="CY291">
        <f>AA291</f>
        <v>0.89</v>
      </c>
      <c r="CZ291">
        <f>AE291</f>
        <v>0.89</v>
      </c>
      <c r="DA291">
        <f>AI291</f>
        <v>1</v>
      </c>
      <c r="DB291">
        <f t="shared" si="139"/>
        <v>3.63</v>
      </c>
      <c r="DC291">
        <f t="shared" si="140"/>
        <v>0</v>
      </c>
      <c r="DD291" t="s">
        <v>3</v>
      </c>
      <c r="DE291" t="s">
        <v>3</v>
      </c>
      <c r="DF291">
        <f t="shared" si="143"/>
        <v>0.04</v>
      </c>
      <c r="DG291">
        <f t="shared" si="141"/>
        <v>0</v>
      </c>
      <c r="DH291">
        <f t="shared" si="142"/>
        <v>0</v>
      </c>
      <c r="DI291">
        <f t="shared" si="133"/>
        <v>0</v>
      </c>
      <c r="DJ291">
        <f>DF291</f>
        <v>0.04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ROW(Source!A507)</f>
        <v>507</v>
      </c>
      <c r="B292">
        <v>50449121</v>
      </c>
      <c r="C292">
        <v>50452852</v>
      </c>
      <c r="D292">
        <v>46144625</v>
      </c>
      <c r="E292">
        <v>1</v>
      </c>
      <c r="F292">
        <v>1</v>
      </c>
      <c r="G292">
        <v>30570983</v>
      </c>
      <c r="H292">
        <v>3</v>
      </c>
      <c r="I292" t="s">
        <v>526</v>
      </c>
      <c r="J292" t="s">
        <v>527</v>
      </c>
      <c r="K292" t="s">
        <v>809</v>
      </c>
      <c r="L292">
        <v>1354</v>
      </c>
      <c r="N292">
        <v>1010</v>
      </c>
      <c r="O292" t="s">
        <v>356</v>
      </c>
      <c r="P292" t="s">
        <v>356</v>
      </c>
      <c r="Q292">
        <v>1</v>
      </c>
      <c r="W292">
        <v>0</v>
      </c>
      <c r="X292">
        <v>-995867779</v>
      </c>
      <c r="Y292">
        <f t="shared" si="138"/>
        <v>100</v>
      </c>
      <c r="AA292">
        <v>80.540000000000006</v>
      </c>
      <c r="AB292">
        <v>0</v>
      </c>
      <c r="AC292">
        <v>0</v>
      </c>
      <c r="AD292">
        <v>0</v>
      </c>
      <c r="AE292">
        <v>80.540000000000006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100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ROUND(Y292*Source!I507,9)</f>
        <v>1</v>
      </c>
      <c r="CY292">
        <f>AA292</f>
        <v>80.540000000000006</v>
      </c>
      <c r="CZ292">
        <f>AE292</f>
        <v>80.540000000000006</v>
      </c>
      <c r="DA292">
        <f>AI292</f>
        <v>1</v>
      </c>
      <c r="DB292">
        <f t="shared" si="139"/>
        <v>8054</v>
      </c>
      <c r="DC292">
        <f t="shared" si="140"/>
        <v>0</v>
      </c>
      <c r="DD292" t="s">
        <v>3</v>
      </c>
      <c r="DE292" t="s">
        <v>3</v>
      </c>
      <c r="DF292">
        <f t="shared" si="143"/>
        <v>80.540000000000006</v>
      </c>
      <c r="DG292">
        <f t="shared" si="141"/>
        <v>0</v>
      </c>
      <c r="DH292">
        <f t="shared" si="142"/>
        <v>0</v>
      </c>
      <c r="DI292">
        <f t="shared" si="133"/>
        <v>0</v>
      </c>
      <c r="DJ292">
        <f>DF292</f>
        <v>80.540000000000006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ROW(Source!A507)</f>
        <v>507</v>
      </c>
      <c r="B293">
        <v>50449121</v>
      </c>
      <c r="C293">
        <v>50452852</v>
      </c>
      <c r="D293">
        <v>46147914</v>
      </c>
      <c r="E293">
        <v>1</v>
      </c>
      <c r="F293">
        <v>1</v>
      </c>
      <c r="G293">
        <v>30570983</v>
      </c>
      <c r="H293">
        <v>3</v>
      </c>
      <c r="I293" t="s">
        <v>529</v>
      </c>
      <c r="J293" t="s">
        <v>532</v>
      </c>
      <c r="K293" t="s">
        <v>530</v>
      </c>
      <c r="L293">
        <v>1356</v>
      </c>
      <c r="N293">
        <v>1010</v>
      </c>
      <c r="O293" t="s">
        <v>531</v>
      </c>
      <c r="P293" t="s">
        <v>531</v>
      </c>
      <c r="Q293">
        <v>1000</v>
      </c>
      <c r="W293">
        <v>0</v>
      </c>
      <c r="X293">
        <v>-2090047508</v>
      </c>
      <c r="Y293">
        <f t="shared" si="138"/>
        <v>0.02</v>
      </c>
      <c r="AA293">
        <v>1681.87</v>
      </c>
      <c r="AB293">
        <v>0</v>
      </c>
      <c r="AC293">
        <v>0</v>
      </c>
      <c r="AD293">
        <v>0</v>
      </c>
      <c r="AE293">
        <v>1681.87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3</v>
      </c>
      <c r="AT293">
        <v>0.02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ROUND(Y293*Source!I507,9)</f>
        <v>2.0000000000000001E-4</v>
      </c>
      <c r="CY293">
        <f>AA293</f>
        <v>1681.87</v>
      </c>
      <c r="CZ293">
        <f>AE293</f>
        <v>1681.87</v>
      </c>
      <c r="DA293">
        <f>AI293</f>
        <v>1</v>
      </c>
      <c r="DB293">
        <f t="shared" si="139"/>
        <v>33.64</v>
      </c>
      <c r="DC293">
        <f t="shared" si="140"/>
        <v>0</v>
      </c>
      <c r="DD293" t="s">
        <v>3</v>
      </c>
      <c r="DE293" t="s">
        <v>3</v>
      </c>
      <c r="DF293">
        <f t="shared" si="143"/>
        <v>0.34</v>
      </c>
      <c r="DG293">
        <f t="shared" si="141"/>
        <v>0</v>
      </c>
      <c r="DH293">
        <f t="shared" si="142"/>
        <v>0</v>
      </c>
      <c r="DI293">
        <f t="shared" si="133"/>
        <v>0</v>
      </c>
      <c r="DJ293">
        <f>DF293</f>
        <v>0.34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ROW(Source!A507)</f>
        <v>507</v>
      </c>
      <c r="B294">
        <v>50449121</v>
      </c>
      <c r="C294">
        <v>50452852</v>
      </c>
      <c r="D294">
        <v>46152535</v>
      </c>
      <c r="E294">
        <v>1</v>
      </c>
      <c r="F294">
        <v>1</v>
      </c>
      <c r="G294">
        <v>30570983</v>
      </c>
      <c r="H294">
        <v>3</v>
      </c>
      <c r="I294" t="s">
        <v>705</v>
      </c>
      <c r="J294" t="s">
        <v>706</v>
      </c>
      <c r="K294" t="s">
        <v>707</v>
      </c>
      <c r="L294">
        <v>1303</v>
      </c>
      <c r="N294">
        <v>1003</v>
      </c>
      <c r="O294" t="s">
        <v>451</v>
      </c>
      <c r="P294" t="s">
        <v>451</v>
      </c>
      <c r="Q294">
        <v>1000</v>
      </c>
      <c r="W294">
        <v>0</v>
      </c>
      <c r="X294">
        <v>-1121729537</v>
      </c>
      <c r="Y294">
        <f t="shared" si="138"/>
        <v>1.5299999999999999E-2</v>
      </c>
      <c r="AA294">
        <v>2897.81</v>
      </c>
      <c r="AB294">
        <v>0</v>
      </c>
      <c r="AC294">
        <v>0</v>
      </c>
      <c r="AD294">
        <v>0</v>
      </c>
      <c r="AE294">
        <v>2897.81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1.5299999999999999E-2</v>
      </c>
      <c r="AU294" t="s">
        <v>3</v>
      </c>
      <c r="AV294">
        <v>0</v>
      </c>
      <c r="AW294">
        <v>2</v>
      </c>
      <c r="AX294">
        <v>50452865</v>
      </c>
      <c r="AY294">
        <v>1</v>
      </c>
      <c r="AZ294">
        <v>0</v>
      </c>
      <c r="BA294">
        <v>360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ROUND(Y294*Source!I507,9)</f>
        <v>1.5300000000000001E-4</v>
      </c>
      <c r="CY294">
        <f>AA294</f>
        <v>2897.81</v>
      </c>
      <c r="CZ294">
        <f>AE294</f>
        <v>2897.81</v>
      </c>
      <c r="DA294">
        <f>AI294</f>
        <v>1</v>
      </c>
      <c r="DB294">
        <f t="shared" si="139"/>
        <v>44.34</v>
      </c>
      <c r="DC294">
        <f t="shared" si="140"/>
        <v>0</v>
      </c>
      <c r="DD294" t="s">
        <v>3</v>
      </c>
      <c r="DE294" t="s">
        <v>3</v>
      </c>
      <c r="DF294">
        <f t="shared" si="143"/>
        <v>0.44</v>
      </c>
      <c r="DG294">
        <f t="shared" si="141"/>
        <v>0</v>
      </c>
      <c r="DH294">
        <f t="shared" si="142"/>
        <v>0</v>
      </c>
      <c r="DI294">
        <f t="shared" si="133"/>
        <v>0</v>
      </c>
      <c r="DJ294">
        <f>DF294</f>
        <v>0.44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ROW(Source!A508)</f>
        <v>508</v>
      </c>
      <c r="B295">
        <v>50449122</v>
      </c>
      <c r="C295">
        <v>50452852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572</v>
      </c>
      <c r="J295" t="s">
        <v>3</v>
      </c>
      <c r="K295" t="s">
        <v>573</v>
      </c>
      <c r="L295">
        <v>1191</v>
      </c>
      <c r="N295">
        <v>1013</v>
      </c>
      <c r="O295" t="s">
        <v>574</v>
      </c>
      <c r="P295" t="s">
        <v>574</v>
      </c>
      <c r="Q295">
        <v>1</v>
      </c>
      <c r="W295">
        <v>0</v>
      </c>
      <c r="X295">
        <v>476480486</v>
      </c>
      <c r="Y295">
        <f t="shared" si="138"/>
        <v>84.67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5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84.67</v>
      </c>
      <c r="AU295" t="s">
        <v>3</v>
      </c>
      <c r="AV295">
        <v>1</v>
      </c>
      <c r="AW295">
        <v>2</v>
      </c>
      <c r="AX295">
        <v>50452860</v>
      </c>
      <c r="AY295">
        <v>1</v>
      </c>
      <c r="AZ295">
        <v>0</v>
      </c>
      <c r="BA295">
        <v>363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ROUND(AT295*Source!I508*AH295*AL295,2)</f>
        <v>0</v>
      </c>
      <c r="CV295">
        <f>ROUND(Y295*Source!I508,9)</f>
        <v>0.84670000000000001</v>
      </c>
      <c r="CW295">
        <v>0</v>
      </c>
      <c r="CX295">
        <f>ROUND(Y295*Source!I508,9)</f>
        <v>0.84670000000000001</v>
      </c>
      <c r="CY295">
        <f>AD295</f>
        <v>0</v>
      </c>
      <c r="CZ295">
        <f>AH295</f>
        <v>0</v>
      </c>
      <c r="DA295">
        <f>AL295</f>
        <v>1</v>
      </c>
      <c r="DB295">
        <f t="shared" si="139"/>
        <v>0</v>
      </c>
      <c r="DC295">
        <f t="shared" si="140"/>
        <v>0</v>
      </c>
      <c r="DD295" t="s">
        <v>3</v>
      </c>
      <c r="DE295" t="s">
        <v>3</v>
      </c>
      <c r="DF295">
        <f t="shared" si="143"/>
        <v>0</v>
      </c>
      <c r="DG295">
        <f t="shared" si="141"/>
        <v>0</v>
      </c>
      <c r="DH295">
        <f t="shared" si="142"/>
        <v>0</v>
      </c>
      <c r="DI295">
        <f t="shared" si="133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ROW(Source!A508)</f>
        <v>508</v>
      </c>
      <c r="B296">
        <v>50449122</v>
      </c>
      <c r="C296">
        <v>50452852</v>
      </c>
      <c r="D296">
        <v>46170867</v>
      </c>
      <c r="E296">
        <v>1</v>
      </c>
      <c r="F296">
        <v>1</v>
      </c>
      <c r="G296">
        <v>30570983</v>
      </c>
      <c r="H296">
        <v>2</v>
      </c>
      <c r="I296" t="s">
        <v>600</v>
      </c>
      <c r="J296" t="s">
        <v>601</v>
      </c>
      <c r="K296" t="s">
        <v>602</v>
      </c>
      <c r="L296">
        <v>1368</v>
      </c>
      <c r="N296">
        <v>1011</v>
      </c>
      <c r="O296" t="s">
        <v>578</v>
      </c>
      <c r="P296" t="s">
        <v>578</v>
      </c>
      <c r="Q296">
        <v>1</v>
      </c>
      <c r="W296">
        <v>0</v>
      </c>
      <c r="X296">
        <v>-7781208</v>
      </c>
      <c r="Y296">
        <f t="shared" si="138"/>
        <v>1.03</v>
      </c>
      <c r="AA296">
        <v>0</v>
      </c>
      <c r="AB296">
        <v>1106.71</v>
      </c>
      <c r="AC296">
        <v>450.44</v>
      </c>
      <c r="AD296">
        <v>0</v>
      </c>
      <c r="AE296">
        <v>0</v>
      </c>
      <c r="AF296">
        <v>83.1</v>
      </c>
      <c r="AG296">
        <v>12.62</v>
      </c>
      <c r="AH296">
        <v>0</v>
      </c>
      <c r="AI296">
        <v>1</v>
      </c>
      <c r="AJ296">
        <v>12.72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1.03</v>
      </c>
      <c r="AU296" t="s">
        <v>3</v>
      </c>
      <c r="AV296">
        <v>0</v>
      </c>
      <c r="AW296">
        <v>2</v>
      </c>
      <c r="AX296">
        <v>50452861</v>
      </c>
      <c r="AY296">
        <v>1</v>
      </c>
      <c r="AZ296">
        <v>0</v>
      </c>
      <c r="BA296">
        <v>364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ROUND(Y296*Source!I508*DO296,9)</f>
        <v>0</v>
      </c>
      <c r="CX296">
        <f>ROUND(Y296*Source!I508,9)</f>
        <v>1.03E-2</v>
      </c>
      <c r="CY296">
        <f>AB296</f>
        <v>1106.71</v>
      </c>
      <c r="CZ296">
        <f>AF296</f>
        <v>83.1</v>
      </c>
      <c r="DA296">
        <f>AJ296</f>
        <v>12.72</v>
      </c>
      <c r="DB296">
        <f t="shared" si="139"/>
        <v>85.59</v>
      </c>
      <c r="DC296">
        <f t="shared" si="140"/>
        <v>13</v>
      </c>
      <c r="DD296" t="s">
        <v>3</v>
      </c>
      <c r="DE296" t="s">
        <v>3</v>
      </c>
      <c r="DF296">
        <f t="shared" si="143"/>
        <v>0</v>
      </c>
      <c r="DG296">
        <f>ROUND(ROUND(AF296*AJ296,2)*CX296,2)</f>
        <v>10.89</v>
      </c>
      <c r="DH296">
        <f>ROUND(ROUND(AG296*AK296,2)*CX296,2)</f>
        <v>4.43</v>
      </c>
      <c r="DI296">
        <f t="shared" si="133"/>
        <v>0</v>
      </c>
      <c r="DJ296">
        <f>DG296</f>
        <v>10.89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ROW(Source!A508)</f>
        <v>508</v>
      </c>
      <c r="B297">
        <v>50449122</v>
      </c>
      <c r="C297">
        <v>50452852</v>
      </c>
      <c r="D297">
        <v>46093437</v>
      </c>
      <c r="E297">
        <v>1</v>
      </c>
      <c r="F297">
        <v>1</v>
      </c>
      <c r="G297">
        <v>30570983</v>
      </c>
      <c r="H297">
        <v>2</v>
      </c>
      <c r="I297" t="s">
        <v>671</v>
      </c>
      <c r="J297" t="s">
        <v>672</v>
      </c>
      <c r="K297" t="s">
        <v>673</v>
      </c>
      <c r="L297">
        <v>1368</v>
      </c>
      <c r="N297">
        <v>1011</v>
      </c>
      <c r="O297" t="s">
        <v>578</v>
      </c>
      <c r="P297" t="s">
        <v>578</v>
      </c>
      <c r="Q297">
        <v>1</v>
      </c>
      <c r="W297">
        <v>0</v>
      </c>
      <c r="X297">
        <v>1144856659</v>
      </c>
      <c r="Y297">
        <f t="shared" si="138"/>
        <v>22.08</v>
      </c>
      <c r="AA297">
        <v>0</v>
      </c>
      <c r="AB297">
        <v>3.03</v>
      </c>
      <c r="AC297">
        <v>0</v>
      </c>
      <c r="AD297">
        <v>0</v>
      </c>
      <c r="AE297">
        <v>0</v>
      </c>
      <c r="AF297">
        <v>0.35</v>
      </c>
      <c r="AG297">
        <v>0</v>
      </c>
      <c r="AH297">
        <v>0</v>
      </c>
      <c r="AI297">
        <v>1</v>
      </c>
      <c r="AJ297">
        <v>8.26</v>
      </c>
      <c r="AK297">
        <v>34.090000000000003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22.08</v>
      </c>
      <c r="AU297" t="s">
        <v>3</v>
      </c>
      <c r="AV297">
        <v>0</v>
      </c>
      <c r="AW297">
        <v>2</v>
      </c>
      <c r="AX297">
        <v>50452862</v>
      </c>
      <c r="AY297">
        <v>1</v>
      </c>
      <c r="AZ297">
        <v>0</v>
      </c>
      <c r="BA297">
        <v>365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ROUND(Y297*Source!I508*DO297,9)</f>
        <v>0</v>
      </c>
      <c r="CX297">
        <f>ROUND(Y297*Source!I508,9)</f>
        <v>0.2208</v>
      </c>
      <c r="CY297">
        <f>AB297</f>
        <v>3.03</v>
      </c>
      <c r="CZ297">
        <f>AF297</f>
        <v>0.35</v>
      </c>
      <c r="DA297">
        <f>AJ297</f>
        <v>8.26</v>
      </c>
      <c r="DB297">
        <f t="shared" si="139"/>
        <v>7.73</v>
      </c>
      <c r="DC297">
        <f t="shared" si="140"/>
        <v>0</v>
      </c>
      <c r="DD297" t="s">
        <v>3</v>
      </c>
      <c r="DE297" t="s">
        <v>3</v>
      </c>
      <c r="DF297">
        <f t="shared" si="143"/>
        <v>0</v>
      </c>
      <c r="DG297">
        <f>ROUND(ROUND(AF297*AJ297,2)*CX297,2)</f>
        <v>0.64</v>
      </c>
      <c r="DH297">
        <f>ROUND(ROUND(AG297*AK297,2)*CX297,2)</f>
        <v>0</v>
      </c>
      <c r="DI297">
        <f t="shared" si="133"/>
        <v>0</v>
      </c>
      <c r="DJ297">
        <f>DG297</f>
        <v>0.64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ROW(Source!A508)</f>
        <v>508</v>
      </c>
      <c r="B298">
        <v>50449122</v>
      </c>
      <c r="C298">
        <v>50452852</v>
      </c>
      <c r="D298">
        <v>46136870</v>
      </c>
      <c r="E298">
        <v>1</v>
      </c>
      <c r="F298">
        <v>1</v>
      </c>
      <c r="G298">
        <v>30570983</v>
      </c>
      <c r="H298">
        <v>3</v>
      </c>
      <c r="I298" t="s">
        <v>650</v>
      </c>
      <c r="J298" t="s">
        <v>651</v>
      </c>
      <c r="K298" t="s">
        <v>652</v>
      </c>
      <c r="L298">
        <v>1346</v>
      </c>
      <c r="N298">
        <v>1009</v>
      </c>
      <c r="O298" t="s">
        <v>228</v>
      </c>
      <c r="P298" t="s">
        <v>228</v>
      </c>
      <c r="Q298">
        <v>1</v>
      </c>
      <c r="W298">
        <v>0</v>
      </c>
      <c r="X298">
        <v>-666633332</v>
      </c>
      <c r="Y298">
        <f t="shared" si="138"/>
        <v>0.21</v>
      </c>
      <c r="AA298">
        <v>270.42</v>
      </c>
      <c r="AB298">
        <v>0</v>
      </c>
      <c r="AC298">
        <v>0</v>
      </c>
      <c r="AD298">
        <v>0</v>
      </c>
      <c r="AE298">
        <v>159.07</v>
      </c>
      <c r="AF298">
        <v>0</v>
      </c>
      <c r="AG298">
        <v>0</v>
      </c>
      <c r="AH298">
        <v>0</v>
      </c>
      <c r="AI298">
        <v>1.7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0.21</v>
      </c>
      <c r="AU298" t="s">
        <v>3</v>
      </c>
      <c r="AV298">
        <v>0</v>
      </c>
      <c r="AW298">
        <v>2</v>
      </c>
      <c r="AX298">
        <v>50452863</v>
      </c>
      <c r="AY298">
        <v>1</v>
      </c>
      <c r="AZ298">
        <v>0</v>
      </c>
      <c r="BA298">
        <v>366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ROUND(Y298*Source!I508,9)</f>
        <v>2.0999999999999999E-3</v>
      </c>
      <c r="CY298">
        <f>AA298</f>
        <v>270.42</v>
      </c>
      <c r="CZ298">
        <f>AE298</f>
        <v>159.07</v>
      </c>
      <c r="DA298">
        <f>AI298</f>
        <v>1.7</v>
      </c>
      <c r="DB298">
        <f t="shared" si="139"/>
        <v>33.4</v>
      </c>
      <c r="DC298">
        <f t="shared" si="140"/>
        <v>0</v>
      </c>
      <c r="DD298" t="s">
        <v>3</v>
      </c>
      <c r="DE298" t="s">
        <v>3</v>
      </c>
      <c r="DF298">
        <f>ROUND(ROUND(AE298*AI298,2)*CX298,2)</f>
        <v>0.56999999999999995</v>
      </c>
      <c r="DG298">
        <f>ROUND(ROUND(AF298,2)*CX298,2)</f>
        <v>0</v>
      </c>
      <c r="DH298">
        <f>ROUND(ROUND(AG298,2)*CX298,2)</f>
        <v>0</v>
      </c>
      <c r="DI298">
        <f t="shared" si="133"/>
        <v>0</v>
      </c>
      <c r="DJ298">
        <f>DF298</f>
        <v>0.56999999999999995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ROW(Source!A508)</f>
        <v>508</v>
      </c>
      <c r="B299">
        <v>50449122</v>
      </c>
      <c r="C299">
        <v>50452852</v>
      </c>
      <c r="D299">
        <v>46136088</v>
      </c>
      <c r="E299">
        <v>1</v>
      </c>
      <c r="F299">
        <v>1</v>
      </c>
      <c r="G299">
        <v>30570983</v>
      </c>
      <c r="H299">
        <v>3</v>
      </c>
      <c r="I299" t="s">
        <v>653</v>
      </c>
      <c r="J299" t="s">
        <v>654</v>
      </c>
      <c r="K299" t="s">
        <v>655</v>
      </c>
      <c r="L299">
        <v>1354</v>
      </c>
      <c r="N299">
        <v>1010</v>
      </c>
      <c r="O299" t="s">
        <v>356</v>
      </c>
      <c r="P299" t="s">
        <v>356</v>
      </c>
      <c r="Q299">
        <v>1</v>
      </c>
      <c r="W299">
        <v>0</v>
      </c>
      <c r="X299">
        <v>-934629768</v>
      </c>
      <c r="Y299">
        <f t="shared" si="138"/>
        <v>4.08</v>
      </c>
      <c r="AA299">
        <v>0.86</v>
      </c>
      <c r="AB299">
        <v>0</v>
      </c>
      <c r="AC299">
        <v>0</v>
      </c>
      <c r="AD299">
        <v>0</v>
      </c>
      <c r="AE299">
        <v>0.89</v>
      </c>
      <c r="AF299">
        <v>0</v>
      </c>
      <c r="AG299">
        <v>0</v>
      </c>
      <c r="AH299">
        <v>0</v>
      </c>
      <c r="AI299">
        <v>0.97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4.08</v>
      </c>
      <c r="AU299" t="s">
        <v>3</v>
      </c>
      <c r="AV299">
        <v>0</v>
      </c>
      <c r="AW299">
        <v>2</v>
      </c>
      <c r="AX299">
        <v>50452864</v>
      </c>
      <c r="AY299">
        <v>1</v>
      </c>
      <c r="AZ299">
        <v>0</v>
      </c>
      <c r="BA299">
        <v>367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ROUND(Y299*Source!I508,9)</f>
        <v>4.0800000000000003E-2</v>
      </c>
      <c r="CY299">
        <f>AA299</f>
        <v>0.86</v>
      </c>
      <c r="CZ299">
        <f>AE299</f>
        <v>0.89</v>
      </c>
      <c r="DA299">
        <f>AI299</f>
        <v>0.97</v>
      </c>
      <c r="DB299">
        <f t="shared" si="139"/>
        <v>3.63</v>
      </c>
      <c r="DC299">
        <f t="shared" si="140"/>
        <v>0</v>
      </c>
      <c r="DD299" t="s">
        <v>3</v>
      </c>
      <c r="DE299" t="s">
        <v>3</v>
      </c>
      <c r="DF299">
        <f>ROUND(ROUND(AE299*AI299,2)*CX299,2)</f>
        <v>0.04</v>
      </c>
      <c r="DG299">
        <f>ROUND(ROUND(AF299,2)*CX299,2)</f>
        <v>0</v>
      </c>
      <c r="DH299">
        <f>ROUND(ROUND(AG299,2)*CX299,2)</f>
        <v>0</v>
      </c>
      <c r="DI299">
        <f t="shared" si="133"/>
        <v>0</v>
      </c>
      <c r="DJ299">
        <f>DF299</f>
        <v>0.04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ROW(Source!A508)</f>
        <v>508</v>
      </c>
      <c r="B300">
        <v>50449122</v>
      </c>
      <c r="C300">
        <v>50452852</v>
      </c>
      <c r="D300">
        <v>46144625</v>
      </c>
      <c r="E300">
        <v>1</v>
      </c>
      <c r="F300">
        <v>1</v>
      </c>
      <c r="G300">
        <v>30570983</v>
      </c>
      <c r="H300">
        <v>3</v>
      </c>
      <c r="I300" t="s">
        <v>526</v>
      </c>
      <c r="J300" t="s">
        <v>527</v>
      </c>
      <c r="K300" t="s">
        <v>809</v>
      </c>
      <c r="L300">
        <v>1354</v>
      </c>
      <c r="N300">
        <v>1010</v>
      </c>
      <c r="O300" t="s">
        <v>356</v>
      </c>
      <c r="P300" t="s">
        <v>356</v>
      </c>
      <c r="Q300">
        <v>1</v>
      </c>
      <c r="W300">
        <v>0</v>
      </c>
      <c r="X300">
        <v>-995867779</v>
      </c>
      <c r="Y300">
        <f t="shared" si="138"/>
        <v>100</v>
      </c>
      <c r="AA300">
        <v>533.16999999999996</v>
      </c>
      <c r="AB300">
        <v>0</v>
      </c>
      <c r="AC300">
        <v>0</v>
      </c>
      <c r="AD300">
        <v>0</v>
      </c>
      <c r="AE300">
        <v>80.540000000000006</v>
      </c>
      <c r="AF300">
        <v>0</v>
      </c>
      <c r="AG300">
        <v>0</v>
      </c>
      <c r="AH300">
        <v>0</v>
      </c>
      <c r="AI300">
        <v>6.62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100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ROUND(Y300*Source!I508,9)</f>
        <v>1</v>
      </c>
      <c r="CY300">
        <f>AA300</f>
        <v>533.16999999999996</v>
      </c>
      <c r="CZ300">
        <f>AE300</f>
        <v>80.540000000000006</v>
      </c>
      <c r="DA300">
        <f>AI300</f>
        <v>6.62</v>
      </c>
      <c r="DB300">
        <f t="shared" si="139"/>
        <v>8054</v>
      </c>
      <c r="DC300">
        <f t="shared" si="140"/>
        <v>0</v>
      </c>
      <c r="DD300" t="s">
        <v>3</v>
      </c>
      <c r="DE300" t="s">
        <v>3</v>
      </c>
      <c r="DF300">
        <f>ROUND(ROUND(AE300*AI300,2)*CX300,2)</f>
        <v>533.16999999999996</v>
      </c>
      <c r="DG300">
        <f>ROUND(ROUND(AF300,2)*CX300,2)</f>
        <v>0</v>
      </c>
      <c r="DH300">
        <f>ROUND(ROUND(AG300,2)*CX300,2)</f>
        <v>0</v>
      </c>
      <c r="DI300">
        <f t="shared" si="133"/>
        <v>0</v>
      </c>
      <c r="DJ300">
        <f>DF300</f>
        <v>533.16999999999996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ROW(Source!A508)</f>
        <v>508</v>
      </c>
      <c r="B301">
        <v>50449122</v>
      </c>
      <c r="C301">
        <v>50452852</v>
      </c>
      <c r="D301">
        <v>46147914</v>
      </c>
      <c r="E301">
        <v>1</v>
      </c>
      <c r="F301">
        <v>1</v>
      </c>
      <c r="G301">
        <v>30570983</v>
      </c>
      <c r="H301">
        <v>3</v>
      </c>
      <c r="I301" t="s">
        <v>529</v>
      </c>
      <c r="J301" t="s">
        <v>532</v>
      </c>
      <c r="K301" t="s">
        <v>530</v>
      </c>
      <c r="L301">
        <v>1356</v>
      </c>
      <c r="N301">
        <v>1010</v>
      </c>
      <c r="O301" t="s">
        <v>531</v>
      </c>
      <c r="P301" t="s">
        <v>531</v>
      </c>
      <c r="Q301">
        <v>1000</v>
      </c>
      <c r="W301">
        <v>0</v>
      </c>
      <c r="X301">
        <v>-2090047508</v>
      </c>
      <c r="Y301">
        <f t="shared" si="138"/>
        <v>0.02</v>
      </c>
      <c r="AA301">
        <v>26153.08</v>
      </c>
      <c r="AB301">
        <v>0</v>
      </c>
      <c r="AC301">
        <v>0</v>
      </c>
      <c r="AD301">
        <v>0</v>
      </c>
      <c r="AE301">
        <v>1681.87</v>
      </c>
      <c r="AF301">
        <v>0</v>
      </c>
      <c r="AG301">
        <v>0</v>
      </c>
      <c r="AH301">
        <v>0</v>
      </c>
      <c r="AI301">
        <v>15.55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ROUND(Y301*Source!I508,9)</f>
        <v>2.0000000000000001E-4</v>
      </c>
      <c r="CY301">
        <f>AA301</f>
        <v>26153.08</v>
      </c>
      <c r="CZ301">
        <f>AE301</f>
        <v>1681.87</v>
      </c>
      <c r="DA301">
        <f>AI301</f>
        <v>15.55</v>
      </c>
      <c r="DB301">
        <f t="shared" si="139"/>
        <v>33.64</v>
      </c>
      <c r="DC301">
        <f t="shared" si="140"/>
        <v>0</v>
      </c>
      <c r="DD301" t="s">
        <v>3</v>
      </c>
      <c r="DE301" t="s">
        <v>3</v>
      </c>
      <c r="DF301">
        <f>ROUND(ROUND(AE301*AI301,2)*CX301,2)</f>
        <v>5.23</v>
      </c>
      <c r="DG301">
        <f>ROUND(ROUND(AF301,2)*CX301,2)</f>
        <v>0</v>
      </c>
      <c r="DH301">
        <f>ROUND(ROUND(AG301,2)*CX301,2)</f>
        <v>0</v>
      </c>
      <c r="DI301">
        <f t="shared" si="133"/>
        <v>0</v>
      </c>
      <c r="DJ301">
        <f>DF301</f>
        <v>5.23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ROW(Source!A508)</f>
        <v>508</v>
      </c>
      <c r="B302">
        <v>50449122</v>
      </c>
      <c r="C302">
        <v>50452852</v>
      </c>
      <c r="D302">
        <v>46152535</v>
      </c>
      <c r="E302">
        <v>1</v>
      </c>
      <c r="F302">
        <v>1</v>
      </c>
      <c r="G302">
        <v>30570983</v>
      </c>
      <c r="H302">
        <v>3</v>
      </c>
      <c r="I302" t="s">
        <v>705</v>
      </c>
      <c r="J302" t="s">
        <v>706</v>
      </c>
      <c r="K302" t="s">
        <v>707</v>
      </c>
      <c r="L302">
        <v>1303</v>
      </c>
      <c r="N302">
        <v>1003</v>
      </c>
      <c r="O302" t="s">
        <v>451</v>
      </c>
      <c r="P302" t="s">
        <v>451</v>
      </c>
      <c r="Q302">
        <v>1000</v>
      </c>
      <c r="W302">
        <v>0</v>
      </c>
      <c r="X302">
        <v>-1121729537</v>
      </c>
      <c r="Y302">
        <f t="shared" si="138"/>
        <v>1.5299999999999999E-2</v>
      </c>
      <c r="AA302">
        <v>45437.66</v>
      </c>
      <c r="AB302">
        <v>0</v>
      </c>
      <c r="AC302">
        <v>0</v>
      </c>
      <c r="AD302">
        <v>0</v>
      </c>
      <c r="AE302">
        <v>2897.81</v>
      </c>
      <c r="AF302">
        <v>0</v>
      </c>
      <c r="AG302">
        <v>0</v>
      </c>
      <c r="AH302">
        <v>0</v>
      </c>
      <c r="AI302">
        <v>15.68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1.5299999999999999E-2</v>
      </c>
      <c r="AU302" t="s">
        <v>3</v>
      </c>
      <c r="AV302">
        <v>0</v>
      </c>
      <c r="AW302">
        <v>2</v>
      </c>
      <c r="AX302">
        <v>50452865</v>
      </c>
      <c r="AY302">
        <v>1</v>
      </c>
      <c r="AZ302">
        <v>0</v>
      </c>
      <c r="BA302">
        <v>368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ROUND(Y302*Source!I508,9)</f>
        <v>1.5300000000000001E-4</v>
      </c>
      <c r="CY302">
        <f>AA302</f>
        <v>45437.66</v>
      </c>
      <c r="CZ302">
        <f>AE302</f>
        <v>2897.81</v>
      </c>
      <c r="DA302">
        <f>AI302</f>
        <v>15.68</v>
      </c>
      <c r="DB302">
        <f t="shared" si="139"/>
        <v>44.34</v>
      </c>
      <c r="DC302">
        <f t="shared" si="140"/>
        <v>0</v>
      </c>
      <c r="DD302" t="s">
        <v>3</v>
      </c>
      <c r="DE302" t="s">
        <v>3</v>
      </c>
      <c r="DF302">
        <f>ROUND(ROUND(AE302*AI302,2)*CX302,2)</f>
        <v>6.95</v>
      </c>
      <c r="DG302">
        <f>ROUND(ROUND(AF302,2)*CX302,2)</f>
        <v>0</v>
      </c>
      <c r="DH302">
        <f>ROUND(ROUND(AG302,2)*CX302,2)</f>
        <v>0</v>
      </c>
      <c r="DI302">
        <f t="shared" si="133"/>
        <v>0</v>
      </c>
      <c r="DJ302">
        <f>DF302</f>
        <v>6.95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50450147</v>
      </c>
      <c r="C1">
        <v>50450143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572</v>
      </c>
      <c r="J1" t="s">
        <v>3</v>
      </c>
      <c r="K1" t="s">
        <v>573</v>
      </c>
      <c r="L1">
        <v>1191</v>
      </c>
      <c r="N1">
        <v>1013</v>
      </c>
      <c r="O1" t="s">
        <v>574</v>
      </c>
      <c r="P1" t="s">
        <v>574</v>
      </c>
      <c r="Q1">
        <v>1</v>
      </c>
      <c r="X1">
        <v>1.38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1.518</v>
      </c>
      <c r="AH1">
        <v>2</v>
      </c>
      <c r="AI1">
        <v>50450144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50450148</v>
      </c>
      <c r="C2">
        <v>50450143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575</v>
      </c>
      <c r="J2" t="s">
        <v>576</v>
      </c>
      <c r="K2" t="s">
        <v>577</v>
      </c>
      <c r="L2">
        <v>1368</v>
      </c>
      <c r="N2">
        <v>1011</v>
      </c>
      <c r="O2" t="s">
        <v>578</v>
      </c>
      <c r="P2" t="s">
        <v>578</v>
      </c>
      <c r="Q2">
        <v>1</v>
      </c>
      <c r="X2">
        <v>3.9874999999999998</v>
      </c>
      <c r="Y2">
        <v>0</v>
      </c>
      <c r="Z2">
        <v>207.85</v>
      </c>
      <c r="AA2">
        <v>16.93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4.3862500000000004</v>
      </c>
      <c r="AH2">
        <v>2</v>
      </c>
      <c r="AI2">
        <v>50450145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50450149</v>
      </c>
      <c r="C3">
        <v>50450143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578</v>
      </c>
      <c r="P3" t="s">
        <v>578</v>
      </c>
      <c r="Q3">
        <v>1</v>
      </c>
      <c r="X3">
        <v>0.997</v>
      </c>
      <c r="Y3">
        <v>0</v>
      </c>
      <c r="Z3">
        <v>166.1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1.0967</v>
      </c>
      <c r="AH3">
        <v>2</v>
      </c>
      <c r="AI3">
        <v>50450146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50450147</v>
      </c>
      <c r="C4">
        <v>50450143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572</v>
      </c>
      <c r="J4" t="s">
        <v>3</v>
      </c>
      <c r="K4" t="s">
        <v>573</v>
      </c>
      <c r="L4">
        <v>1191</v>
      </c>
      <c r="N4">
        <v>1013</v>
      </c>
      <c r="O4" t="s">
        <v>574</v>
      </c>
      <c r="P4" t="s">
        <v>574</v>
      </c>
      <c r="Q4">
        <v>1</v>
      </c>
      <c r="X4">
        <v>1.38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1.518</v>
      </c>
      <c r="AH4">
        <v>2</v>
      </c>
      <c r="AI4">
        <v>50450144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50450148</v>
      </c>
      <c r="C5">
        <v>50450143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578</v>
      </c>
      <c r="P5" t="s">
        <v>578</v>
      </c>
      <c r="Q5">
        <v>1</v>
      </c>
      <c r="X5">
        <v>3.9874999999999998</v>
      </c>
      <c r="Y5">
        <v>0</v>
      </c>
      <c r="Z5">
        <v>207.85</v>
      </c>
      <c r="AA5">
        <v>16.93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4.3862500000000004</v>
      </c>
      <c r="AH5">
        <v>2</v>
      </c>
      <c r="AI5">
        <v>50450145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50450149</v>
      </c>
      <c r="C6">
        <v>50450143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579</v>
      </c>
      <c r="J6" t="s">
        <v>580</v>
      </c>
      <c r="K6" t="s">
        <v>581</v>
      </c>
      <c r="L6">
        <v>1368</v>
      </c>
      <c r="N6">
        <v>1011</v>
      </c>
      <c r="O6" t="s">
        <v>578</v>
      </c>
      <c r="P6" t="s">
        <v>578</v>
      </c>
      <c r="Q6">
        <v>1</v>
      </c>
      <c r="X6">
        <v>0.997</v>
      </c>
      <c r="Y6">
        <v>0</v>
      </c>
      <c r="Z6">
        <v>166.1</v>
      </c>
      <c r="AA6">
        <v>16.93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1.0967</v>
      </c>
      <c r="AH6">
        <v>2</v>
      </c>
      <c r="AI6">
        <v>50450146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ROW(Source!A83)</f>
        <v>83</v>
      </c>
      <c r="B7">
        <v>50450236</v>
      </c>
      <c r="C7">
        <v>50450228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572</v>
      </c>
      <c r="J7" t="s">
        <v>3</v>
      </c>
      <c r="K7" t="s">
        <v>573</v>
      </c>
      <c r="L7">
        <v>1191</v>
      </c>
      <c r="N7">
        <v>1013</v>
      </c>
      <c r="O7" t="s">
        <v>574</v>
      </c>
      <c r="P7" t="s">
        <v>574</v>
      </c>
      <c r="Q7">
        <v>1</v>
      </c>
      <c r="X7">
        <v>0.85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22</v>
      </c>
      <c r="AG7">
        <v>0.93500000000000005</v>
      </c>
      <c r="AH7">
        <v>2</v>
      </c>
      <c r="AI7">
        <v>50450229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ROW(Source!A83)</f>
        <v>83</v>
      </c>
      <c r="B8">
        <v>50450237</v>
      </c>
      <c r="C8">
        <v>50450228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582</v>
      </c>
      <c r="J8" t="s">
        <v>583</v>
      </c>
      <c r="K8" t="s">
        <v>584</v>
      </c>
      <c r="L8">
        <v>1368</v>
      </c>
      <c r="N8">
        <v>1011</v>
      </c>
      <c r="O8" t="s">
        <v>578</v>
      </c>
      <c r="P8" t="s">
        <v>578</v>
      </c>
      <c r="Q8">
        <v>1</v>
      </c>
      <c r="X8">
        <v>0.2</v>
      </c>
      <c r="Y8">
        <v>0</v>
      </c>
      <c r="Z8">
        <v>34.479999999999997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0.22000000000000003</v>
      </c>
      <c r="AH8">
        <v>2</v>
      </c>
      <c r="AI8">
        <v>50450230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ROW(Source!A83)</f>
        <v>83</v>
      </c>
      <c r="B9">
        <v>50450238</v>
      </c>
      <c r="C9">
        <v>50450228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585</v>
      </c>
      <c r="J9" t="s">
        <v>586</v>
      </c>
      <c r="K9" t="s">
        <v>587</v>
      </c>
      <c r="L9">
        <v>1368</v>
      </c>
      <c r="N9">
        <v>1011</v>
      </c>
      <c r="O9" t="s">
        <v>578</v>
      </c>
      <c r="P9" t="s">
        <v>578</v>
      </c>
      <c r="Q9">
        <v>1</v>
      </c>
      <c r="X9">
        <v>0.4</v>
      </c>
      <c r="Y9">
        <v>0</v>
      </c>
      <c r="Z9">
        <v>0.2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0.44000000000000006</v>
      </c>
      <c r="AH9">
        <v>2</v>
      </c>
      <c r="AI9">
        <v>50450231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ROW(Source!A83)</f>
        <v>83</v>
      </c>
      <c r="B10">
        <v>50450239</v>
      </c>
      <c r="C10">
        <v>50450228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588</v>
      </c>
      <c r="J10" t="s">
        <v>589</v>
      </c>
      <c r="K10" t="s">
        <v>590</v>
      </c>
      <c r="L10">
        <v>1368</v>
      </c>
      <c r="N10">
        <v>1011</v>
      </c>
      <c r="O10" t="s">
        <v>578</v>
      </c>
      <c r="P10" t="s">
        <v>578</v>
      </c>
      <c r="Q10">
        <v>1</v>
      </c>
      <c r="X10">
        <v>7.0000000000000007E-2</v>
      </c>
      <c r="Y10">
        <v>0</v>
      </c>
      <c r="Z10">
        <v>153.94999999999999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7.7000000000000013E-2</v>
      </c>
      <c r="AH10">
        <v>2</v>
      </c>
      <c r="AI10">
        <v>50450232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ROW(Source!A83)</f>
        <v>83</v>
      </c>
      <c r="B11">
        <v>50450240</v>
      </c>
      <c r="C11">
        <v>50450228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591</v>
      </c>
      <c r="J11" t="s">
        <v>3</v>
      </c>
      <c r="K11" t="s">
        <v>592</v>
      </c>
      <c r="L11">
        <v>1344</v>
      </c>
      <c r="N11">
        <v>1008</v>
      </c>
      <c r="O11" t="s">
        <v>593</v>
      </c>
      <c r="P11" t="s">
        <v>593</v>
      </c>
      <c r="Q11">
        <v>1</v>
      </c>
      <c r="X11">
        <v>0.02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2.2000000000000002E-2</v>
      </c>
      <c r="AH11">
        <v>2</v>
      </c>
      <c r="AI11">
        <v>50450233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ROW(Source!A83)</f>
        <v>83</v>
      </c>
      <c r="B12">
        <v>50450241</v>
      </c>
      <c r="C12">
        <v>50450228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594</v>
      </c>
      <c r="J12" t="s">
        <v>595</v>
      </c>
      <c r="K12" t="s">
        <v>596</v>
      </c>
      <c r="L12">
        <v>1339</v>
      </c>
      <c r="N12">
        <v>1007</v>
      </c>
      <c r="O12" t="s">
        <v>56</v>
      </c>
      <c r="P12" t="s">
        <v>56</v>
      </c>
      <c r="Q12">
        <v>1</v>
      </c>
      <c r="X12">
        <v>0.15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0.15</v>
      </c>
      <c r="AH12">
        <v>2</v>
      </c>
      <c r="AI12">
        <v>50450234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ROW(Source!A83)</f>
        <v>83</v>
      </c>
      <c r="B13">
        <v>50450242</v>
      </c>
      <c r="C13">
        <v>50450228</v>
      </c>
      <c r="D13">
        <v>40426167</v>
      </c>
      <c r="E13">
        <v>30570983</v>
      </c>
      <c r="F13">
        <v>1</v>
      </c>
      <c r="G13">
        <v>30570983</v>
      </c>
      <c r="H13">
        <v>3</v>
      </c>
      <c r="I13" t="s">
        <v>708</v>
      </c>
      <c r="J13" t="s">
        <v>3</v>
      </c>
      <c r="K13" t="s">
        <v>709</v>
      </c>
      <c r="L13">
        <v>1339</v>
      </c>
      <c r="N13">
        <v>1007</v>
      </c>
      <c r="O13" t="s">
        <v>56</v>
      </c>
      <c r="P13" t="s">
        <v>56</v>
      </c>
      <c r="Q13">
        <v>1</v>
      </c>
      <c r="X13">
        <v>1.1499999999999999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1.1499999999999999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ROW(Source!A84)</f>
        <v>84</v>
      </c>
      <c r="B14">
        <v>50450236</v>
      </c>
      <c r="C14">
        <v>50450228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572</v>
      </c>
      <c r="J14" t="s">
        <v>3</v>
      </c>
      <c r="K14" t="s">
        <v>573</v>
      </c>
      <c r="L14">
        <v>1191</v>
      </c>
      <c r="N14">
        <v>1013</v>
      </c>
      <c r="O14" t="s">
        <v>574</v>
      </c>
      <c r="P14" t="s">
        <v>574</v>
      </c>
      <c r="Q14">
        <v>1</v>
      </c>
      <c r="X14">
        <v>0.85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0.93500000000000005</v>
      </c>
      <c r="AH14">
        <v>2</v>
      </c>
      <c r="AI14">
        <v>50450229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ROW(Source!A84)</f>
        <v>84</v>
      </c>
      <c r="B15">
        <v>50450237</v>
      </c>
      <c r="C15">
        <v>50450228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582</v>
      </c>
      <c r="J15" t="s">
        <v>583</v>
      </c>
      <c r="K15" t="s">
        <v>584</v>
      </c>
      <c r="L15">
        <v>1368</v>
      </c>
      <c r="N15">
        <v>1011</v>
      </c>
      <c r="O15" t="s">
        <v>578</v>
      </c>
      <c r="P15" t="s">
        <v>578</v>
      </c>
      <c r="Q15">
        <v>1</v>
      </c>
      <c r="X15">
        <v>0.2</v>
      </c>
      <c r="Y15">
        <v>0</v>
      </c>
      <c r="Z15">
        <v>34.479999999999997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0.22000000000000003</v>
      </c>
      <c r="AH15">
        <v>2</v>
      </c>
      <c r="AI15">
        <v>50450230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ROW(Source!A84)</f>
        <v>84</v>
      </c>
      <c r="B16">
        <v>50450238</v>
      </c>
      <c r="C16">
        <v>50450228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585</v>
      </c>
      <c r="J16" t="s">
        <v>586</v>
      </c>
      <c r="K16" t="s">
        <v>587</v>
      </c>
      <c r="L16">
        <v>1368</v>
      </c>
      <c r="N16">
        <v>1011</v>
      </c>
      <c r="O16" t="s">
        <v>578</v>
      </c>
      <c r="P16" t="s">
        <v>578</v>
      </c>
      <c r="Q16">
        <v>1</v>
      </c>
      <c r="X16">
        <v>0.4</v>
      </c>
      <c r="Y16">
        <v>0</v>
      </c>
      <c r="Z16">
        <v>0.2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0.44000000000000006</v>
      </c>
      <c r="AH16">
        <v>2</v>
      </c>
      <c r="AI16">
        <v>50450231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ROW(Source!A84)</f>
        <v>84</v>
      </c>
      <c r="B17">
        <v>50450239</v>
      </c>
      <c r="C17">
        <v>50450228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588</v>
      </c>
      <c r="J17" t="s">
        <v>589</v>
      </c>
      <c r="K17" t="s">
        <v>590</v>
      </c>
      <c r="L17">
        <v>1368</v>
      </c>
      <c r="N17">
        <v>1011</v>
      </c>
      <c r="O17" t="s">
        <v>578</v>
      </c>
      <c r="P17" t="s">
        <v>578</v>
      </c>
      <c r="Q17">
        <v>1</v>
      </c>
      <c r="X17">
        <v>7.0000000000000007E-2</v>
      </c>
      <c r="Y17">
        <v>0</v>
      </c>
      <c r="Z17">
        <v>153.94999999999999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7.7000000000000013E-2</v>
      </c>
      <c r="AH17">
        <v>2</v>
      </c>
      <c r="AI17">
        <v>50450232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50450240</v>
      </c>
      <c r="C18">
        <v>50450228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591</v>
      </c>
      <c r="J18" t="s">
        <v>3</v>
      </c>
      <c r="K18" t="s">
        <v>592</v>
      </c>
      <c r="L18">
        <v>1344</v>
      </c>
      <c r="N18">
        <v>1008</v>
      </c>
      <c r="O18" t="s">
        <v>593</v>
      </c>
      <c r="P18" t="s">
        <v>593</v>
      </c>
      <c r="Q18">
        <v>1</v>
      </c>
      <c r="X18">
        <v>0.02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2.2000000000000002E-2</v>
      </c>
      <c r="AH18">
        <v>2</v>
      </c>
      <c r="AI18">
        <v>50450233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ROW(Source!A84)</f>
        <v>84</v>
      </c>
      <c r="B19">
        <v>50450241</v>
      </c>
      <c r="C19">
        <v>50450228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594</v>
      </c>
      <c r="J19" t="s">
        <v>595</v>
      </c>
      <c r="K19" t="s">
        <v>596</v>
      </c>
      <c r="L19">
        <v>1339</v>
      </c>
      <c r="N19">
        <v>1007</v>
      </c>
      <c r="O19" t="s">
        <v>56</v>
      </c>
      <c r="P19" t="s">
        <v>56</v>
      </c>
      <c r="Q19">
        <v>1</v>
      </c>
      <c r="X19">
        <v>0.15</v>
      </c>
      <c r="Y19">
        <v>7.07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0.15</v>
      </c>
      <c r="AH19">
        <v>2</v>
      </c>
      <c r="AI19">
        <v>50450234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ROW(Source!A84)</f>
        <v>84</v>
      </c>
      <c r="B20">
        <v>50450242</v>
      </c>
      <c r="C20">
        <v>50450228</v>
      </c>
      <c r="D20">
        <v>40426167</v>
      </c>
      <c r="E20">
        <v>30570983</v>
      </c>
      <c r="F20">
        <v>1</v>
      </c>
      <c r="G20">
        <v>30570983</v>
      </c>
      <c r="H20">
        <v>3</v>
      </c>
      <c r="I20" t="s">
        <v>708</v>
      </c>
      <c r="J20" t="s">
        <v>3</v>
      </c>
      <c r="K20" t="s">
        <v>709</v>
      </c>
      <c r="L20">
        <v>1339</v>
      </c>
      <c r="N20">
        <v>1007</v>
      </c>
      <c r="O20" t="s">
        <v>56</v>
      </c>
      <c r="P20" t="s">
        <v>56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1.1499999999999999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ROW(Source!A298)</f>
        <v>298</v>
      </c>
      <c r="B21">
        <v>50450583</v>
      </c>
      <c r="C21">
        <v>50450578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572</v>
      </c>
      <c r="J21" t="s">
        <v>3</v>
      </c>
      <c r="K21" t="s">
        <v>573</v>
      </c>
      <c r="L21">
        <v>1191</v>
      </c>
      <c r="N21">
        <v>1013</v>
      </c>
      <c r="O21" t="s">
        <v>574</v>
      </c>
      <c r="P21" t="s">
        <v>574</v>
      </c>
      <c r="Q21">
        <v>1</v>
      </c>
      <c r="X21">
        <v>29.4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29.4</v>
      </c>
      <c r="AH21">
        <v>2</v>
      </c>
      <c r="AI21">
        <v>50450579</v>
      </c>
      <c r="AJ21">
        <v>31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ROW(Source!A298)</f>
        <v>298</v>
      </c>
      <c r="B22">
        <v>50450584</v>
      </c>
      <c r="C22">
        <v>50450578</v>
      </c>
      <c r="D22">
        <v>46170448</v>
      </c>
      <c r="E22">
        <v>1</v>
      </c>
      <c r="F22">
        <v>1</v>
      </c>
      <c r="G22">
        <v>30570983</v>
      </c>
      <c r="H22">
        <v>2</v>
      </c>
      <c r="I22" t="s">
        <v>597</v>
      </c>
      <c r="J22" t="s">
        <v>598</v>
      </c>
      <c r="K22" t="s">
        <v>599</v>
      </c>
      <c r="L22">
        <v>1368</v>
      </c>
      <c r="N22">
        <v>1011</v>
      </c>
      <c r="O22" t="s">
        <v>578</v>
      </c>
      <c r="P22" t="s">
        <v>578</v>
      </c>
      <c r="Q22">
        <v>1</v>
      </c>
      <c r="X22">
        <v>4.05</v>
      </c>
      <c r="Y22">
        <v>0</v>
      </c>
      <c r="Z22">
        <v>0.23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4.05</v>
      </c>
      <c r="AH22">
        <v>2</v>
      </c>
      <c r="AI22">
        <v>50450580</v>
      </c>
      <c r="AJ22">
        <v>32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ROW(Source!A298)</f>
        <v>298</v>
      </c>
      <c r="B23">
        <v>50450585</v>
      </c>
      <c r="C23">
        <v>50450578</v>
      </c>
      <c r="D23">
        <v>31110605</v>
      </c>
      <c r="E23">
        <v>1</v>
      </c>
      <c r="F23">
        <v>1</v>
      </c>
      <c r="G23">
        <v>30570983</v>
      </c>
      <c r="H23">
        <v>3</v>
      </c>
      <c r="I23" t="s">
        <v>594</v>
      </c>
      <c r="J23" t="s">
        <v>595</v>
      </c>
      <c r="K23" t="s">
        <v>596</v>
      </c>
      <c r="L23">
        <v>1339</v>
      </c>
      <c r="N23">
        <v>1007</v>
      </c>
      <c r="O23" t="s">
        <v>56</v>
      </c>
      <c r="P23" t="s">
        <v>56</v>
      </c>
      <c r="Q23">
        <v>1</v>
      </c>
      <c r="X23">
        <v>3.5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3.5</v>
      </c>
      <c r="AH23">
        <v>2</v>
      </c>
      <c r="AI23">
        <v>50450581</v>
      </c>
      <c r="AJ23">
        <v>33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ROW(Source!A298)</f>
        <v>298</v>
      </c>
      <c r="B24">
        <v>50450586</v>
      </c>
      <c r="C24">
        <v>50450578</v>
      </c>
      <c r="D24">
        <v>40427090</v>
      </c>
      <c r="E24">
        <v>30570983</v>
      </c>
      <c r="F24">
        <v>1</v>
      </c>
      <c r="G24">
        <v>30570983</v>
      </c>
      <c r="H24">
        <v>3</v>
      </c>
      <c r="I24" t="s">
        <v>710</v>
      </c>
      <c r="J24" t="s">
        <v>3</v>
      </c>
      <c r="K24" t="s">
        <v>711</v>
      </c>
      <c r="L24">
        <v>1339</v>
      </c>
      <c r="N24">
        <v>1007</v>
      </c>
      <c r="O24" t="s">
        <v>56</v>
      </c>
      <c r="P24" t="s">
        <v>56</v>
      </c>
      <c r="Q24">
        <v>1</v>
      </c>
      <c r="X24">
        <v>2.04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2.04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ROW(Source!A299)</f>
        <v>299</v>
      </c>
      <c r="B25">
        <v>50450583</v>
      </c>
      <c r="C25">
        <v>50450578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572</v>
      </c>
      <c r="J25" t="s">
        <v>3</v>
      </c>
      <c r="K25" t="s">
        <v>573</v>
      </c>
      <c r="L25">
        <v>1191</v>
      </c>
      <c r="N25">
        <v>1013</v>
      </c>
      <c r="O25" t="s">
        <v>574</v>
      </c>
      <c r="P25" t="s">
        <v>574</v>
      </c>
      <c r="Q25">
        <v>1</v>
      </c>
      <c r="X25">
        <v>29.4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29.4</v>
      </c>
      <c r="AH25">
        <v>2</v>
      </c>
      <c r="AI25">
        <v>50450579</v>
      </c>
      <c r="AJ25">
        <v>35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ROW(Source!A299)</f>
        <v>299</v>
      </c>
      <c r="B26">
        <v>50450584</v>
      </c>
      <c r="C26">
        <v>50450578</v>
      </c>
      <c r="D26">
        <v>46170448</v>
      </c>
      <c r="E26">
        <v>1</v>
      </c>
      <c r="F26">
        <v>1</v>
      </c>
      <c r="G26">
        <v>30570983</v>
      </c>
      <c r="H26">
        <v>2</v>
      </c>
      <c r="I26" t="s">
        <v>597</v>
      </c>
      <c r="J26" t="s">
        <v>598</v>
      </c>
      <c r="K26" t="s">
        <v>599</v>
      </c>
      <c r="L26">
        <v>1368</v>
      </c>
      <c r="N26">
        <v>1011</v>
      </c>
      <c r="O26" t="s">
        <v>578</v>
      </c>
      <c r="P26" t="s">
        <v>578</v>
      </c>
      <c r="Q26">
        <v>1</v>
      </c>
      <c r="X26">
        <v>4.05</v>
      </c>
      <c r="Y26">
        <v>0</v>
      </c>
      <c r="Z26">
        <v>0.23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4.05</v>
      </c>
      <c r="AH26">
        <v>2</v>
      </c>
      <c r="AI26">
        <v>50450580</v>
      </c>
      <c r="AJ26">
        <v>36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ROW(Source!A299)</f>
        <v>299</v>
      </c>
      <c r="B27">
        <v>50450585</v>
      </c>
      <c r="C27">
        <v>50450578</v>
      </c>
      <c r="D27">
        <v>31110605</v>
      </c>
      <c r="E27">
        <v>1</v>
      </c>
      <c r="F27">
        <v>1</v>
      </c>
      <c r="G27">
        <v>30570983</v>
      </c>
      <c r="H27">
        <v>3</v>
      </c>
      <c r="I27" t="s">
        <v>594</v>
      </c>
      <c r="J27" t="s">
        <v>595</v>
      </c>
      <c r="K27" t="s">
        <v>596</v>
      </c>
      <c r="L27">
        <v>1339</v>
      </c>
      <c r="N27">
        <v>1007</v>
      </c>
      <c r="O27" t="s">
        <v>56</v>
      </c>
      <c r="P27" t="s">
        <v>56</v>
      </c>
      <c r="Q27">
        <v>1</v>
      </c>
      <c r="X27">
        <v>3.5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3.5</v>
      </c>
      <c r="AH27">
        <v>2</v>
      </c>
      <c r="AI27">
        <v>50450581</v>
      </c>
      <c r="AJ27">
        <v>37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ROW(Source!A299)</f>
        <v>299</v>
      </c>
      <c r="B28">
        <v>50450586</v>
      </c>
      <c r="C28">
        <v>50450578</v>
      </c>
      <c r="D28">
        <v>40427090</v>
      </c>
      <c r="E28">
        <v>30570983</v>
      </c>
      <c r="F28">
        <v>1</v>
      </c>
      <c r="G28">
        <v>30570983</v>
      </c>
      <c r="H28">
        <v>3</v>
      </c>
      <c r="I28" t="s">
        <v>710</v>
      </c>
      <c r="J28" t="s">
        <v>3</v>
      </c>
      <c r="K28" t="s">
        <v>711</v>
      </c>
      <c r="L28">
        <v>1339</v>
      </c>
      <c r="N28">
        <v>1007</v>
      </c>
      <c r="O28" t="s">
        <v>56</v>
      </c>
      <c r="P28" t="s">
        <v>56</v>
      </c>
      <c r="Q28">
        <v>1</v>
      </c>
      <c r="X28">
        <v>2.04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2.04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ROW(Source!A302)</f>
        <v>302</v>
      </c>
      <c r="B29">
        <v>50450592</v>
      </c>
      <c r="C29">
        <v>50450588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572</v>
      </c>
      <c r="J29" t="s">
        <v>3</v>
      </c>
      <c r="K29" t="s">
        <v>573</v>
      </c>
      <c r="L29">
        <v>1191</v>
      </c>
      <c r="N29">
        <v>1013</v>
      </c>
      <c r="O29" t="s">
        <v>574</v>
      </c>
      <c r="P29" t="s">
        <v>574</v>
      </c>
      <c r="Q29">
        <v>1</v>
      </c>
      <c r="X29">
        <v>0.44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306</v>
      </c>
      <c r="AG29">
        <v>7.04</v>
      </c>
      <c r="AH29">
        <v>2</v>
      </c>
      <c r="AI29">
        <v>50450589</v>
      </c>
      <c r="AJ29">
        <v>39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ROW(Source!A302)</f>
        <v>302</v>
      </c>
      <c r="B30">
        <v>50450593</v>
      </c>
      <c r="C30">
        <v>50450588</v>
      </c>
      <c r="D30">
        <v>46170448</v>
      </c>
      <c r="E30">
        <v>1</v>
      </c>
      <c r="F30">
        <v>1</v>
      </c>
      <c r="G30">
        <v>30570983</v>
      </c>
      <c r="H30">
        <v>2</v>
      </c>
      <c r="I30" t="s">
        <v>597</v>
      </c>
      <c r="J30" t="s">
        <v>598</v>
      </c>
      <c r="K30" t="s">
        <v>599</v>
      </c>
      <c r="L30">
        <v>1368</v>
      </c>
      <c r="N30">
        <v>1011</v>
      </c>
      <c r="O30" t="s">
        <v>578</v>
      </c>
      <c r="P30" t="s">
        <v>578</v>
      </c>
      <c r="Q30">
        <v>1</v>
      </c>
      <c r="X30">
        <v>2</v>
      </c>
      <c r="Y30">
        <v>0</v>
      </c>
      <c r="Z30">
        <v>0.23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306</v>
      </c>
      <c r="AG30">
        <v>32</v>
      </c>
      <c r="AH30">
        <v>2</v>
      </c>
      <c r="AI30">
        <v>50450590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ROW(Source!A302)</f>
        <v>302</v>
      </c>
      <c r="B31">
        <v>50450594</v>
      </c>
      <c r="C31">
        <v>50450588</v>
      </c>
      <c r="D31">
        <v>40427090</v>
      </c>
      <c r="E31">
        <v>30570983</v>
      </c>
      <c r="F31">
        <v>1</v>
      </c>
      <c r="G31">
        <v>30570983</v>
      </c>
      <c r="H31">
        <v>3</v>
      </c>
      <c r="I31" t="s">
        <v>710</v>
      </c>
      <c r="J31" t="s">
        <v>3</v>
      </c>
      <c r="K31" t="s">
        <v>711</v>
      </c>
      <c r="L31">
        <v>1339</v>
      </c>
      <c r="N31">
        <v>1007</v>
      </c>
      <c r="O31" t="s">
        <v>56</v>
      </c>
      <c r="P31" t="s">
        <v>56</v>
      </c>
      <c r="Q31">
        <v>1</v>
      </c>
      <c r="X31">
        <v>0.51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306</v>
      </c>
      <c r="AG31">
        <v>8.16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ROW(Source!A303)</f>
        <v>303</v>
      </c>
      <c r="B32">
        <v>50450592</v>
      </c>
      <c r="C32">
        <v>50450588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572</v>
      </c>
      <c r="J32" t="s">
        <v>3</v>
      </c>
      <c r="K32" t="s">
        <v>573</v>
      </c>
      <c r="L32">
        <v>1191</v>
      </c>
      <c r="N32">
        <v>1013</v>
      </c>
      <c r="O32" t="s">
        <v>574</v>
      </c>
      <c r="P32" t="s">
        <v>574</v>
      </c>
      <c r="Q32">
        <v>1</v>
      </c>
      <c r="X32">
        <v>0.44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306</v>
      </c>
      <c r="AG32">
        <v>7.04</v>
      </c>
      <c r="AH32">
        <v>2</v>
      </c>
      <c r="AI32">
        <v>50450589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ROW(Source!A303)</f>
        <v>303</v>
      </c>
      <c r="B33">
        <v>50450593</v>
      </c>
      <c r="C33">
        <v>50450588</v>
      </c>
      <c r="D33">
        <v>46170448</v>
      </c>
      <c r="E33">
        <v>1</v>
      </c>
      <c r="F33">
        <v>1</v>
      </c>
      <c r="G33">
        <v>30570983</v>
      </c>
      <c r="H33">
        <v>2</v>
      </c>
      <c r="I33" t="s">
        <v>597</v>
      </c>
      <c r="J33" t="s">
        <v>598</v>
      </c>
      <c r="K33" t="s">
        <v>599</v>
      </c>
      <c r="L33">
        <v>1368</v>
      </c>
      <c r="N33">
        <v>1011</v>
      </c>
      <c r="O33" t="s">
        <v>578</v>
      </c>
      <c r="P33" t="s">
        <v>578</v>
      </c>
      <c r="Q33">
        <v>1</v>
      </c>
      <c r="X33">
        <v>2</v>
      </c>
      <c r="Y33">
        <v>0</v>
      </c>
      <c r="Z33">
        <v>0.23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306</v>
      </c>
      <c r="AG33">
        <v>32</v>
      </c>
      <c r="AH33">
        <v>2</v>
      </c>
      <c r="AI33">
        <v>50450590</v>
      </c>
      <c r="AJ33">
        <v>43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ROW(Source!A303)</f>
        <v>303</v>
      </c>
      <c r="B34">
        <v>50450594</v>
      </c>
      <c r="C34">
        <v>50450588</v>
      </c>
      <c r="D34">
        <v>40427090</v>
      </c>
      <c r="E34">
        <v>30570983</v>
      </c>
      <c r="F34">
        <v>1</v>
      </c>
      <c r="G34">
        <v>30570983</v>
      </c>
      <c r="H34">
        <v>3</v>
      </c>
      <c r="I34" t="s">
        <v>710</v>
      </c>
      <c r="J34" t="s">
        <v>3</v>
      </c>
      <c r="K34" t="s">
        <v>711</v>
      </c>
      <c r="L34">
        <v>1339</v>
      </c>
      <c r="N34">
        <v>1007</v>
      </c>
      <c r="O34" t="s">
        <v>56</v>
      </c>
      <c r="P34" t="s">
        <v>56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306</v>
      </c>
      <c r="AG34">
        <v>8.16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ROW(Source!A349)</f>
        <v>349</v>
      </c>
      <c r="B35">
        <v>50450666</v>
      </c>
      <c r="C35">
        <v>50450662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572</v>
      </c>
      <c r="J35" t="s">
        <v>3</v>
      </c>
      <c r="K35" t="s">
        <v>573</v>
      </c>
      <c r="L35">
        <v>1191</v>
      </c>
      <c r="N35">
        <v>1013</v>
      </c>
      <c r="O35" t="s">
        <v>574</v>
      </c>
      <c r="P35" t="s">
        <v>574</v>
      </c>
      <c r="Q35">
        <v>1</v>
      </c>
      <c r="X35">
        <v>41.4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22</v>
      </c>
      <c r="AG35">
        <v>45.54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ROW(Source!A349)</f>
        <v>349</v>
      </c>
      <c r="B36">
        <v>50450667</v>
      </c>
      <c r="C36">
        <v>50450662</v>
      </c>
      <c r="D36">
        <v>46170627</v>
      </c>
      <c r="E36">
        <v>1</v>
      </c>
      <c r="F36">
        <v>1</v>
      </c>
      <c r="G36">
        <v>30570983</v>
      </c>
      <c r="H36">
        <v>2</v>
      </c>
      <c r="I36" t="s">
        <v>712</v>
      </c>
      <c r="J36" t="s">
        <v>713</v>
      </c>
      <c r="K36" t="s">
        <v>714</v>
      </c>
      <c r="L36">
        <v>1368</v>
      </c>
      <c r="N36">
        <v>1011</v>
      </c>
      <c r="O36" t="s">
        <v>578</v>
      </c>
      <c r="P36" t="s">
        <v>578</v>
      </c>
      <c r="Q36">
        <v>1</v>
      </c>
      <c r="X36">
        <v>2.0099999999999998</v>
      </c>
      <c r="Y36">
        <v>0</v>
      </c>
      <c r="Z36">
        <v>1.29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2.2109999999999999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ROW(Source!A349)</f>
        <v>349</v>
      </c>
      <c r="B37">
        <v>50450668</v>
      </c>
      <c r="C37">
        <v>50450662</v>
      </c>
      <c r="D37">
        <v>46170977</v>
      </c>
      <c r="E37">
        <v>1</v>
      </c>
      <c r="F37">
        <v>1</v>
      </c>
      <c r="G37">
        <v>30570983</v>
      </c>
      <c r="H37">
        <v>2</v>
      </c>
      <c r="I37" t="s">
        <v>715</v>
      </c>
      <c r="J37" t="s">
        <v>716</v>
      </c>
      <c r="K37" t="s">
        <v>717</v>
      </c>
      <c r="L37">
        <v>1368</v>
      </c>
      <c r="N37">
        <v>1011</v>
      </c>
      <c r="O37" t="s">
        <v>578</v>
      </c>
      <c r="P37" t="s">
        <v>578</v>
      </c>
      <c r="Q37">
        <v>1</v>
      </c>
      <c r="X37">
        <v>0.18</v>
      </c>
      <c r="Y37">
        <v>0</v>
      </c>
      <c r="Z37">
        <v>0.8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0.19800000000000001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ROW(Source!A349)</f>
        <v>349</v>
      </c>
      <c r="B38">
        <v>50450669</v>
      </c>
      <c r="C38">
        <v>50450662</v>
      </c>
      <c r="D38">
        <v>46170920</v>
      </c>
      <c r="E38">
        <v>1</v>
      </c>
      <c r="F38">
        <v>1</v>
      </c>
      <c r="G38">
        <v>30570983</v>
      </c>
      <c r="H38">
        <v>2</v>
      </c>
      <c r="I38" t="s">
        <v>718</v>
      </c>
      <c r="J38" t="s">
        <v>719</v>
      </c>
      <c r="K38" t="s">
        <v>720</v>
      </c>
      <c r="L38">
        <v>1368</v>
      </c>
      <c r="N38">
        <v>1011</v>
      </c>
      <c r="O38" t="s">
        <v>578</v>
      </c>
      <c r="P38" t="s">
        <v>578</v>
      </c>
      <c r="Q38">
        <v>1</v>
      </c>
      <c r="X38">
        <v>0.17</v>
      </c>
      <c r="Y38">
        <v>0</v>
      </c>
      <c r="Z38">
        <v>0.42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0.18700000000000003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ROW(Source!A349)</f>
        <v>349</v>
      </c>
      <c r="B39">
        <v>50450670</v>
      </c>
      <c r="C39">
        <v>50450662</v>
      </c>
      <c r="D39">
        <v>31135548</v>
      </c>
      <c r="E39">
        <v>1</v>
      </c>
      <c r="F39">
        <v>1</v>
      </c>
      <c r="G39">
        <v>30570983</v>
      </c>
      <c r="H39">
        <v>2</v>
      </c>
      <c r="I39" t="s">
        <v>721</v>
      </c>
      <c r="J39" t="s">
        <v>722</v>
      </c>
      <c r="K39" t="s">
        <v>723</v>
      </c>
      <c r="L39">
        <v>1367</v>
      </c>
      <c r="N39">
        <v>1011</v>
      </c>
      <c r="O39" t="s">
        <v>724</v>
      </c>
      <c r="P39" t="s">
        <v>724</v>
      </c>
      <c r="Q39">
        <v>1</v>
      </c>
      <c r="X39">
        <v>13.4</v>
      </c>
      <c r="Y39">
        <v>0</v>
      </c>
      <c r="Z39">
        <v>2.58</v>
      </c>
      <c r="AA39">
        <v>0.04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14.740000000000002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ROW(Source!A349)</f>
        <v>349</v>
      </c>
      <c r="B40">
        <v>50450671</v>
      </c>
      <c r="C40">
        <v>50450662</v>
      </c>
      <c r="D40">
        <v>46170295</v>
      </c>
      <c r="E40">
        <v>1</v>
      </c>
      <c r="F40">
        <v>1</v>
      </c>
      <c r="G40">
        <v>30570983</v>
      </c>
      <c r="H40">
        <v>2</v>
      </c>
      <c r="I40" t="s">
        <v>725</v>
      </c>
      <c r="J40" t="s">
        <v>726</v>
      </c>
      <c r="K40" t="s">
        <v>727</v>
      </c>
      <c r="L40">
        <v>1368</v>
      </c>
      <c r="N40">
        <v>1011</v>
      </c>
      <c r="O40" t="s">
        <v>578</v>
      </c>
      <c r="P40" t="s">
        <v>578</v>
      </c>
      <c r="Q40">
        <v>1</v>
      </c>
      <c r="X40">
        <v>0.3</v>
      </c>
      <c r="Y40">
        <v>0</v>
      </c>
      <c r="Z40">
        <v>0.77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0.33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ROW(Source!A349)</f>
        <v>349</v>
      </c>
      <c r="B41">
        <v>50450672</v>
      </c>
      <c r="C41">
        <v>50450662</v>
      </c>
      <c r="D41">
        <v>46170298</v>
      </c>
      <c r="E41">
        <v>1</v>
      </c>
      <c r="F41">
        <v>1</v>
      </c>
      <c r="G41">
        <v>30570983</v>
      </c>
      <c r="H41">
        <v>2</v>
      </c>
      <c r="I41" t="s">
        <v>728</v>
      </c>
      <c r="J41" t="s">
        <v>729</v>
      </c>
      <c r="K41" t="s">
        <v>730</v>
      </c>
      <c r="L41">
        <v>1368</v>
      </c>
      <c r="N41">
        <v>1011</v>
      </c>
      <c r="O41" t="s">
        <v>578</v>
      </c>
      <c r="P41" t="s">
        <v>578</v>
      </c>
      <c r="Q41">
        <v>1</v>
      </c>
      <c r="X41">
        <v>0.08</v>
      </c>
      <c r="Y41">
        <v>0</v>
      </c>
      <c r="Z41">
        <v>6.68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8.8000000000000009E-2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ROW(Source!A349)</f>
        <v>349</v>
      </c>
      <c r="B42">
        <v>50450673</v>
      </c>
      <c r="C42">
        <v>50450662</v>
      </c>
      <c r="D42">
        <v>46170306</v>
      </c>
      <c r="E42">
        <v>1</v>
      </c>
      <c r="F42">
        <v>1</v>
      </c>
      <c r="G42">
        <v>30570983</v>
      </c>
      <c r="H42">
        <v>2</v>
      </c>
      <c r="I42" t="s">
        <v>731</v>
      </c>
      <c r="J42" t="s">
        <v>732</v>
      </c>
      <c r="K42" t="s">
        <v>733</v>
      </c>
      <c r="L42">
        <v>1368</v>
      </c>
      <c r="N42">
        <v>1011</v>
      </c>
      <c r="O42" t="s">
        <v>578</v>
      </c>
      <c r="P42" t="s">
        <v>578</v>
      </c>
      <c r="Q42">
        <v>1</v>
      </c>
      <c r="X42">
        <v>0.09</v>
      </c>
      <c r="Y42">
        <v>0</v>
      </c>
      <c r="Z42">
        <v>0.73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9.9000000000000005E-2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ROW(Source!A349)</f>
        <v>349</v>
      </c>
      <c r="B43">
        <v>50450674</v>
      </c>
      <c r="C43">
        <v>50450662</v>
      </c>
      <c r="D43">
        <v>40406154</v>
      </c>
      <c r="E43">
        <v>30570983</v>
      </c>
      <c r="F43">
        <v>1</v>
      </c>
      <c r="G43">
        <v>30570983</v>
      </c>
      <c r="H43">
        <v>2</v>
      </c>
      <c r="I43" t="s">
        <v>591</v>
      </c>
      <c r="J43" t="s">
        <v>3</v>
      </c>
      <c r="K43" t="s">
        <v>592</v>
      </c>
      <c r="L43">
        <v>1344</v>
      </c>
      <c r="N43">
        <v>1008</v>
      </c>
      <c r="O43" t="s">
        <v>593</v>
      </c>
      <c r="P43" t="s">
        <v>593</v>
      </c>
      <c r="Q43">
        <v>1</v>
      </c>
      <c r="X43">
        <v>40.97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45.067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ROW(Source!A349)</f>
        <v>349</v>
      </c>
      <c r="B44">
        <v>50450675</v>
      </c>
      <c r="C44">
        <v>50450662</v>
      </c>
      <c r="D44">
        <v>46136783</v>
      </c>
      <c r="E44">
        <v>1</v>
      </c>
      <c r="F44">
        <v>1</v>
      </c>
      <c r="G44">
        <v>30570983</v>
      </c>
      <c r="H44">
        <v>3</v>
      </c>
      <c r="I44" t="s">
        <v>734</v>
      </c>
      <c r="J44" t="s">
        <v>735</v>
      </c>
      <c r="K44" t="s">
        <v>736</v>
      </c>
      <c r="L44">
        <v>1348</v>
      </c>
      <c r="N44">
        <v>1009</v>
      </c>
      <c r="O44" t="s">
        <v>160</v>
      </c>
      <c r="P44" t="s">
        <v>160</v>
      </c>
      <c r="Q44">
        <v>1000</v>
      </c>
      <c r="X44">
        <v>2.3E-2</v>
      </c>
      <c r="Y44">
        <v>7191.81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2.3E-2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ROW(Source!A349)</f>
        <v>349</v>
      </c>
      <c r="B45">
        <v>50450676</v>
      </c>
      <c r="C45">
        <v>50450662</v>
      </c>
      <c r="D45">
        <v>46139585</v>
      </c>
      <c r="E45">
        <v>1</v>
      </c>
      <c r="F45">
        <v>1</v>
      </c>
      <c r="G45">
        <v>30570983</v>
      </c>
      <c r="H45">
        <v>3</v>
      </c>
      <c r="I45" t="s">
        <v>737</v>
      </c>
      <c r="J45" t="s">
        <v>738</v>
      </c>
      <c r="K45" t="s">
        <v>739</v>
      </c>
      <c r="L45">
        <v>1348</v>
      </c>
      <c r="N45">
        <v>1009</v>
      </c>
      <c r="O45" t="s">
        <v>160</v>
      </c>
      <c r="P45" t="s">
        <v>160</v>
      </c>
      <c r="Q45">
        <v>1000</v>
      </c>
      <c r="X45">
        <v>2.5999999999999999E-2</v>
      </c>
      <c r="Y45">
        <v>12654.07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2.5999999999999999E-2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ROW(Source!A349)</f>
        <v>349</v>
      </c>
      <c r="B46">
        <v>50450677</v>
      </c>
      <c r="C46">
        <v>50450662</v>
      </c>
      <c r="D46">
        <v>40406100</v>
      </c>
      <c r="E46">
        <v>30570983</v>
      </c>
      <c r="F46">
        <v>1</v>
      </c>
      <c r="G46">
        <v>30570983</v>
      </c>
      <c r="H46">
        <v>3</v>
      </c>
      <c r="I46" t="s">
        <v>740</v>
      </c>
      <c r="J46" t="s">
        <v>3</v>
      </c>
      <c r="K46" t="s">
        <v>741</v>
      </c>
      <c r="L46">
        <v>1348</v>
      </c>
      <c r="N46">
        <v>1009</v>
      </c>
      <c r="O46" t="s">
        <v>160</v>
      </c>
      <c r="P46" t="s">
        <v>160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ROW(Source!A349)</f>
        <v>349</v>
      </c>
      <c r="B47">
        <v>50450678</v>
      </c>
      <c r="C47">
        <v>50450662</v>
      </c>
      <c r="D47">
        <v>40423370</v>
      </c>
      <c r="E47">
        <v>30570983</v>
      </c>
      <c r="F47">
        <v>1</v>
      </c>
      <c r="G47">
        <v>30570983</v>
      </c>
      <c r="H47">
        <v>3</v>
      </c>
      <c r="I47" t="s">
        <v>742</v>
      </c>
      <c r="J47" t="s">
        <v>3</v>
      </c>
      <c r="K47" t="s">
        <v>743</v>
      </c>
      <c r="L47">
        <v>1348</v>
      </c>
      <c r="N47">
        <v>1009</v>
      </c>
      <c r="O47" t="s">
        <v>160</v>
      </c>
      <c r="P47" t="s">
        <v>160</v>
      </c>
      <c r="Q47">
        <v>1000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ROW(Source!A350)</f>
        <v>350</v>
      </c>
      <c r="B48">
        <v>50450666</v>
      </c>
      <c r="C48">
        <v>50450662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572</v>
      </c>
      <c r="J48" t="s">
        <v>3</v>
      </c>
      <c r="K48" t="s">
        <v>573</v>
      </c>
      <c r="L48">
        <v>1191</v>
      </c>
      <c r="N48">
        <v>1013</v>
      </c>
      <c r="O48" t="s">
        <v>574</v>
      </c>
      <c r="P48" t="s">
        <v>574</v>
      </c>
      <c r="Q48">
        <v>1</v>
      </c>
      <c r="X48">
        <v>41.4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22</v>
      </c>
      <c r="AG48">
        <v>45.54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ROW(Source!A350)</f>
        <v>350</v>
      </c>
      <c r="B49">
        <v>50450667</v>
      </c>
      <c r="C49">
        <v>50450662</v>
      </c>
      <c r="D49">
        <v>46170627</v>
      </c>
      <c r="E49">
        <v>1</v>
      </c>
      <c r="F49">
        <v>1</v>
      </c>
      <c r="G49">
        <v>30570983</v>
      </c>
      <c r="H49">
        <v>2</v>
      </c>
      <c r="I49" t="s">
        <v>712</v>
      </c>
      <c r="J49" t="s">
        <v>713</v>
      </c>
      <c r="K49" t="s">
        <v>714</v>
      </c>
      <c r="L49">
        <v>1368</v>
      </c>
      <c r="N49">
        <v>1011</v>
      </c>
      <c r="O49" t="s">
        <v>578</v>
      </c>
      <c r="P49" t="s">
        <v>578</v>
      </c>
      <c r="Q49">
        <v>1</v>
      </c>
      <c r="X49">
        <v>2.0099999999999998</v>
      </c>
      <c r="Y49">
        <v>0</v>
      </c>
      <c r="Z49">
        <v>1.29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2.2109999999999999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ROW(Source!A350)</f>
        <v>350</v>
      </c>
      <c r="B50">
        <v>50450668</v>
      </c>
      <c r="C50">
        <v>50450662</v>
      </c>
      <c r="D50">
        <v>46170977</v>
      </c>
      <c r="E50">
        <v>1</v>
      </c>
      <c r="F50">
        <v>1</v>
      </c>
      <c r="G50">
        <v>30570983</v>
      </c>
      <c r="H50">
        <v>2</v>
      </c>
      <c r="I50" t="s">
        <v>715</v>
      </c>
      <c r="J50" t="s">
        <v>716</v>
      </c>
      <c r="K50" t="s">
        <v>717</v>
      </c>
      <c r="L50">
        <v>1368</v>
      </c>
      <c r="N50">
        <v>1011</v>
      </c>
      <c r="O50" t="s">
        <v>578</v>
      </c>
      <c r="P50" t="s">
        <v>578</v>
      </c>
      <c r="Q50">
        <v>1</v>
      </c>
      <c r="X50">
        <v>0.18</v>
      </c>
      <c r="Y50">
        <v>0</v>
      </c>
      <c r="Z50">
        <v>0.8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0.19800000000000001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ROW(Source!A350)</f>
        <v>350</v>
      </c>
      <c r="B51">
        <v>50450669</v>
      </c>
      <c r="C51">
        <v>50450662</v>
      </c>
      <c r="D51">
        <v>46170920</v>
      </c>
      <c r="E51">
        <v>1</v>
      </c>
      <c r="F51">
        <v>1</v>
      </c>
      <c r="G51">
        <v>30570983</v>
      </c>
      <c r="H51">
        <v>2</v>
      </c>
      <c r="I51" t="s">
        <v>718</v>
      </c>
      <c r="J51" t="s">
        <v>719</v>
      </c>
      <c r="K51" t="s">
        <v>720</v>
      </c>
      <c r="L51">
        <v>1368</v>
      </c>
      <c r="N51">
        <v>1011</v>
      </c>
      <c r="O51" t="s">
        <v>578</v>
      </c>
      <c r="P51" t="s">
        <v>578</v>
      </c>
      <c r="Q51">
        <v>1</v>
      </c>
      <c r="X51">
        <v>0.17</v>
      </c>
      <c r="Y51">
        <v>0</v>
      </c>
      <c r="Z51">
        <v>0.42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0.18700000000000003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ROW(Source!A350)</f>
        <v>350</v>
      </c>
      <c r="B52">
        <v>50450670</v>
      </c>
      <c r="C52">
        <v>50450662</v>
      </c>
      <c r="D52">
        <v>31135548</v>
      </c>
      <c r="E52">
        <v>1</v>
      </c>
      <c r="F52">
        <v>1</v>
      </c>
      <c r="G52">
        <v>30570983</v>
      </c>
      <c r="H52">
        <v>2</v>
      </c>
      <c r="I52" t="s">
        <v>721</v>
      </c>
      <c r="J52" t="s">
        <v>722</v>
      </c>
      <c r="K52" t="s">
        <v>723</v>
      </c>
      <c r="L52">
        <v>1367</v>
      </c>
      <c r="N52">
        <v>1011</v>
      </c>
      <c r="O52" t="s">
        <v>724</v>
      </c>
      <c r="P52" t="s">
        <v>724</v>
      </c>
      <c r="Q52">
        <v>1</v>
      </c>
      <c r="X52">
        <v>13.4</v>
      </c>
      <c r="Y52">
        <v>0</v>
      </c>
      <c r="Z52">
        <v>2.58</v>
      </c>
      <c r="AA52">
        <v>0.04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14.740000000000002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ROW(Source!A350)</f>
        <v>350</v>
      </c>
      <c r="B53">
        <v>50450671</v>
      </c>
      <c r="C53">
        <v>50450662</v>
      </c>
      <c r="D53">
        <v>46170295</v>
      </c>
      <c r="E53">
        <v>1</v>
      </c>
      <c r="F53">
        <v>1</v>
      </c>
      <c r="G53">
        <v>30570983</v>
      </c>
      <c r="H53">
        <v>2</v>
      </c>
      <c r="I53" t="s">
        <v>725</v>
      </c>
      <c r="J53" t="s">
        <v>726</v>
      </c>
      <c r="K53" t="s">
        <v>727</v>
      </c>
      <c r="L53">
        <v>1368</v>
      </c>
      <c r="N53">
        <v>1011</v>
      </c>
      <c r="O53" t="s">
        <v>578</v>
      </c>
      <c r="P53" t="s">
        <v>578</v>
      </c>
      <c r="Q53">
        <v>1</v>
      </c>
      <c r="X53">
        <v>0.3</v>
      </c>
      <c r="Y53">
        <v>0</v>
      </c>
      <c r="Z53">
        <v>0.77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0.33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ROW(Source!A350)</f>
        <v>350</v>
      </c>
      <c r="B54">
        <v>50450672</v>
      </c>
      <c r="C54">
        <v>50450662</v>
      </c>
      <c r="D54">
        <v>46170298</v>
      </c>
      <c r="E54">
        <v>1</v>
      </c>
      <c r="F54">
        <v>1</v>
      </c>
      <c r="G54">
        <v>30570983</v>
      </c>
      <c r="H54">
        <v>2</v>
      </c>
      <c r="I54" t="s">
        <v>728</v>
      </c>
      <c r="J54" t="s">
        <v>729</v>
      </c>
      <c r="K54" t="s">
        <v>730</v>
      </c>
      <c r="L54">
        <v>1368</v>
      </c>
      <c r="N54">
        <v>1011</v>
      </c>
      <c r="O54" t="s">
        <v>578</v>
      </c>
      <c r="P54" t="s">
        <v>578</v>
      </c>
      <c r="Q54">
        <v>1</v>
      </c>
      <c r="X54">
        <v>0.08</v>
      </c>
      <c r="Y54">
        <v>0</v>
      </c>
      <c r="Z54">
        <v>6.68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8.8000000000000009E-2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ROW(Source!A350)</f>
        <v>350</v>
      </c>
      <c r="B55">
        <v>50450673</v>
      </c>
      <c r="C55">
        <v>50450662</v>
      </c>
      <c r="D55">
        <v>46170306</v>
      </c>
      <c r="E55">
        <v>1</v>
      </c>
      <c r="F55">
        <v>1</v>
      </c>
      <c r="G55">
        <v>30570983</v>
      </c>
      <c r="H55">
        <v>2</v>
      </c>
      <c r="I55" t="s">
        <v>731</v>
      </c>
      <c r="J55" t="s">
        <v>732</v>
      </c>
      <c r="K55" t="s">
        <v>733</v>
      </c>
      <c r="L55">
        <v>1368</v>
      </c>
      <c r="N55">
        <v>1011</v>
      </c>
      <c r="O55" t="s">
        <v>578</v>
      </c>
      <c r="P55" t="s">
        <v>578</v>
      </c>
      <c r="Q55">
        <v>1</v>
      </c>
      <c r="X55">
        <v>0.09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9.9000000000000005E-2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ROW(Source!A350)</f>
        <v>350</v>
      </c>
      <c r="B56">
        <v>50450674</v>
      </c>
      <c r="C56">
        <v>50450662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591</v>
      </c>
      <c r="J56" t="s">
        <v>3</v>
      </c>
      <c r="K56" t="s">
        <v>592</v>
      </c>
      <c r="L56">
        <v>1344</v>
      </c>
      <c r="N56">
        <v>1008</v>
      </c>
      <c r="O56" t="s">
        <v>593</v>
      </c>
      <c r="P56" t="s">
        <v>593</v>
      </c>
      <c r="Q56">
        <v>1</v>
      </c>
      <c r="X56">
        <v>40.97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45.067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ROW(Source!A350)</f>
        <v>350</v>
      </c>
      <c r="B57">
        <v>50450675</v>
      </c>
      <c r="C57">
        <v>50450662</v>
      </c>
      <c r="D57">
        <v>46136783</v>
      </c>
      <c r="E57">
        <v>1</v>
      </c>
      <c r="F57">
        <v>1</v>
      </c>
      <c r="G57">
        <v>30570983</v>
      </c>
      <c r="H57">
        <v>3</v>
      </c>
      <c r="I57" t="s">
        <v>734</v>
      </c>
      <c r="J57" t="s">
        <v>735</v>
      </c>
      <c r="K57" t="s">
        <v>736</v>
      </c>
      <c r="L57">
        <v>1348</v>
      </c>
      <c r="N57">
        <v>1009</v>
      </c>
      <c r="O57" t="s">
        <v>160</v>
      </c>
      <c r="P57" t="s">
        <v>160</v>
      </c>
      <c r="Q57">
        <v>1000</v>
      </c>
      <c r="X57">
        <v>2.3E-2</v>
      </c>
      <c r="Y57">
        <v>7191.81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2.3E-2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ROW(Source!A350)</f>
        <v>350</v>
      </c>
      <c r="B58">
        <v>50450676</v>
      </c>
      <c r="C58">
        <v>50450662</v>
      </c>
      <c r="D58">
        <v>46139585</v>
      </c>
      <c r="E58">
        <v>1</v>
      </c>
      <c r="F58">
        <v>1</v>
      </c>
      <c r="G58">
        <v>30570983</v>
      </c>
      <c r="H58">
        <v>3</v>
      </c>
      <c r="I58" t="s">
        <v>737</v>
      </c>
      <c r="J58" t="s">
        <v>738</v>
      </c>
      <c r="K58" t="s">
        <v>739</v>
      </c>
      <c r="L58">
        <v>1348</v>
      </c>
      <c r="N58">
        <v>1009</v>
      </c>
      <c r="O58" t="s">
        <v>160</v>
      </c>
      <c r="P58" t="s">
        <v>160</v>
      </c>
      <c r="Q58">
        <v>1000</v>
      </c>
      <c r="X58">
        <v>2.5999999999999999E-2</v>
      </c>
      <c r="Y58">
        <v>12654.07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2.5999999999999999E-2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ROW(Source!A350)</f>
        <v>350</v>
      </c>
      <c r="B59">
        <v>50450677</v>
      </c>
      <c r="C59">
        <v>50450662</v>
      </c>
      <c r="D59">
        <v>40406100</v>
      </c>
      <c r="E59">
        <v>30570983</v>
      </c>
      <c r="F59">
        <v>1</v>
      </c>
      <c r="G59">
        <v>30570983</v>
      </c>
      <c r="H59">
        <v>3</v>
      </c>
      <c r="I59" t="s">
        <v>740</v>
      </c>
      <c r="J59" t="s">
        <v>3</v>
      </c>
      <c r="K59" t="s">
        <v>741</v>
      </c>
      <c r="L59">
        <v>1348</v>
      </c>
      <c r="N59">
        <v>1009</v>
      </c>
      <c r="O59" t="s">
        <v>160</v>
      </c>
      <c r="P59" t="s">
        <v>160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ROW(Source!A350)</f>
        <v>350</v>
      </c>
      <c r="B60">
        <v>50450678</v>
      </c>
      <c r="C60">
        <v>50450662</v>
      </c>
      <c r="D60">
        <v>40423370</v>
      </c>
      <c r="E60">
        <v>30570983</v>
      </c>
      <c r="F60">
        <v>1</v>
      </c>
      <c r="G60">
        <v>30570983</v>
      </c>
      <c r="H60">
        <v>3</v>
      </c>
      <c r="I60" t="s">
        <v>742</v>
      </c>
      <c r="J60" t="s">
        <v>3</v>
      </c>
      <c r="K60" t="s">
        <v>743</v>
      </c>
      <c r="L60">
        <v>1348</v>
      </c>
      <c r="N60">
        <v>1009</v>
      </c>
      <c r="O60" t="s">
        <v>160</v>
      </c>
      <c r="P60" t="s">
        <v>160</v>
      </c>
      <c r="Q60">
        <v>1000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ROW(Source!A390)</f>
        <v>390</v>
      </c>
      <c r="B61">
        <v>50452496</v>
      </c>
      <c r="C61">
        <v>50452487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572</v>
      </c>
      <c r="J61" t="s">
        <v>3</v>
      </c>
      <c r="K61" t="s">
        <v>573</v>
      </c>
      <c r="L61">
        <v>1191</v>
      </c>
      <c r="N61">
        <v>1013</v>
      </c>
      <c r="O61" t="s">
        <v>574</v>
      </c>
      <c r="P61" t="s">
        <v>574</v>
      </c>
      <c r="Q61">
        <v>1</v>
      </c>
      <c r="X61">
        <v>1.59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1.59</v>
      </c>
      <c r="AH61">
        <v>2</v>
      </c>
      <c r="AI61">
        <v>50452488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ROW(Source!A390)</f>
        <v>390</v>
      </c>
      <c r="B62">
        <v>50452497</v>
      </c>
      <c r="C62">
        <v>50452487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600</v>
      </c>
      <c r="J62" t="s">
        <v>601</v>
      </c>
      <c r="K62" t="s">
        <v>602</v>
      </c>
      <c r="L62">
        <v>1368</v>
      </c>
      <c r="N62">
        <v>1011</v>
      </c>
      <c r="O62" t="s">
        <v>578</v>
      </c>
      <c r="P62" t="s">
        <v>578</v>
      </c>
      <c r="Q62">
        <v>1</v>
      </c>
      <c r="X62">
        <v>0.06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0.06</v>
      </c>
      <c r="AH62">
        <v>2</v>
      </c>
      <c r="AI62">
        <v>50452489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ROW(Source!A390)</f>
        <v>390</v>
      </c>
      <c r="B63">
        <v>50452498</v>
      </c>
      <c r="C63">
        <v>50452487</v>
      </c>
      <c r="D63">
        <v>46170215</v>
      </c>
      <c r="E63">
        <v>1</v>
      </c>
      <c r="F63">
        <v>1</v>
      </c>
      <c r="G63">
        <v>30570983</v>
      </c>
      <c r="H63">
        <v>2</v>
      </c>
      <c r="I63" t="s">
        <v>603</v>
      </c>
      <c r="J63" t="s">
        <v>604</v>
      </c>
      <c r="K63" t="s">
        <v>605</v>
      </c>
      <c r="L63">
        <v>1368</v>
      </c>
      <c r="N63">
        <v>1011</v>
      </c>
      <c r="O63" t="s">
        <v>578</v>
      </c>
      <c r="P63" t="s">
        <v>578</v>
      </c>
      <c r="Q63">
        <v>1</v>
      </c>
      <c r="X63">
        <v>0.02</v>
      </c>
      <c r="Y63">
        <v>0</v>
      </c>
      <c r="Z63">
        <v>179.17</v>
      </c>
      <c r="AA63">
        <v>16.93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0.02</v>
      </c>
      <c r="AH63">
        <v>2</v>
      </c>
      <c r="AI63">
        <v>50452490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ROW(Source!A390)</f>
        <v>390</v>
      </c>
      <c r="B64">
        <v>50452499</v>
      </c>
      <c r="C64">
        <v>50452487</v>
      </c>
      <c r="D64">
        <v>31112719</v>
      </c>
      <c r="E64">
        <v>1</v>
      </c>
      <c r="F64">
        <v>1</v>
      </c>
      <c r="G64">
        <v>30570983</v>
      </c>
      <c r="H64">
        <v>3</v>
      </c>
      <c r="I64" t="s">
        <v>606</v>
      </c>
      <c r="J64" t="s">
        <v>607</v>
      </c>
      <c r="K64" t="s">
        <v>608</v>
      </c>
      <c r="L64">
        <v>1346</v>
      </c>
      <c r="N64">
        <v>1009</v>
      </c>
      <c r="O64" t="s">
        <v>228</v>
      </c>
      <c r="P64" t="s">
        <v>228</v>
      </c>
      <c r="Q64">
        <v>1</v>
      </c>
      <c r="X64">
        <v>0.04</v>
      </c>
      <c r="Y64">
        <v>38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0.04</v>
      </c>
      <c r="AH64">
        <v>2</v>
      </c>
      <c r="AI64">
        <v>50452491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ROW(Source!A390)</f>
        <v>390</v>
      </c>
      <c r="B65">
        <v>50452500</v>
      </c>
      <c r="C65">
        <v>50452487</v>
      </c>
      <c r="D65">
        <v>46136203</v>
      </c>
      <c r="E65">
        <v>1</v>
      </c>
      <c r="F65">
        <v>1</v>
      </c>
      <c r="G65">
        <v>30570983</v>
      </c>
      <c r="H65">
        <v>3</v>
      </c>
      <c r="I65" t="s">
        <v>609</v>
      </c>
      <c r="J65" t="s">
        <v>610</v>
      </c>
      <c r="K65" t="s">
        <v>611</v>
      </c>
      <c r="L65">
        <v>1348</v>
      </c>
      <c r="N65">
        <v>1009</v>
      </c>
      <c r="O65" t="s">
        <v>160</v>
      </c>
      <c r="P65" t="s">
        <v>160</v>
      </c>
      <c r="Q65">
        <v>1000</v>
      </c>
      <c r="X65">
        <v>1E-4</v>
      </c>
      <c r="Y65">
        <v>16222.39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50452492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ROW(Source!A390)</f>
        <v>390</v>
      </c>
      <c r="B66">
        <v>50452501</v>
      </c>
      <c r="C66">
        <v>50452487</v>
      </c>
      <c r="D66">
        <v>46136327</v>
      </c>
      <c r="E66">
        <v>1</v>
      </c>
      <c r="F66">
        <v>1</v>
      </c>
      <c r="G66">
        <v>30570983</v>
      </c>
      <c r="H66">
        <v>3</v>
      </c>
      <c r="I66" t="s">
        <v>612</v>
      </c>
      <c r="J66" t="s">
        <v>613</v>
      </c>
      <c r="K66" t="s">
        <v>614</v>
      </c>
      <c r="L66">
        <v>1346</v>
      </c>
      <c r="N66">
        <v>1009</v>
      </c>
      <c r="O66" t="s">
        <v>228</v>
      </c>
      <c r="P66" t="s">
        <v>228</v>
      </c>
      <c r="Q66">
        <v>1</v>
      </c>
      <c r="X66">
        <v>0.01</v>
      </c>
      <c r="Y66">
        <v>20.190000000000001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50452493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ROW(Source!A390)</f>
        <v>390</v>
      </c>
      <c r="B67">
        <v>50452502</v>
      </c>
      <c r="C67">
        <v>50452487</v>
      </c>
      <c r="D67">
        <v>46146544</v>
      </c>
      <c r="E67">
        <v>1</v>
      </c>
      <c r="F67">
        <v>1</v>
      </c>
      <c r="G67">
        <v>30570983</v>
      </c>
      <c r="H67">
        <v>3</v>
      </c>
      <c r="I67" t="s">
        <v>615</v>
      </c>
      <c r="J67" t="s">
        <v>616</v>
      </c>
      <c r="K67" t="s">
        <v>617</v>
      </c>
      <c r="L67">
        <v>1346</v>
      </c>
      <c r="N67">
        <v>1009</v>
      </c>
      <c r="O67" t="s">
        <v>228</v>
      </c>
      <c r="P67" t="s">
        <v>228</v>
      </c>
      <c r="Q67">
        <v>1</v>
      </c>
      <c r="X67">
        <v>1.374E-2</v>
      </c>
      <c r="Y67">
        <v>19.29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1.374E-2</v>
      </c>
      <c r="AH67">
        <v>2</v>
      </c>
      <c r="AI67">
        <v>50452495</v>
      </c>
      <c r="AJ67">
        <v>56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ROW(Source!A390)</f>
        <v>390</v>
      </c>
      <c r="B68">
        <v>50452503</v>
      </c>
      <c r="C68">
        <v>50452487</v>
      </c>
      <c r="D68">
        <v>40407384</v>
      </c>
      <c r="E68">
        <v>30570983</v>
      </c>
      <c r="F68">
        <v>1</v>
      </c>
      <c r="G68">
        <v>30570983</v>
      </c>
      <c r="H68">
        <v>3</v>
      </c>
      <c r="I68" t="s">
        <v>744</v>
      </c>
      <c r="J68" t="s">
        <v>3</v>
      </c>
      <c r="K68" t="s">
        <v>745</v>
      </c>
      <c r="L68">
        <v>1354</v>
      </c>
      <c r="N68">
        <v>1010</v>
      </c>
      <c r="O68" t="s">
        <v>356</v>
      </c>
      <c r="P68" t="s">
        <v>356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ROW(Source!A390)</f>
        <v>390</v>
      </c>
      <c r="B69">
        <v>50452504</v>
      </c>
      <c r="C69">
        <v>50452487</v>
      </c>
      <c r="D69">
        <v>40420891</v>
      </c>
      <c r="E69">
        <v>30570983</v>
      </c>
      <c r="F69">
        <v>1</v>
      </c>
      <c r="G69">
        <v>30570983</v>
      </c>
      <c r="H69">
        <v>3</v>
      </c>
      <c r="I69" t="s">
        <v>746</v>
      </c>
      <c r="J69" t="s">
        <v>3</v>
      </c>
      <c r="K69" t="s">
        <v>747</v>
      </c>
      <c r="L69">
        <v>1354</v>
      </c>
      <c r="N69">
        <v>1010</v>
      </c>
      <c r="O69" t="s">
        <v>356</v>
      </c>
      <c r="P69" t="s">
        <v>356</v>
      </c>
      <c r="Q69">
        <v>1</v>
      </c>
      <c r="X69">
        <v>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ROW(Source!A391)</f>
        <v>391</v>
      </c>
      <c r="B70">
        <v>50452496</v>
      </c>
      <c r="C70">
        <v>50452487</v>
      </c>
      <c r="D70">
        <v>40404405</v>
      </c>
      <c r="E70">
        <v>30570983</v>
      </c>
      <c r="F70">
        <v>1</v>
      </c>
      <c r="G70">
        <v>30570983</v>
      </c>
      <c r="H70">
        <v>1</v>
      </c>
      <c r="I70" t="s">
        <v>572</v>
      </c>
      <c r="J70" t="s">
        <v>3</v>
      </c>
      <c r="K70" t="s">
        <v>573</v>
      </c>
      <c r="L70">
        <v>1191</v>
      </c>
      <c r="N70">
        <v>1013</v>
      </c>
      <c r="O70" t="s">
        <v>574</v>
      </c>
      <c r="P70" t="s">
        <v>574</v>
      </c>
      <c r="Q70">
        <v>1</v>
      </c>
      <c r="X70">
        <v>1.59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1.59</v>
      </c>
      <c r="AH70">
        <v>2</v>
      </c>
      <c r="AI70">
        <v>50452488</v>
      </c>
      <c r="AJ70">
        <v>57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ROW(Source!A391)</f>
        <v>391</v>
      </c>
      <c r="B71">
        <v>50452497</v>
      </c>
      <c r="C71">
        <v>50452487</v>
      </c>
      <c r="D71">
        <v>46170867</v>
      </c>
      <c r="E71">
        <v>1</v>
      </c>
      <c r="F71">
        <v>1</v>
      </c>
      <c r="G71">
        <v>30570983</v>
      </c>
      <c r="H71">
        <v>2</v>
      </c>
      <c r="I71" t="s">
        <v>600</v>
      </c>
      <c r="J71" t="s">
        <v>601</v>
      </c>
      <c r="K71" t="s">
        <v>602</v>
      </c>
      <c r="L71">
        <v>1368</v>
      </c>
      <c r="N71">
        <v>1011</v>
      </c>
      <c r="O71" t="s">
        <v>578</v>
      </c>
      <c r="P71" t="s">
        <v>578</v>
      </c>
      <c r="Q71">
        <v>1</v>
      </c>
      <c r="X71">
        <v>0.06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50452489</v>
      </c>
      <c r="AJ71">
        <v>58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50452498</v>
      </c>
      <c r="C72">
        <v>50452487</v>
      </c>
      <c r="D72">
        <v>46170215</v>
      </c>
      <c r="E72">
        <v>1</v>
      </c>
      <c r="F72">
        <v>1</v>
      </c>
      <c r="G72">
        <v>30570983</v>
      </c>
      <c r="H72">
        <v>2</v>
      </c>
      <c r="I72" t="s">
        <v>603</v>
      </c>
      <c r="J72" t="s">
        <v>604</v>
      </c>
      <c r="K72" t="s">
        <v>605</v>
      </c>
      <c r="L72">
        <v>1368</v>
      </c>
      <c r="N72">
        <v>1011</v>
      </c>
      <c r="O72" t="s">
        <v>578</v>
      </c>
      <c r="P72" t="s">
        <v>578</v>
      </c>
      <c r="Q72">
        <v>1</v>
      </c>
      <c r="X72">
        <v>0.02</v>
      </c>
      <c r="Y72">
        <v>0</v>
      </c>
      <c r="Z72">
        <v>179.17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50452490</v>
      </c>
      <c r="AJ72">
        <v>59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ROW(Source!A391)</f>
        <v>391</v>
      </c>
      <c r="B73">
        <v>50452499</v>
      </c>
      <c r="C73">
        <v>50452487</v>
      </c>
      <c r="D73">
        <v>31112719</v>
      </c>
      <c r="E73">
        <v>1</v>
      </c>
      <c r="F73">
        <v>1</v>
      </c>
      <c r="G73">
        <v>30570983</v>
      </c>
      <c r="H73">
        <v>3</v>
      </c>
      <c r="I73" t="s">
        <v>606</v>
      </c>
      <c r="J73" t="s">
        <v>607</v>
      </c>
      <c r="K73" t="s">
        <v>608</v>
      </c>
      <c r="L73">
        <v>1346</v>
      </c>
      <c r="N73">
        <v>1009</v>
      </c>
      <c r="O73" t="s">
        <v>228</v>
      </c>
      <c r="P73" t="s">
        <v>228</v>
      </c>
      <c r="Q73">
        <v>1</v>
      </c>
      <c r="X73">
        <v>0.04</v>
      </c>
      <c r="Y73">
        <v>38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0.04</v>
      </c>
      <c r="AH73">
        <v>2</v>
      </c>
      <c r="AI73">
        <v>50452491</v>
      </c>
      <c r="AJ73">
        <v>60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ROW(Source!A391)</f>
        <v>391</v>
      </c>
      <c r="B74">
        <v>50452500</v>
      </c>
      <c r="C74">
        <v>50452487</v>
      </c>
      <c r="D74">
        <v>46136203</v>
      </c>
      <c r="E74">
        <v>1</v>
      </c>
      <c r="F74">
        <v>1</v>
      </c>
      <c r="G74">
        <v>30570983</v>
      </c>
      <c r="H74">
        <v>3</v>
      </c>
      <c r="I74" t="s">
        <v>609</v>
      </c>
      <c r="J74" t="s">
        <v>610</v>
      </c>
      <c r="K74" t="s">
        <v>611</v>
      </c>
      <c r="L74">
        <v>1348</v>
      </c>
      <c r="N74">
        <v>1009</v>
      </c>
      <c r="O74" t="s">
        <v>160</v>
      </c>
      <c r="P74" t="s">
        <v>160</v>
      </c>
      <c r="Q74">
        <v>1000</v>
      </c>
      <c r="X74">
        <v>1E-4</v>
      </c>
      <c r="Y74">
        <v>16222.39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2</v>
      </c>
      <c r="AI74">
        <v>50452492</v>
      </c>
      <c r="AJ74">
        <v>61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ROW(Source!A391)</f>
        <v>391</v>
      </c>
      <c r="B75">
        <v>50452501</v>
      </c>
      <c r="C75">
        <v>50452487</v>
      </c>
      <c r="D75">
        <v>46136327</v>
      </c>
      <c r="E75">
        <v>1</v>
      </c>
      <c r="F75">
        <v>1</v>
      </c>
      <c r="G75">
        <v>30570983</v>
      </c>
      <c r="H75">
        <v>3</v>
      </c>
      <c r="I75" t="s">
        <v>612</v>
      </c>
      <c r="J75" t="s">
        <v>613</v>
      </c>
      <c r="K75" t="s">
        <v>614</v>
      </c>
      <c r="L75">
        <v>1346</v>
      </c>
      <c r="N75">
        <v>1009</v>
      </c>
      <c r="O75" t="s">
        <v>228</v>
      </c>
      <c r="P75" t="s">
        <v>228</v>
      </c>
      <c r="Q75">
        <v>1</v>
      </c>
      <c r="X75">
        <v>0.01</v>
      </c>
      <c r="Y75">
        <v>20.190000000000001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0.01</v>
      </c>
      <c r="AH75">
        <v>2</v>
      </c>
      <c r="AI75">
        <v>50452493</v>
      </c>
      <c r="AJ75">
        <v>62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ROW(Source!A391)</f>
        <v>391</v>
      </c>
      <c r="B76">
        <v>50452502</v>
      </c>
      <c r="C76">
        <v>50452487</v>
      </c>
      <c r="D76">
        <v>46146544</v>
      </c>
      <c r="E76">
        <v>1</v>
      </c>
      <c r="F76">
        <v>1</v>
      </c>
      <c r="G76">
        <v>30570983</v>
      </c>
      <c r="H76">
        <v>3</v>
      </c>
      <c r="I76" t="s">
        <v>615</v>
      </c>
      <c r="J76" t="s">
        <v>616</v>
      </c>
      <c r="K76" t="s">
        <v>617</v>
      </c>
      <c r="L76">
        <v>1346</v>
      </c>
      <c r="N76">
        <v>1009</v>
      </c>
      <c r="O76" t="s">
        <v>228</v>
      </c>
      <c r="P76" t="s">
        <v>228</v>
      </c>
      <c r="Q76">
        <v>1</v>
      </c>
      <c r="X76">
        <v>1.374E-2</v>
      </c>
      <c r="Y76">
        <v>19.29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1.374E-2</v>
      </c>
      <c r="AH76">
        <v>2</v>
      </c>
      <c r="AI76">
        <v>50452495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ROW(Source!A391)</f>
        <v>391</v>
      </c>
      <c r="B77">
        <v>50452503</v>
      </c>
      <c r="C77">
        <v>50452487</v>
      </c>
      <c r="D77">
        <v>40407384</v>
      </c>
      <c r="E77">
        <v>30570983</v>
      </c>
      <c r="F77">
        <v>1</v>
      </c>
      <c r="G77">
        <v>30570983</v>
      </c>
      <c r="H77">
        <v>3</v>
      </c>
      <c r="I77" t="s">
        <v>744</v>
      </c>
      <c r="J77" t="s">
        <v>3</v>
      </c>
      <c r="K77" t="s">
        <v>745</v>
      </c>
      <c r="L77">
        <v>1354</v>
      </c>
      <c r="N77">
        <v>1010</v>
      </c>
      <c r="O77" t="s">
        <v>356</v>
      </c>
      <c r="P77" t="s">
        <v>356</v>
      </c>
      <c r="Q77">
        <v>1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ROW(Source!A391)</f>
        <v>391</v>
      </c>
      <c r="B78">
        <v>50452504</v>
      </c>
      <c r="C78">
        <v>50452487</v>
      </c>
      <c r="D78">
        <v>40420891</v>
      </c>
      <c r="E78">
        <v>30570983</v>
      </c>
      <c r="F78">
        <v>1</v>
      </c>
      <c r="G78">
        <v>30570983</v>
      </c>
      <c r="H78">
        <v>3</v>
      </c>
      <c r="I78" t="s">
        <v>746</v>
      </c>
      <c r="J78" t="s">
        <v>3</v>
      </c>
      <c r="K78" t="s">
        <v>747</v>
      </c>
      <c r="L78">
        <v>1354</v>
      </c>
      <c r="N78">
        <v>1010</v>
      </c>
      <c r="O78" t="s">
        <v>356</v>
      </c>
      <c r="P78" t="s">
        <v>356</v>
      </c>
      <c r="Q78">
        <v>1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ROW(Source!A394)</f>
        <v>394</v>
      </c>
      <c r="B79">
        <v>50452521</v>
      </c>
      <c r="C79">
        <v>50452506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572</v>
      </c>
      <c r="J79" t="s">
        <v>3</v>
      </c>
      <c r="K79" t="s">
        <v>573</v>
      </c>
      <c r="L79">
        <v>1191</v>
      </c>
      <c r="N79">
        <v>1013</v>
      </c>
      <c r="O79" t="s">
        <v>574</v>
      </c>
      <c r="P79" t="s">
        <v>574</v>
      </c>
      <c r="Q79">
        <v>1</v>
      </c>
      <c r="X79">
        <v>13.52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13.52</v>
      </c>
      <c r="AH79">
        <v>2</v>
      </c>
      <c r="AI79">
        <v>50452507</v>
      </c>
      <c r="AJ79">
        <v>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ROW(Source!A394)</f>
        <v>394</v>
      </c>
      <c r="B80">
        <v>50452522</v>
      </c>
      <c r="C80">
        <v>50452506</v>
      </c>
      <c r="D80">
        <v>46170589</v>
      </c>
      <c r="E80">
        <v>1</v>
      </c>
      <c r="F80">
        <v>1</v>
      </c>
      <c r="G80">
        <v>30570983</v>
      </c>
      <c r="H80">
        <v>2</v>
      </c>
      <c r="I80" t="s">
        <v>618</v>
      </c>
      <c r="J80" t="s">
        <v>619</v>
      </c>
      <c r="K80" t="s">
        <v>620</v>
      </c>
      <c r="L80">
        <v>1368</v>
      </c>
      <c r="N80">
        <v>1011</v>
      </c>
      <c r="O80" t="s">
        <v>578</v>
      </c>
      <c r="P80" t="s">
        <v>578</v>
      </c>
      <c r="Q80">
        <v>1</v>
      </c>
      <c r="X80">
        <v>2.0499999999999998</v>
      </c>
      <c r="Y80">
        <v>0</v>
      </c>
      <c r="Z80">
        <v>5.78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2.0499999999999998</v>
      </c>
      <c r="AH80">
        <v>2</v>
      </c>
      <c r="AI80">
        <v>50452508</v>
      </c>
      <c r="AJ80">
        <v>66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ROW(Source!A394)</f>
        <v>394</v>
      </c>
      <c r="B81">
        <v>50452523</v>
      </c>
      <c r="C81">
        <v>50452506</v>
      </c>
      <c r="D81">
        <v>46170867</v>
      </c>
      <c r="E81">
        <v>1</v>
      </c>
      <c r="F81">
        <v>1</v>
      </c>
      <c r="G81">
        <v>30570983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578</v>
      </c>
      <c r="P81" t="s">
        <v>578</v>
      </c>
      <c r="Q81">
        <v>1</v>
      </c>
      <c r="X81">
        <v>0.12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0.12</v>
      </c>
      <c r="AH81">
        <v>2</v>
      </c>
      <c r="AI81">
        <v>50452509</v>
      </c>
      <c r="AJ81">
        <v>67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ROW(Source!A394)</f>
        <v>394</v>
      </c>
      <c r="B82">
        <v>50452524</v>
      </c>
      <c r="C82">
        <v>50452506</v>
      </c>
      <c r="D82">
        <v>46170914</v>
      </c>
      <c r="E82">
        <v>1</v>
      </c>
      <c r="F82">
        <v>1</v>
      </c>
      <c r="G82">
        <v>30570983</v>
      </c>
      <c r="H82">
        <v>2</v>
      </c>
      <c r="I82" t="s">
        <v>621</v>
      </c>
      <c r="J82" t="s">
        <v>622</v>
      </c>
      <c r="K82" t="s">
        <v>623</v>
      </c>
      <c r="L82">
        <v>1368</v>
      </c>
      <c r="N82">
        <v>1011</v>
      </c>
      <c r="O82" t="s">
        <v>578</v>
      </c>
      <c r="P82" t="s">
        <v>578</v>
      </c>
      <c r="Q82">
        <v>1</v>
      </c>
      <c r="X82">
        <v>1.86</v>
      </c>
      <c r="Y82">
        <v>0</v>
      </c>
      <c r="Z82">
        <v>0.77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1.86</v>
      </c>
      <c r="AH82">
        <v>2</v>
      </c>
      <c r="AI82">
        <v>50452510</v>
      </c>
      <c r="AJ82">
        <v>68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ROW(Source!A394)</f>
        <v>394</v>
      </c>
      <c r="B83">
        <v>50452525</v>
      </c>
      <c r="C83">
        <v>50452506</v>
      </c>
      <c r="D83">
        <v>46170944</v>
      </c>
      <c r="E83">
        <v>1</v>
      </c>
      <c r="F83">
        <v>1</v>
      </c>
      <c r="G83">
        <v>30570983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578</v>
      </c>
      <c r="P83" t="s">
        <v>578</v>
      </c>
      <c r="Q83">
        <v>1</v>
      </c>
      <c r="X83">
        <v>1.94</v>
      </c>
      <c r="Y83">
        <v>0</v>
      </c>
      <c r="Z83">
        <v>0.47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1.94</v>
      </c>
      <c r="AH83">
        <v>2</v>
      </c>
      <c r="AI83">
        <v>50452511</v>
      </c>
      <c r="AJ83">
        <v>69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ROW(Source!A394)</f>
        <v>394</v>
      </c>
      <c r="B84">
        <v>50452526</v>
      </c>
      <c r="C84">
        <v>50452506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591</v>
      </c>
      <c r="J84" t="s">
        <v>3</v>
      </c>
      <c r="K84" t="s">
        <v>592</v>
      </c>
      <c r="L84">
        <v>1344</v>
      </c>
      <c r="N84">
        <v>1008</v>
      </c>
      <c r="O84" t="s">
        <v>593</v>
      </c>
      <c r="P84" t="s">
        <v>593</v>
      </c>
      <c r="Q84">
        <v>1</v>
      </c>
      <c r="X84">
        <v>0.01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0.01</v>
      </c>
      <c r="AH84">
        <v>2</v>
      </c>
      <c r="AI84">
        <v>50452512</v>
      </c>
      <c r="AJ84">
        <v>70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ROW(Source!A394)</f>
        <v>394</v>
      </c>
      <c r="B85">
        <v>50452527</v>
      </c>
      <c r="C85">
        <v>50452506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594</v>
      </c>
      <c r="J85" t="s">
        <v>595</v>
      </c>
      <c r="K85" t="s">
        <v>596</v>
      </c>
      <c r="L85">
        <v>1339</v>
      </c>
      <c r="N85">
        <v>1007</v>
      </c>
      <c r="O85" t="s">
        <v>56</v>
      </c>
      <c r="P85" t="s">
        <v>56</v>
      </c>
      <c r="Q85">
        <v>1</v>
      </c>
      <c r="X85">
        <v>3.3403999999999998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3.3403999999999998</v>
      </c>
      <c r="AH85">
        <v>2</v>
      </c>
      <c r="AI85">
        <v>50452513</v>
      </c>
      <c r="AJ85">
        <v>71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ROW(Source!A394)</f>
        <v>394</v>
      </c>
      <c r="B86">
        <v>50452528</v>
      </c>
      <c r="C86">
        <v>50452506</v>
      </c>
      <c r="D86">
        <v>46137688</v>
      </c>
      <c r="E86">
        <v>1</v>
      </c>
      <c r="F86">
        <v>1</v>
      </c>
      <c r="G86">
        <v>30570983</v>
      </c>
      <c r="H86">
        <v>3</v>
      </c>
      <c r="I86" t="s">
        <v>627</v>
      </c>
      <c r="J86" t="s">
        <v>628</v>
      </c>
      <c r="K86" t="s">
        <v>629</v>
      </c>
      <c r="L86">
        <v>1355</v>
      </c>
      <c r="N86">
        <v>1010</v>
      </c>
      <c r="O86" t="s">
        <v>498</v>
      </c>
      <c r="P86" t="s">
        <v>498</v>
      </c>
      <c r="Q86">
        <v>100</v>
      </c>
      <c r="X86">
        <v>1.1100000000000001</v>
      </c>
      <c r="Y86">
        <v>15.04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1.1100000000000001</v>
      </c>
      <c r="AH86">
        <v>2</v>
      </c>
      <c r="AI86">
        <v>50452514</v>
      </c>
      <c r="AJ86">
        <v>72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ROW(Source!A394)</f>
        <v>394</v>
      </c>
      <c r="B87">
        <v>50452529</v>
      </c>
      <c r="C87">
        <v>50452506</v>
      </c>
      <c r="D87">
        <v>46137814</v>
      </c>
      <c r="E87">
        <v>1</v>
      </c>
      <c r="F87">
        <v>1</v>
      </c>
      <c r="G87">
        <v>30570983</v>
      </c>
      <c r="H87">
        <v>3</v>
      </c>
      <c r="I87" t="s">
        <v>630</v>
      </c>
      <c r="J87" t="s">
        <v>631</v>
      </c>
      <c r="K87" t="s">
        <v>632</v>
      </c>
      <c r="L87">
        <v>1346</v>
      </c>
      <c r="N87">
        <v>1009</v>
      </c>
      <c r="O87" t="s">
        <v>228</v>
      </c>
      <c r="P87" t="s">
        <v>228</v>
      </c>
      <c r="Q87">
        <v>1</v>
      </c>
      <c r="X87">
        <v>2.109</v>
      </c>
      <c r="Y87">
        <v>38.74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2.109</v>
      </c>
      <c r="AH87">
        <v>2</v>
      </c>
      <c r="AI87">
        <v>50452515</v>
      </c>
      <c r="AJ87">
        <v>73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ROW(Source!A394)</f>
        <v>394</v>
      </c>
      <c r="B88">
        <v>50452530</v>
      </c>
      <c r="C88">
        <v>50452506</v>
      </c>
      <c r="D88">
        <v>40407588</v>
      </c>
      <c r="E88">
        <v>30570983</v>
      </c>
      <c r="F88">
        <v>1</v>
      </c>
      <c r="G88">
        <v>30570983</v>
      </c>
      <c r="H88">
        <v>3</v>
      </c>
      <c r="I88" t="s">
        <v>748</v>
      </c>
      <c r="J88" t="s">
        <v>3</v>
      </c>
      <c r="K88" t="s">
        <v>749</v>
      </c>
      <c r="L88">
        <v>1354</v>
      </c>
      <c r="N88">
        <v>1010</v>
      </c>
      <c r="O88" t="s">
        <v>356</v>
      </c>
      <c r="P88" t="s">
        <v>356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ROW(Source!A394)</f>
        <v>394</v>
      </c>
      <c r="B89">
        <v>50452531</v>
      </c>
      <c r="C89">
        <v>50452506</v>
      </c>
      <c r="D89">
        <v>40409601</v>
      </c>
      <c r="E89">
        <v>30570983</v>
      </c>
      <c r="F89">
        <v>1</v>
      </c>
      <c r="G89">
        <v>30570983</v>
      </c>
      <c r="H89">
        <v>3</v>
      </c>
      <c r="I89" t="s">
        <v>750</v>
      </c>
      <c r="J89" t="s">
        <v>3</v>
      </c>
      <c r="K89" t="s">
        <v>751</v>
      </c>
      <c r="L89">
        <v>1354</v>
      </c>
      <c r="N89">
        <v>1010</v>
      </c>
      <c r="O89" t="s">
        <v>356</v>
      </c>
      <c r="P89" t="s">
        <v>356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ROW(Source!A394)</f>
        <v>394</v>
      </c>
      <c r="B90">
        <v>50452532</v>
      </c>
      <c r="C90">
        <v>50452506</v>
      </c>
      <c r="D90">
        <v>40409601</v>
      </c>
      <c r="E90">
        <v>30570983</v>
      </c>
      <c r="F90">
        <v>1</v>
      </c>
      <c r="G90">
        <v>30570983</v>
      </c>
      <c r="H90">
        <v>3</v>
      </c>
      <c r="I90" t="s">
        <v>750</v>
      </c>
      <c r="J90" t="s">
        <v>3</v>
      </c>
      <c r="K90" t="s">
        <v>752</v>
      </c>
      <c r="L90">
        <v>1301</v>
      </c>
      <c r="N90">
        <v>1003</v>
      </c>
      <c r="O90" t="s">
        <v>242</v>
      </c>
      <c r="P90" t="s">
        <v>242</v>
      </c>
      <c r="Q90">
        <v>1</v>
      </c>
      <c r="X90">
        <v>102.5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102.5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ROW(Source!A394)</f>
        <v>394</v>
      </c>
      <c r="B91">
        <v>50452533</v>
      </c>
      <c r="C91">
        <v>50452506</v>
      </c>
      <c r="D91">
        <v>40418217</v>
      </c>
      <c r="E91">
        <v>30570983</v>
      </c>
      <c r="F91">
        <v>1</v>
      </c>
      <c r="G91">
        <v>30570983</v>
      </c>
      <c r="H91">
        <v>3</v>
      </c>
      <c r="I91" t="s">
        <v>753</v>
      </c>
      <c r="J91" t="s">
        <v>3</v>
      </c>
      <c r="K91" t="s">
        <v>754</v>
      </c>
      <c r="L91">
        <v>1354</v>
      </c>
      <c r="N91">
        <v>1010</v>
      </c>
      <c r="O91" t="s">
        <v>356</v>
      </c>
      <c r="P91" t="s">
        <v>356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ROW(Source!A394)</f>
        <v>394</v>
      </c>
      <c r="B92">
        <v>50452534</v>
      </c>
      <c r="C92">
        <v>50452506</v>
      </c>
      <c r="D92">
        <v>40419029</v>
      </c>
      <c r="E92">
        <v>30570983</v>
      </c>
      <c r="F92">
        <v>1</v>
      </c>
      <c r="G92">
        <v>30570983</v>
      </c>
      <c r="H92">
        <v>3</v>
      </c>
      <c r="I92" t="s">
        <v>755</v>
      </c>
      <c r="J92" t="s">
        <v>3</v>
      </c>
      <c r="K92" t="s">
        <v>756</v>
      </c>
      <c r="L92">
        <v>1354</v>
      </c>
      <c r="N92">
        <v>1010</v>
      </c>
      <c r="O92" t="s">
        <v>356</v>
      </c>
      <c r="P92" t="s">
        <v>356</v>
      </c>
      <c r="Q92">
        <v>1</v>
      </c>
      <c r="X92">
        <v>0.7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0.7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ROW(Source!A395)</f>
        <v>395</v>
      </c>
      <c r="B93">
        <v>50452521</v>
      </c>
      <c r="C93">
        <v>50452506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572</v>
      </c>
      <c r="J93" t="s">
        <v>3</v>
      </c>
      <c r="K93" t="s">
        <v>573</v>
      </c>
      <c r="L93">
        <v>1191</v>
      </c>
      <c r="N93">
        <v>1013</v>
      </c>
      <c r="O93" t="s">
        <v>574</v>
      </c>
      <c r="P93" t="s">
        <v>574</v>
      </c>
      <c r="Q93">
        <v>1</v>
      </c>
      <c r="X93">
        <v>13.52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13.52</v>
      </c>
      <c r="AH93">
        <v>2</v>
      </c>
      <c r="AI93">
        <v>50452507</v>
      </c>
      <c r="AJ93">
        <v>79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ROW(Source!A395)</f>
        <v>395</v>
      </c>
      <c r="B94">
        <v>50452522</v>
      </c>
      <c r="C94">
        <v>50452506</v>
      </c>
      <c r="D94">
        <v>46170589</v>
      </c>
      <c r="E94">
        <v>1</v>
      </c>
      <c r="F94">
        <v>1</v>
      </c>
      <c r="G94">
        <v>30570983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578</v>
      </c>
      <c r="P94" t="s">
        <v>578</v>
      </c>
      <c r="Q94">
        <v>1</v>
      </c>
      <c r="X94">
        <v>2.0499999999999998</v>
      </c>
      <c r="Y94">
        <v>0</v>
      </c>
      <c r="Z94">
        <v>5.78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2.0499999999999998</v>
      </c>
      <c r="AH94">
        <v>2</v>
      </c>
      <c r="AI94">
        <v>50452508</v>
      </c>
      <c r="AJ94">
        <v>80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ROW(Source!A395)</f>
        <v>395</v>
      </c>
      <c r="B95">
        <v>50452523</v>
      </c>
      <c r="C95">
        <v>50452506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578</v>
      </c>
      <c r="P95" t="s">
        <v>578</v>
      </c>
      <c r="Q95">
        <v>1</v>
      </c>
      <c r="X95">
        <v>0.12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0.12</v>
      </c>
      <c r="AH95">
        <v>2</v>
      </c>
      <c r="AI95">
        <v>50452509</v>
      </c>
      <c r="AJ95">
        <v>81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ROW(Source!A395)</f>
        <v>395</v>
      </c>
      <c r="B96">
        <v>50452524</v>
      </c>
      <c r="C96">
        <v>50452506</v>
      </c>
      <c r="D96">
        <v>46170914</v>
      </c>
      <c r="E96">
        <v>1</v>
      </c>
      <c r="F96">
        <v>1</v>
      </c>
      <c r="G96">
        <v>30570983</v>
      </c>
      <c r="H96">
        <v>2</v>
      </c>
      <c r="I96" t="s">
        <v>621</v>
      </c>
      <c r="J96" t="s">
        <v>622</v>
      </c>
      <c r="K96" t="s">
        <v>623</v>
      </c>
      <c r="L96">
        <v>1368</v>
      </c>
      <c r="N96">
        <v>1011</v>
      </c>
      <c r="O96" t="s">
        <v>578</v>
      </c>
      <c r="P96" t="s">
        <v>578</v>
      </c>
      <c r="Q96">
        <v>1</v>
      </c>
      <c r="X96">
        <v>1.86</v>
      </c>
      <c r="Y96">
        <v>0</v>
      </c>
      <c r="Z96">
        <v>0.77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1.86</v>
      </c>
      <c r="AH96">
        <v>2</v>
      </c>
      <c r="AI96">
        <v>50452510</v>
      </c>
      <c r="AJ96">
        <v>82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ROW(Source!A395)</f>
        <v>395</v>
      </c>
      <c r="B97">
        <v>50452525</v>
      </c>
      <c r="C97">
        <v>50452506</v>
      </c>
      <c r="D97">
        <v>46170944</v>
      </c>
      <c r="E97">
        <v>1</v>
      </c>
      <c r="F97">
        <v>1</v>
      </c>
      <c r="G97">
        <v>30570983</v>
      </c>
      <c r="H97">
        <v>2</v>
      </c>
      <c r="I97" t="s">
        <v>624</v>
      </c>
      <c r="J97" t="s">
        <v>625</v>
      </c>
      <c r="K97" t="s">
        <v>626</v>
      </c>
      <c r="L97">
        <v>1368</v>
      </c>
      <c r="N97">
        <v>1011</v>
      </c>
      <c r="O97" t="s">
        <v>578</v>
      </c>
      <c r="P97" t="s">
        <v>578</v>
      </c>
      <c r="Q97">
        <v>1</v>
      </c>
      <c r="X97">
        <v>1.94</v>
      </c>
      <c r="Y97">
        <v>0</v>
      </c>
      <c r="Z97">
        <v>0.47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1.94</v>
      </c>
      <c r="AH97">
        <v>2</v>
      </c>
      <c r="AI97">
        <v>50452511</v>
      </c>
      <c r="AJ97">
        <v>83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ROW(Source!A395)</f>
        <v>395</v>
      </c>
      <c r="B98">
        <v>50452526</v>
      </c>
      <c r="C98">
        <v>50452506</v>
      </c>
      <c r="D98">
        <v>40406154</v>
      </c>
      <c r="E98">
        <v>30570983</v>
      </c>
      <c r="F98">
        <v>1</v>
      </c>
      <c r="G98">
        <v>30570983</v>
      </c>
      <c r="H98">
        <v>2</v>
      </c>
      <c r="I98" t="s">
        <v>591</v>
      </c>
      <c r="J98" t="s">
        <v>3</v>
      </c>
      <c r="K98" t="s">
        <v>592</v>
      </c>
      <c r="L98">
        <v>1344</v>
      </c>
      <c r="N98">
        <v>1008</v>
      </c>
      <c r="O98" t="s">
        <v>593</v>
      </c>
      <c r="P98" t="s">
        <v>593</v>
      </c>
      <c r="Q98">
        <v>1</v>
      </c>
      <c r="X98">
        <v>0.01</v>
      </c>
      <c r="Y98">
        <v>0</v>
      </c>
      <c r="Z98">
        <v>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0.01</v>
      </c>
      <c r="AH98">
        <v>2</v>
      </c>
      <c r="AI98">
        <v>50452512</v>
      </c>
      <c r="AJ98">
        <v>84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ROW(Source!A395)</f>
        <v>395</v>
      </c>
      <c r="B99">
        <v>50452527</v>
      </c>
      <c r="C99">
        <v>50452506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594</v>
      </c>
      <c r="J99" t="s">
        <v>595</v>
      </c>
      <c r="K99" t="s">
        <v>596</v>
      </c>
      <c r="L99">
        <v>1339</v>
      </c>
      <c r="N99">
        <v>1007</v>
      </c>
      <c r="O99" t="s">
        <v>56</v>
      </c>
      <c r="P99" t="s">
        <v>56</v>
      </c>
      <c r="Q99">
        <v>1</v>
      </c>
      <c r="X99">
        <v>3.3403999999999998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3.3403999999999998</v>
      </c>
      <c r="AH99">
        <v>2</v>
      </c>
      <c r="AI99">
        <v>50452513</v>
      </c>
      <c r="AJ99">
        <v>85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ROW(Source!A395)</f>
        <v>395</v>
      </c>
      <c r="B100">
        <v>50452528</v>
      </c>
      <c r="C100">
        <v>50452506</v>
      </c>
      <c r="D100">
        <v>46137688</v>
      </c>
      <c r="E100">
        <v>1</v>
      </c>
      <c r="F100">
        <v>1</v>
      </c>
      <c r="G100">
        <v>30570983</v>
      </c>
      <c r="H100">
        <v>3</v>
      </c>
      <c r="I100" t="s">
        <v>627</v>
      </c>
      <c r="J100" t="s">
        <v>628</v>
      </c>
      <c r="K100" t="s">
        <v>629</v>
      </c>
      <c r="L100">
        <v>1355</v>
      </c>
      <c r="N100">
        <v>1010</v>
      </c>
      <c r="O100" t="s">
        <v>498</v>
      </c>
      <c r="P100" t="s">
        <v>498</v>
      </c>
      <c r="Q100">
        <v>100</v>
      </c>
      <c r="X100">
        <v>1.1100000000000001</v>
      </c>
      <c r="Y100">
        <v>15.04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1.1100000000000001</v>
      </c>
      <c r="AH100">
        <v>2</v>
      </c>
      <c r="AI100">
        <v>50452514</v>
      </c>
      <c r="AJ100">
        <v>86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ROW(Source!A395)</f>
        <v>395</v>
      </c>
      <c r="B101">
        <v>50452529</v>
      </c>
      <c r="C101">
        <v>50452506</v>
      </c>
      <c r="D101">
        <v>46137814</v>
      </c>
      <c r="E101">
        <v>1</v>
      </c>
      <c r="F101">
        <v>1</v>
      </c>
      <c r="G101">
        <v>30570983</v>
      </c>
      <c r="H101">
        <v>3</v>
      </c>
      <c r="I101" t="s">
        <v>630</v>
      </c>
      <c r="J101" t="s">
        <v>631</v>
      </c>
      <c r="K101" t="s">
        <v>632</v>
      </c>
      <c r="L101">
        <v>1346</v>
      </c>
      <c r="N101">
        <v>1009</v>
      </c>
      <c r="O101" t="s">
        <v>228</v>
      </c>
      <c r="P101" t="s">
        <v>228</v>
      </c>
      <c r="Q101">
        <v>1</v>
      </c>
      <c r="X101">
        <v>2.109</v>
      </c>
      <c r="Y101">
        <v>38.74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2.109</v>
      </c>
      <c r="AH101">
        <v>2</v>
      </c>
      <c r="AI101">
        <v>50452515</v>
      </c>
      <c r="AJ101">
        <v>87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ROW(Source!A395)</f>
        <v>395</v>
      </c>
      <c r="B102">
        <v>50452530</v>
      </c>
      <c r="C102">
        <v>50452506</v>
      </c>
      <c r="D102">
        <v>40407588</v>
      </c>
      <c r="E102">
        <v>30570983</v>
      </c>
      <c r="F102">
        <v>1</v>
      </c>
      <c r="G102">
        <v>30570983</v>
      </c>
      <c r="H102">
        <v>3</v>
      </c>
      <c r="I102" t="s">
        <v>748</v>
      </c>
      <c r="J102" t="s">
        <v>3</v>
      </c>
      <c r="K102" t="s">
        <v>749</v>
      </c>
      <c r="L102">
        <v>1354</v>
      </c>
      <c r="N102">
        <v>1010</v>
      </c>
      <c r="O102" t="s">
        <v>356</v>
      </c>
      <c r="P102" t="s">
        <v>356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ROW(Source!A395)</f>
        <v>395</v>
      </c>
      <c r="B103">
        <v>50452531</v>
      </c>
      <c r="C103">
        <v>50452506</v>
      </c>
      <c r="D103">
        <v>40409601</v>
      </c>
      <c r="E103">
        <v>30570983</v>
      </c>
      <c r="F103">
        <v>1</v>
      </c>
      <c r="G103">
        <v>30570983</v>
      </c>
      <c r="H103">
        <v>3</v>
      </c>
      <c r="I103" t="s">
        <v>750</v>
      </c>
      <c r="J103" t="s">
        <v>3</v>
      </c>
      <c r="K103" t="s">
        <v>751</v>
      </c>
      <c r="L103">
        <v>1354</v>
      </c>
      <c r="N103">
        <v>1010</v>
      </c>
      <c r="O103" t="s">
        <v>356</v>
      </c>
      <c r="P103" t="s">
        <v>356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ROW(Source!A395)</f>
        <v>395</v>
      </c>
      <c r="B104">
        <v>50452532</v>
      </c>
      <c r="C104">
        <v>50452506</v>
      </c>
      <c r="D104">
        <v>40409601</v>
      </c>
      <c r="E104">
        <v>30570983</v>
      </c>
      <c r="F104">
        <v>1</v>
      </c>
      <c r="G104">
        <v>30570983</v>
      </c>
      <c r="H104">
        <v>3</v>
      </c>
      <c r="I104" t="s">
        <v>750</v>
      </c>
      <c r="J104" t="s">
        <v>3</v>
      </c>
      <c r="K104" t="s">
        <v>752</v>
      </c>
      <c r="L104">
        <v>1301</v>
      </c>
      <c r="N104">
        <v>1003</v>
      </c>
      <c r="O104" t="s">
        <v>242</v>
      </c>
      <c r="P104" t="s">
        <v>242</v>
      </c>
      <c r="Q104">
        <v>1</v>
      </c>
      <c r="X104">
        <v>102.5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102.5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ROW(Source!A395)</f>
        <v>395</v>
      </c>
      <c r="B105">
        <v>50452533</v>
      </c>
      <c r="C105">
        <v>50452506</v>
      </c>
      <c r="D105">
        <v>40418217</v>
      </c>
      <c r="E105">
        <v>30570983</v>
      </c>
      <c r="F105">
        <v>1</v>
      </c>
      <c r="G105">
        <v>30570983</v>
      </c>
      <c r="H105">
        <v>3</v>
      </c>
      <c r="I105" t="s">
        <v>753</v>
      </c>
      <c r="J105" t="s">
        <v>3</v>
      </c>
      <c r="K105" t="s">
        <v>754</v>
      </c>
      <c r="L105">
        <v>1354</v>
      </c>
      <c r="N105">
        <v>1010</v>
      </c>
      <c r="O105" t="s">
        <v>356</v>
      </c>
      <c r="P105" t="s">
        <v>356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ROW(Source!A395)</f>
        <v>395</v>
      </c>
      <c r="B106">
        <v>50452534</v>
      </c>
      <c r="C106">
        <v>50452506</v>
      </c>
      <c r="D106">
        <v>40419029</v>
      </c>
      <c r="E106">
        <v>30570983</v>
      </c>
      <c r="F106">
        <v>1</v>
      </c>
      <c r="G106">
        <v>30570983</v>
      </c>
      <c r="H106">
        <v>3</v>
      </c>
      <c r="I106" t="s">
        <v>755</v>
      </c>
      <c r="J106" t="s">
        <v>3</v>
      </c>
      <c r="K106" t="s">
        <v>756</v>
      </c>
      <c r="L106">
        <v>1354</v>
      </c>
      <c r="N106">
        <v>1010</v>
      </c>
      <c r="O106" t="s">
        <v>356</v>
      </c>
      <c r="P106" t="s">
        <v>356</v>
      </c>
      <c r="Q106">
        <v>1</v>
      </c>
      <c r="X106">
        <v>0.7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0.7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ROW(Source!A406)</f>
        <v>406</v>
      </c>
      <c r="B107">
        <v>50452555</v>
      </c>
      <c r="C107">
        <v>50452540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572</v>
      </c>
      <c r="J107" t="s">
        <v>3</v>
      </c>
      <c r="K107" t="s">
        <v>573</v>
      </c>
      <c r="L107">
        <v>1191</v>
      </c>
      <c r="N107">
        <v>1013</v>
      </c>
      <c r="O107" t="s">
        <v>574</v>
      </c>
      <c r="P107" t="s">
        <v>574</v>
      </c>
      <c r="Q107">
        <v>1</v>
      </c>
      <c r="X107">
        <v>14.08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14.08</v>
      </c>
      <c r="AH107">
        <v>2</v>
      </c>
      <c r="AI107">
        <v>50452541</v>
      </c>
      <c r="AJ107">
        <v>93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ROW(Source!A406)</f>
        <v>406</v>
      </c>
      <c r="B108">
        <v>50452556</v>
      </c>
      <c r="C108">
        <v>50452540</v>
      </c>
      <c r="D108">
        <v>46170589</v>
      </c>
      <c r="E108">
        <v>1</v>
      </c>
      <c r="F108">
        <v>1</v>
      </c>
      <c r="G108">
        <v>30570983</v>
      </c>
      <c r="H108">
        <v>2</v>
      </c>
      <c r="I108" t="s">
        <v>618</v>
      </c>
      <c r="J108" t="s">
        <v>619</v>
      </c>
      <c r="K108" t="s">
        <v>620</v>
      </c>
      <c r="L108">
        <v>1368</v>
      </c>
      <c r="N108">
        <v>1011</v>
      </c>
      <c r="O108" t="s">
        <v>578</v>
      </c>
      <c r="P108" t="s">
        <v>578</v>
      </c>
      <c r="Q108">
        <v>1</v>
      </c>
      <c r="X108">
        <v>2.0499999999999998</v>
      </c>
      <c r="Y108">
        <v>0</v>
      </c>
      <c r="Z108">
        <v>5.78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2.0499999999999998</v>
      </c>
      <c r="AH108">
        <v>2</v>
      </c>
      <c r="AI108">
        <v>50452542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ROW(Source!A406)</f>
        <v>406</v>
      </c>
      <c r="B109">
        <v>50452557</v>
      </c>
      <c r="C109">
        <v>50452540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600</v>
      </c>
      <c r="J109" t="s">
        <v>601</v>
      </c>
      <c r="K109" t="s">
        <v>602</v>
      </c>
      <c r="L109">
        <v>1368</v>
      </c>
      <c r="N109">
        <v>1011</v>
      </c>
      <c r="O109" t="s">
        <v>578</v>
      </c>
      <c r="P109" t="s">
        <v>578</v>
      </c>
      <c r="Q109">
        <v>1</v>
      </c>
      <c r="X109">
        <v>0.06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0.06</v>
      </c>
      <c r="AH109">
        <v>2</v>
      </c>
      <c r="AI109">
        <v>50452543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ROW(Source!A406)</f>
        <v>406</v>
      </c>
      <c r="B110">
        <v>50452558</v>
      </c>
      <c r="C110">
        <v>50452540</v>
      </c>
      <c r="D110">
        <v>46170914</v>
      </c>
      <c r="E110">
        <v>1</v>
      </c>
      <c r="F110">
        <v>1</v>
      </c>
      <c r="G110">
        <v>30570983</v>
      </c>
      <c r="H110">
        <v>2</v>
      </c>
      <c r="I110" t="s">
        <v>621</v>
      </c>
      <c r="J110" t="s">
        <v>622</v>
      </c>
      <c r="K110" t="s">
        <v>623</v>
      </c>
      <c r="L110">
        <v>1368</v>
      </c>
      <c r="N110">
        <v>1011</v>
      </c>
      <c r="O110" t="s">
        <v>578</v>
      </c>
      <c r="P110" t="s">
        <v>578</v>
      </c>
      <c r="Q110">
        <v>1</v>
      </c>
      <c r="X110">
        <v>2.4</v>
      </c>
      <c r="Y110">
        <v>0</v>
      </c>
      <c r="Z110">
        <v>0.77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2.4</v>
      </c>
      <c r="AH110">
        <v>2</v>
      </c>
      <c r="AI110">
        <v>50452544</v>
      </c>
      <c r="AJ110">
        <v>96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ROW(Source!A406)</f>
        <v>406</v>
      </c>
      <c r="B111">
        <v>50452559</v>
      </c>
      <c r="C111">
        <v>50452540</v>
      </c>
      <c r="D111">
        <v>46170944</v>
      </c>
      <c r="E111">
        <v>1</v>
      </c>
      <c r="F111">
        <v>1</v>
      </c>
      <c r="G111">
        <v>30570983</v>
      </c>
      <c r="H111">
        <v>2</v>
      </c>
      <c r="I111" t="s">
        <v>624</v>
      </c>
      <c r="J111" t="s">
        <v>625</v>
      </c>
      <c r="K111" t="s">
        <v>626</v>
      </c>
      <c r="L111">
        <v>1368</v>
      </c>
      <c r="N111">
        <v>1011</v>
      </c>
      <c r="O111" t="s">
        <v>578</v>
      </c>
      <c r="P111" t="s">
        <v>578</v>
      </c>
      <c r="Q111">
        <v>1</v>
      </c>
      <c r="X111">
        <v>2.1</v>
      </c>
      <c r="Y111">
        <v>0</v>
      </c>
      <c r="Z111">
        <v>0.47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2.1</v>
      </c>
      <c r="AH111">
        <v>2</v>
      </c>
      <c r="AI111">
        <v>50452545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ROW(Source!A406)</f>
        <v>406</v>
      </c>
      <c r="B112">
        <v>50452560</v>
      </c>
      <c r="C112">
        <v>50452540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591</v>
      </c>
      <c r="J112" t="s">
        <v>3</v>
      </c>
      <c r="K112" t="s">
        <v>592</v>
      </c>
      <c r="L112">
        <v>1344</v>
      </c>
      <c r="N112">
        <v>1008</v>
      </c>
      <c r="O112" t="s">
        <v>593</v>
      </c>
      <c r="P112" t="s">
        <v>593</v>
      </c>
      <c r="Q112">
        <v>1</v>
      </c>
      <c r="X112">
        <v>0.05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0.05</v>
      </c>
      <c r="AH112">
        <v>2</v>
      </c>
      <c r="AI112">
        <v>50452546</v>
      </c>
      <c r="AJ112">
        <v>98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ROW(Source!A406)</f>
        <v>406</v>
      </c>
      <c r="B113">
        <v>50452561</v>
      </c>
      <c r="C113">
        <v>50452540</v>
      </c>
      <c r="D113">
        <v>31110605</v>
      </c>
      <c r="E113">
        <v>1</v>
      </c>
      <c r="F113">
        <v>1</v>
      </c>
      <c r="G113">
        <v>30570983</v>
      </c>
      <c r="H113">
        <v>3</v>
      </c>
      <c r="I113" t="s">
        <v>594</v>
      </c>
      <c r="J113" t="s">
        <v>595</v>
      </c>
      <c r="K113" t="s">
        <v>596</v>
      </c>
      <c r="L113">
        <v>1339</v>
      </c>
      <c r="N113">
        <v>1007</v>
      </c>
      <c r="O113" t="s">
        <v>56</v>
      </c>
      <c r="P113" t="s">
        <v>56</v>
      </c>
      <c r="Q113">
        <v>1</v>
      </c>
      <c r="X113">
        <v>1.1262000000000001</v>
      </c>
      <c r="Y113">
        <v>7.07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1.1262000000000001</v>
      </c>
      <c r="AH113">
        <v>2</v>
      </c>
      <c r="AI113">
        <v>50452547</v>
      </c>
      <c r="AJ113">
        <v>99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ROW(Source!A406)</f>
        <v>406</v>
      </c>
      <c r="B114">
        <v>50452562</v>
      </c>
      <c r="C114">
        <v>50452540</v>
      </c>
      <c r="D114">
        <v>46137688</v>
      </c>
      <c r="E114">
        <v>1</v>
      </c>
      <c r="F114">
        <v>1</v>
      </c>
      <c r="G114">
        <v>30570983</v>
      </c>
      <c r="H114">
        <v>3</v>
      </c>
      <c r="I114" t="s">
        <v>627</v>
      </c>
      <c r="J114" t="s">
        <v>628</v>
      </c>
      <c r="K114" t="s">
        <v>629</v>
      </c>
      <c r="L114">
        <v>1355</v>
      </c>
      <c r="N114">
        <v>1010</v>
      </c>
      <c r="O114" t="s">
        <v>498</v>
      </c>
      <c r="P114" t="s">
        <v>498</v>
      </c>
      <c r="Q114">
        <v>100</v>
      </c>
      <c r="X114">
        <v>1.43</v>
      </c>
      <c r="Y114">
        <v>15.04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1.43</v>
      </c>
      <c r="AH114">
        <v>2</v>
      </c>
      <c r="AI114">
        <v>50452548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ROW(Source!A406)</f>
        <v>406</v>
      </c>
      <c r="B115">
        <v>50452563</v>
      </c>
      <c r="C115">
        <v>50452540</v>
      </c>
      <c r="D115">
        <v>46137814</v>
      </c>
      <c r="E115">
        <v>1</v>
      </c>
      <c r="F115">
        <v>1</v>
      </c>
      <c r="G115">
        <v>30570983</v>
      </c>
      <c r="H115">
        <v>3</v>
      </c>
      <c r="I115" t="s">
        <v>630</v>
      </c>
      <c r="J115" t="s">
        <v>631</v>
      </c>
      <c r="K115" t="s">
        <v>632</v>
      </c>
      <c r="L115">
        <v>1346</v>
      </c>
      <c r="N115">
        <v>1009</v>
      </c>
      <c r="O115" t="s">
        <v>228</v>
      </c>
      <c r="P115" t="s">
        <v>228</v>
      </c>
      <c r="Q115">
        <v>1</v>
      </c>
      <c r="X115">
        <v>2.7170000000000001</v>
      </c>
      <c r="Y115">
        <v>38.74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2.7170000000000001</v>
      </c>
      <c r="AH115">
        <v>2</v>
      </c>
      <c r="AI115">
        <v>50452549</v>
      </c>
      <c r="AJ115">
        <v>101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ROW(Source!A406)</f>
        <v>406</v>
      </c>
      <c r="B116">
        <v>50452564</v>
      </c>
      <c r="C116">
        <v>50452540</v>
      </c>
      <c r="D116">
        <v>40407588</v>
      </c>
      <c r="E116">
        <v>30570983</v>
      </c>
      <c r="F116">
        <v>1</v>
      </c>
      <c r="G116">
        <v>30570983</v>
      </c>
      <c r="H116">
        <v>3</v>
      </c>
      <c r="I116" t="s">
        <v>748</v>
      </c>
      <c r="J116" t="s">
        <v>3</v>
      </c>
      <c r="K116" t="s">
        <v>749</v>
      </c>
      <c r="L116">
        <v>1354</v>
      </c>
      <c r="N116">
        <v>1010</v>
      </c>
      <c r="O116" t="s">
        <v>356</v>
      </c>
      <c r="P116" t="s">
        <v>356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ROW(Source!A406)</f>
        <v>406</v>
      </c>
      <c r="B117">
        <v>50452565</v>
      </c>
      <c r="C117">
        <v>50452540</v>
      </c>
      <c r="D117">
        <v>40409601</v>
      </c>
      <c r="E117">
        <v>30570983</v>
      </c>
      <c r="F117">
        <v>1</v>
      </c>
      <c r="G117">
        <v>30570983</v>
      </c>
      <c r="H117">
        <v>3</v>
      </c>
      <c r="I117" t="s">
        <v>750</v>
      </c>
      <c r="J117" t="s">
        <v>3</v>
      </c>
      <c r="K117" t="s">
        <v>751</v>
      </c>
      <c r="L117">
        <v>1354</v>
      </c>
      <c r="N117">
        <v>1010</v>
      </c>
      <c r="O117" t="s">
        <v>356</v>
      </c>
      <c r="P117" t="s">
        <v>356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ROW(Source!A406)</f>
        <v>406</v>
      </c>
      <c r="B118">
        <v>50452566</v>
      </c>
      <c r="C118">
        <v>50452540</v>
      </c>
      <c r="D118">
        <v>40409601</v>
      </c>
      <c r="E118">
        <v>30570983</v>
      </c>
      <c r="F118">
        <v>1</v>
      </c>
      <c r="G118">
        <v>30570983</v>
      </c>
      <c r="H118">
        <v>3</v>
      </c>
      <c r="I118" t="s">
        <v>750</v>
      </c>
      <c r="J118" t="s">
        <v>3</v>
      </c>
      <c r="K118" t="s">
        <v>752</v>
      </c>
      <c r="L118">
        <v>1301</v>
      </c>
      <c r="N118">
        <v>1003</v>
      </c>
      <c r="O118" t="s">
        <v>242</v>
      </c>
      <c r="P118" t="s">
        <v>242</v>
      </c>
      <c r="Q118">
        <v>1</v>
      </c>
      <c r="X118">
        <v>102.5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102.5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ROW(Source!A406)</f>
        <v>406</v>
      </c>
      <c r="B119">
        <v>50452567</v>
      </c>
      <c r="C119">
        <v>50452540</v>
      </c>
      <c r="D119">
        <v>40418217</v>
      </c>
      <c r="E119">
        <v>30570983</v>
      </c>
      <c r="F119">
        <v>1</v>
      </c>
      <c r="G119">
        <v>30570983</v>
      </c>
      <c r="H119">
        <v>3</v>
      </c>
      <c r="I119" t="s">
        <v>753</v>
      </c>
      <c r="J119" t="s">
        <v>3</v>
      </c>
      <c r="K119" t="s">
        <v>754</v>
      </c>
      <c r="L119">
        <v>1354</v>
      </c>
      <c r="N119">
        <v>1010</v>
      </c>
      <c r="O119" t="s">
        <v>356</v>
      </c>
      <c r="P119" t="s">
        <v>356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ROW(Source!A406)</f>
        <v>406</v>
      </c>
      <c r="B120">
        <v>50452568</v>
      </c>
      <c r="C120">
        <v>50452540</v>
      </c>
      <c r="D120">
        <v>40419029</v>
      </c>
      <c r="E120">
        <v>30570983</v>
      </c>
      <c r="F120">
        <v>1</v>
      </c>
      <c r="G120">
        <v>30570983</v>
      </c>
      <c r="H120">
        <v>3</v>
      </c>
      <c r="I120" t="s">
        <v>755</v>
      </c>
      <c r="J120" t="s">
        <v>3</v>
      </c>
      <c r="K120" t="s">
        <v>756</v>
      </c>
      <c r="L120">
        <v>1354</v>
      </c>
      <c r="N120">
        <v>1010</v>
      </c>
      <c r="O120" t="s">
        <v>356</v>
      </c>
      <c r="P120" t="s">
        <v>356</v>
      </c>
      <c r="Q120">
        <v>1</v>
      </c>
      <c r="X120">
        <v>0.9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0.9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ROW(Source!A407)</f>
        <v>407</v>
      </c>
      <c r="B121">
        <v>50452555</v>
      </c>
      <c r="C121">
        <v>50452540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572</v>
      </c>
      <c r="J121" t="s">
        <v>3</v>
      </c>
      <c r="K121" t="s">
        <v>573</v>
      </c>
      <c r="L121">
        <v>1191</v>
      </c>
      <c r="N121">
        <v>1013</v>
      </c>
      <c r="O121" t="s">
        <v>574</v>
      </c>
      <c r="P121" t="s">
        <v>574</v>
      </c>
      <c r="Q121">
        <v>1</v>
      </c>
      <c r="X121">
        <v>14.08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14.08</v>
      </c>
      <c r="AH121">
        <v>2</v>
      </c>
      <c r="AI121">
        <v>50452541</v>
      </c>
      <c r="AJ121">
        <v>107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ROW(Source!A407)</f>
        <v>407</v>
      </c>
      <c r="B122">
        <v>50452556</v>
      </c>
      <c r="C122">
        <v>50452540</v>
      </c>
      <c r="D122">
        <v>46170589</v>
      </c>
      <c r="E122">
        <v>1</v>
      </c>
      <c r="F122">
        <v>1</v>
      </c>
      <c r="G122">
        <v>30570983</v>
      </c>
      <c r="H122">
        <v>2</v>
      </c>
      <c r="I122" t="s">
        <v>618</v>
      </c>
      <c r="J122" t="s">
        <v>619</v>
      </c>
      <c r="K122" t="s">
        <v>620</v>
      </c>
      <c r="L122">
        <v>1368</v>
      </c>
      <c r="N122">
        <v>1011</v>
      </c>
      <c r="O122" t="s">
        <v>578</v>
      </c>
      <c r="P122" t="s">
        <v>578</v>
      </c>
      <c r="Q122">
        <v>1</v>
      </c>
      <c r="X122">
        <v>2.0499999999999998</v>
      </c>
      <c r="Y122">
        <v>0</v>
      </c>
      <c r="Z122">
        <v>5.78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2.0499999999999998</v>
      </c>
      <c r="AH122">
        <v>2</v>
      </c>
      <c r="AI122">
        <v>50452542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ROW(Source!A407)</f>
        <v>407</v>
      </c>
      <c r="B123">
        <v>50452557</v>
      </c>
      <c r="C123">
        <v>50452540</v>
      </c>
      <c r="D123">
        <v>46170867</v>
      </c>
      <c r="E123">
        <v>1</v>
      </c>
      <c r="F123">
        <v>1</v>
      </c>
      <c r="G123">
        <v>30570983</v>
      </c>
      <c r="H123">
        <v>2</v>
      </c>
      <c r="I123" t="s">
        <v>600</v>
      </c>
      <c r="J123" t="s">
        <v>601</v>
      </c>
      <c r="K123" t="s">
        <v>602</v>
      </c>
      <c r="L123">
        <v>1368</v>
      </c>
      <c r="N123">
        <v>1011</v>
      </c>
      <c r="O123" t="s">
        <v>578</v>
      </c>
      <c r="P123" t="s">
        <v>578</v>
      </c>
      <c r="Q123">
        <v>1</v>
      </c>
      <c r="X123">
        <v>0.06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0.06</v>
      </c>
      <c r="AH123">
        <v>2</v>
      </c>
      <c r="AI123">
        <v>50452543</v>
      </c>
      <c r="AJ123">
        <v>109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ROW(Source!A407)</f>
        <v>407</v>
      </c>
      <c r="B124">
        <v>50452558</v>
      </c>
      <c r="C124">
        <v>50452540</v>
      </c>
      <c r="D124">
        <v>46170914</v>
      </c>
      <c r="E124">
        <v>1</v>
      </c>
      <c r="F124">
        <v>1</v>
      </c>
      <c r="G124">
        <v>30570983</v>
      </c>
      <c r="H124">
        <v>2</v>
      </c>
      <c r="I124" t="s">
        <v>621</v>
      </c>
      <c r="J124" t="s">
        <v>622</v>
      </c>
      <c r="K124" t="s">
        <v>623</v>
      </c>
      <c r="L124">
        <v>1368</v>
      </c>
      <c r="N124">
        <v>1011</v>
      </c>
      <c r="O124" t="s">
        <v>578</v>
      </c>
      <c r="P124" t="s">
        <v>578</v>
      </c>
      <c r="Q124">
        <v>1</v>
      </c>
      <c r="X124">
        <v>2.4</v>
      </c>
      <c r="Y124">
        <v>0</v>
      </c>
      <c r="Z124">
        <v>0.77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2.4</v>
      </c>
      <c r="AH124">
        <v>2</v>
      </c>
      <c r="AI124">
        <v>50452544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ROW(Source!A407)</f>
        <v>407</v>
      </c>
      <c r="B125">
        <v>50452559</v>
      </c>
      <c r="C125">
        <v>50452540</v>
      </c>
      <c r="D125">
        <v>46170944</v>
      </c>
      <c r="E125">
        <v>1</v>
      </c>
      <c r="F125">
        <v>1</v>
      </c>
      <c r="G125">
        <v>30570983</v>
      </c>
      <c r="H125">
        <v>2</v>
      </c>
      <c r="I125" t="s">
        <v>624</v>
      </c>
      <c r="J125" t="s">
        <v>625</v>
      </c>
      <c r="K125" t="s">
        <v>626</v>
      </c>
      <c r="L125">
        <v>1368</v>
      </c>
      <c r="N125">
        <v>1011</v>
      </c>
      <c r="O125" t="s">
        <v>578</v>
      </c>
      <c r="P125" t="s">
        <v>578</v>
      </c>
      <c r="Q125">
        <v>1</v>
      </c>
      <c r="X125">
        <v>2.1</v>
      </c>
      <c r="Y125">
        <v>0</v>
      </c>
      <c r="Z125">
        <v>0.47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2.1</v>
      </c>
      <c r="AH125">
        <v>2</v>
      </c>
      <c r="AI125">
        <v>50452545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ROW(Source!A407)</f>
        <v>407</v>
      </c>
      <c r="B126">
        <v>50452560</v>
      </c>
      <c r="C126">
        <v>50452540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591</v>
      </c>
      <c r="J126" t="s">
        <v>3</v>
      </c>
      <c r="K126" t="s">
        <v>592</v>
      </c>
      <c r="L126">
        <v>1344</v>
      </c>
      <c r="N126">
        <v>1008</v>
      </c>
      <c r="O126" t="s">
        <v>593</v>
      </c>
      <c r="P126" t="s">
        <v>593</v>
      </c>
      <c r="Q126">
        <v>1</v>
      </c>
      <c r="X126">
        <v>0.05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0.05</v>
      </c>
      <c r="AH126">
        <v>2</v>
      </c>
      <c r="AI126">
        <v>50452546</v>
      </c>
      <c r="AJ126">
        <v>112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ROW(Source!A407)</f>
        <v>407</v>
      </c>
      <c r="B127">
        <v>50452561</v>
      </c>
      <c r="C127">
        <v>50452540</v>
      </c>
      <c r="D127">
        <v>31110605</v>
      </c>
      <c r="E127">
        <v>1</v>
      </c>
      <c r="F127">
        <v>1</v>
      </c>
      <c r="G127">
        <v>30570983</v>
      </c>
      <c r="H127">
        <v>3</v>
      </c>
      <c r="I127" t="s">
        <v>594</v>
      </c>
      <c r="J127" t="s">
        <v>595</v>
      </c>
      <c r="K127" t="s">
        <v>596</v>
      </c>
      <c r="L127">
        <v>1339</v>
      </c>
      <c r="N127">
        <v>1007</v>
      </c>
      <c r="O127" t="s">
        <v>56</v>
      </c>
      <c r="P127" t="s">
        <v>56</v>
      </c>
      <c r="Q127">
        <v>1</v>
      </c>
      <c r="X127">
        <v>1.1262000000000001</v>
      </c>
      <c r="Y127">
        <v>7.07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1.1262000000000001</v>
      </c>
      <c r="AH127">
        <v>2</v>
      </c>
      <c r="AI127">
        <v>50452547</v>
      </c>
      <c r="AJ127">
        <v>113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ROW(Source!A407)</f>
        <v>407</v>
      </c>
      <c r="B128">
        <v>50452562</v>
      </c>
      <c r="C128">
        <v>50452540</v>
      </c>
      <c r="D128">
        <v>46137688</v>
      </c>
      <c r="E128">
        <v>1</v>
      </c>
      <c r="F128">
        <v>1</v>
      </c>
      <c r="G128">
        <v>30570983</v>
      </c>
      <c r="H128">
        <v>3</v>
      </c>
      <c r="I128" t="s">
        <v>627</v>
      </c>
      <c r="J128" t="s">
        <v>628</v>
      </c>
      <c r="K128" t="s">
        <v>629</v>
      </c>
      <c r="L128">
        <v>1355</v>
      </c>
      <c r="N128">
        <v>1010</v>
      </c>
      <c r="O128" t="s">
        <v>498</v>
      </c>
      <c r="P128" t="s">
        <v>498</v>
      </c>
      <c r="Q128">
        <v>100</v>
      </c>
      <c r="X128">
        <v>1.43</v>
      </c>
      <c r="Y128">
        <v>15.04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1.43</v>
      </c>
      <c r="AH128">
        <v>2</v>
      </c>
      <c r="AI128">
        <v>50452548</v>
      </c>
      <c r="AJ128">
        <v>114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ROW(Source!A407)</f>
        <v>407</v>
      </c>
      <c r="B129">
        <v>50452563</v>
      </c>
      <c r="C129">
        <v>50452540</v>
      </c>
      <c r="D129">
        <v>46137814</v>
      </c>
      <c r="E129">
        <v>1</v>
      </c>
      <c r="F129">
        <v>1</v>
      </c>
      <c r="G129">
        <v>30570983</v>
      </c>
      <c r="H129">
        <v>3</v>
      </c>
      <c r="I129" t="s">
        <v>630</v>
      </c>
      <c r="J129" t="s">
        <v>631</v>
      </c>
      <c r="K129" t="s">
        <v>632</v>
      </c>
      <c r="L129">
        <v>1346</v>
      </c>
      <c r="N129">
        <v>1009</v>
      </c>
      <c r="O129" t="s">
        <v>228</v>
      </c>
      <c r="P129" t="s">
        <v>228</v>
      </c>
      <c r="Q129">
        <v>1</v>
      </c>
      <c r="X129">
        <v>2.7170000000000001</v>
      </c>
      <c r="Y129">
        <v>38.74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2.7170000000000001</v>
      </c>
      <c r="AH129">
        <v>2</v>
      </c>
      <c r="AI129">
        <v>50452549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ROW(Source!A407)</f>
        <v>407</v>
      </c>
      <c r="B130">
        <v>50452564</v>
      </c>
      <c r="C130">
        <v>50452540</v>
      </c>
      <c r="D130">
        <v>40407588</v>
      </c>
      <c r="E130">
        <v>30570983</v>
      </c>
      <c r="F130">
        <v>1</v>
      </c>
      <c r="G130">
        <v>30570983</v>
      </c>
      <c r="H130">
        <v>3</v>
      </c>
      <c r="I130" t="s">
        <v>748</v>
      </c>
      <c r="J130" t="s">
        <v>3</v>
      </c>
      <c r="K130" t="s">
        <v>749</v>
      </c>
      <c r="L130">
        <v>1354</v>
      </c>
      <c r="N130">
        <v>1010</v>
      </c>
      <c r="O130" t="s">
        <v>356</v>
      </c>
      <c r="P130" t="s">
        <v>356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ROW(Source!A407)</f>
        <v>407</v>
      </c>
      <c r="B131">
        <v>50452565</v>
      </c>
      <c r="C131">
        <v>50452540</v>
      </c>
      <c r="D131">
        <v>40409601</v>
      </c>
      <c r="E131">
        <v>30570983</v>
      </c>
      <c r="F131">
        <v>1</v>
      </c>
      <c r="G131">
        <v>30570983</v>
      </c>
      <c r="H131">
        <v>3</v>
      </c>
      <c r="I131" t="s">
        <v>750</v>
      </c>
      <c r="J131" t="s">
        <v>3</v>
      </c>
      <c r="K131" t="s">
        <v>751</v>
      </c>
      <c r="L131">
        <v>1354</v>
      </c>
      <c r="N131">
        <v>1010</v>
      </c>
      <c r="O131" t="s">
        <v>356</v>
      </c>
      <c r="P131" t="s">
        <v>356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ROW(Source!A407)</f>
        <v>407</v>
      </c>
      <c r="B132">
        <v>50452566</v>
      </c>
      <c r="C132">
        <v>50452540</v>
      </c>
      <c r="D132">
        <v>40409601</v>
      </c>
      <c r="E132">
        <v>30570983</v>
      </c>
      <c r="F132">
        <v>1</v>
      </c>
      <c r="G132">
        <v>30570983</v>
      </c>
      <c r="H132">
        <v>3</v>
      </c>
      <c r="I132" t="s">
        <v>750</v>
      </c>
      <c r="J132" t="s">
        <v>3</v>
      </c>
      <c r="K132" t="s">
        <v>752</v>
      </c>
      <c r="L132">
        <v>1301</v>
      </c>
      <c r="N132">
        <v>1003</v>
      </c>
      <c r="O132" t="s">
        <v>242</v>
      </c>
      <c r="P132" t="s">
        <v>242</v>
      </c>
      <c r="Q132">
        <v>1</v>
      </c>
      <c r="X132">
        <v>102.5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102.5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ROW(Source!A407)</f>
        <v>407</v>
      </c>
      <c r="B133">
        <v>50452567</v>
      </c>
      <c r="C133">
        <v>50452540</v>
      </c>
      <c r="D133">
        <v>40418217</v>
      </c>
      <c r="E133">
        <v>30570983</v>
      </c>
      <c r="F133">
        <v>1</v>
      </c>
      <c r="G133">
        <v>30570983</v>
      </c>
      <c r="H133">
        <v>3</v>
      </c>
      <c r="I133" t="s">
        <v>753</v>
      </c>
      <c r="J133" t="s">
        <v>3</v>
      </c>
      <c r="K133" t="s">
        <v>754</v>
      </c>
      <c r="L133">
        <v>1354</v>
      </c>
      <c r="N133">
        <v>1010</v>
      </c>
      <c r="O133" t="s">
        <v>356</v>
      </c>
      <c r="P133" t="s">
        <v>356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ROW(Source!A407)</f>
        <v>407</v>
      </c>
      <c r="B134">
        <v>50452568</v>
      </c>
      <c r="C134">
        <v>50452540</v>
      </c>
      <c r="D134">
        <v>40419029</v>
      </c>
      <c r="E134">
        <v>30570983</v>
      </c>
      <c r="F134">
        <v>1</v>
      </c>
      <c r="G134">
        <v>30570983</v>
      </c>
      <c r="H134">
        <v>3</v>
      </c>
      <c r="I134" t="s">
        <v>755</v>
      </c>
      <c r="J134" t="s">
        <v>3</v>
      </c>
      <c r="K134" t="s">
        <v>756</v>
      </c>
      <c r="L134">
        <v>1354</v>
      </c>
      <c r="N134">
        <v>1010</v>
      </c>
      <c r="O134" t="s">
        <v>356</v>
      </c>
      <c r="P134" t="s">
        <v>356</v>
      </c>
      <c r="Q134">
        <v>1</v>
      </c>
      <c r="X134">
        <v>0.9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0.9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ROW(Source!A418)</f>
        <v>418</v>
      </c>
      <c r="B135">
        <v>50452580</v>
      </c>
      <c r="C135">
        <v>50452574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572</v>
      </c>
      <c r="J135" t="s">
        <v>3</v>
      </c>
      <c r="K135" t="s">
        <v>573</v>
      </c>
      <c r="L135">
        <v>1191</v>
      </c>
      <c r="N135">
        <v>1013</v>
      </c>
      <c r="O135" t="s">
        <v>574</v>
      </c>
      <c r="P135" t="s">
        <v>574</v>
      </c>
      <c r="Q135">
        <v>1</v>
      </c>
      <c r="X135">
        <v>87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87</v>
      </c>
      <c r="AH135">
        <v>2</v>
      </c>
      <c r="AI135">
        <v>50452575</v>
      </c>
      <c r="AJ135">
        <v>121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ROW(Source!A418)</f>
        <v>418</v>
      </c>
      <c r="B136">
        <v>50452581</v>
      </c>
      <c r="C136">
        <v>50452574</v>
      </c>
      <c r="D136">
        <v>40406154</v>
      </c>
      <c r="E136">
        <v>30570983</v>
      </c>
      <c r="F136">
        <v>1</v>
      </c>
      <c r="G136">
        <v>30570983</v>
      </c>
      <c r="H136">
        <v>2</v>
      </c>
      <c r="I136" t="s">
        <v>591</v>
      </c>
      <c r="J136" t="s">
        <v>3</v>
      </c>
      <c r="K136" t="s">
        <v>592</v>
      </c>
      <c r="L136">
        <v>1344</v>
      </c>
      <c r="N136">
        <v>1008</v>
      </c>
      <c r="O136" t="s">
        <v>593</v>
      </c>
      <c r="P136" t="s">
        <v>593</v>
      </c>
      <c r="Q136">
        <v>1</v>
      </c>
      <c r="X136">
        <v>157.05000000000001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157.05000000000001</v>
      </c>
      <c r="AH136">
        <v>2</v>
      </c>
      <c r="AI136">
        <v>50452576</v>
      </c>
      <c r="AJ136">
        <v>122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ROW(Source!A418)</f>
        <v>418</v>
      </c>
      <c r="B137">
        <v>50452582</v>
      </c>
      <c r="C137">
        <v>50452574</v>
      </c>
      <c r="D137">
        <v>40421601</v>
      </c>
      <c r="E137">
        <v>30570983</v>
      </c>
      <c r="F137">
        <v>1</v>
      </c>
      <c r="G137">
        <v>30570983</v>
      </c>
      <c r="H137">
        <v>3</v>
      </c>
      <c r="I137" t="s">
        <v>757</v>
      </c>
      <c r="J137" t="s">
        <v>3</v>
      </c>
      <c r="K137" t="s">
        <v>758</v>
      </c>
      <c r="L137">
        <v>1354</v>
      </c>
      <c r="N137">
        <v>1010</v>
      </c>
      <c r="O137" t="s">
        <v>356</v>
      </c>
      <c r="P137" t="s">
        <v>356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ROW(Source!A418)</f>
        <v>418</v>
      </c>
      <c r="B138">
        <v>50452583</v>
      </c>
      <c r="C138">
        <v>50452574</v>
      </c>
      <c r="D138">
        <v>42938370</v>
      </c>
      <c r="E138">
        <v>30570983</v>
      </c>
      <c r="F138">
        <v>1</v>
      </c>
      <c r="G138">
        <v>30570983</v>
      </c>
      <c r="H138">
        <v>3</v>
      </c>
      <c r="I138" t="s">
        <v>633</v>
      </c>
      <c r="J138" t="s">
        <v>3</v>
      </c>
      <c r="K138" t="s">
        <v>634</v>
      </c>
      <c r="L138">
        <v>1344</v>
      </c>
      <c r="N138">
        <v>1008</v>
      </c>
      <c r="O138" t="s">
        <v>593</v>
      </c>
      <c r="P138" t="s">
        <v>593</v>
      </c>
      <c r="Q138">
        <v>1</v>
      </c>
      <c r="X138">
        <v>31.08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31.08</v>
      </c>
      <c r="AH138">
        <v>2</v>
      </c>
      <c r="AI138">
        <v>50452579</v>
      </c>
      <c r="AJ138">
        <v>125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ROW(Source!A419)</f>
        <v>419</v>
      </c>
      <c r="B139">
        <v>50452580</v>
      </c>
      <c r="C139">
        <v>50452574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572</v>
      </c>
      <c r="J139" t="s">
        <v>3</v>
      </c>
      <c r="K139" t="s">
        <v>573</v>
      </c>
      <c r="L139">
        <v>1191</v>
      </c>
      <c r="N139">
        <v>1013</v>
      </c>
      <c r="O139" t="s">
        <v>574</v>
      </c>
      <c r="P139" t="s">
        <v>574</v>
      </c>
      <c r="Q139">
        <v>1</v>
      </c>
      <c r="X139">
        <v>87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87</v>
      </c>
      <c r="AH139">
        <v>2</v>
      </c>
      <c r="AI139">
        <v>50452575</v>
      </c>
      <c r="AJ139">
        <v>126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ROW(Source!A419)</f>
        <v>419</v>
      </c>
      <c r="B140">
        <v>50452581</v>
      </c>
      <c r="C140">
        <v>50452574</v>
      </c>
      <c r="D140">
        <v>40406154</v>
      </c>
      <c r="E140">
        <v>30570983</v>
      </c>
      <c r="F140">
        <v>1</v>
      </c>
      <c r="G140">
        <v>30570983</v>
      </c>
      <c r="H140">
        <v>2</v>
      </c>
      <c r="I140" t="s">
        <v>591</v>
      </c>
      <c r="J140" t="s">
        <v>3</v>
      </c>
      <c r="K140" t="s">
        <v>592</v>
      </c>
      <c r="L140">
        <v>1344</v>
      </c>
      <c r="N140">
        <v>1008</v>
      </c>
      <c r="O140" t="s">
        <v>593</v>
      </c>
      <c r="P140" t="s">
        <v>593</v>
      </c>
      <c r="Q140">
        <v>1</v>
      </c>
      <c r="X140">
        <v>157.05000000000001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157.05000000000001</v>
      </c>
      <c r="AH140">
        <v>2</v>
      </c>
      <c r="AI140">
        <v>50452576</v>
      </c>
      <c r="AJ140">
        <v>127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ROW(Source!A419)</f>
        <v>419</v>
      </c>
      <c r="B141">
        <v>50452582</v>
      </c>
      <c r="C141">
        <v>50452574</v>
      </c>
      <c r="D141">
        <v>40421601</v>
      </c>
      <c r="E141">
        <v>30570983</v>
      </c>
      <c r="F141">
        <v>1</v>
      </c>
      <c r="G141">
        <v>30570983</v>
      </c>
      <c r="H141">
        <v>3</v>
      </c>
      <c r="I141" t="s">
        <v>757</v>
      </c>
      <c r="J141" t="s">
        <v>3</v>
      </c>
      <c r="K141" t="s">
        <v>758</v>
      </c>
      <c r="L141">
        <v>1354</v>
      </c>
      <c r="N141">
        <v>1010</v>
      </c>
      <c r="O141" t="s">
        <v>356</v>
      </c>
      <c r="P141" t="s">
        <v>356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ROW(Source!A419)</f>
        <v>419</v>
      </c>
      <c r="B142">
        <v>50452583</v>
      </c>
      <c r="C142">
        <v>50452574</v>
      </c>
      <c r="D142">
        <v>42938370</v>
      </c>
      <c r="E142">
        <v>30570983</v>
      </c>
      <c r="F142">
        <v>1</v>
      </c>
      <c r="G142">
        <v>30570983</v>
      </c>
      <c r="H142">
        <v>3</v>
      </c>
      <c r="I142" t="s">
        <v>633</v>
      </c>
      <c r="J142" t="s">
        <v>3</v>
      </c>
      <c r="K142" t="s">
        <v>634</v>
      </c>
      <c r="L142">
        <v>1344</v>
      </c>
      <c r="N142">
        <v>1008</v>
      </c>
      <c r="O142" t="s">
        <v>593</v>
      </c>
      <c r="P142" t="s">
        <v>593</v>
      </c>
      <c r="Q142">
        <v>1</v>
      </c>
      <c r="X142">
        <v>31.08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31.08</v>
      </c>
      <c r="AH142">
        <v>2</v>
      </c>
      <c r="AI142">
        <v>50452579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ROW(Source!A459)</f>
        <v>459</v>
      </c>
      <c r="B143">
        <v>50452647</v>
      </c>
      <c r="C143">
        <v>50452644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572</v>
      </c>
      <c r="J143" t="s">
        <v>3</v>
      </c>
      <c r="K143" t="s">
        <v>573</v>
      </c>
      <c r="L143">
        <v>1191</v>
      </c>
      <c r="N143">
        <v>1013</v>
      </c>
      <c r="O143" t="s">
        <v>574</v>
      </c>
      <c r="P143" t="s">
        <v>574</v>
      </c>
      <c r="Q143">
        <v>1</v>
      </c>
      <c r="X143">
        <v>33.79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33.79</v>
      </c>
      <c r="AH143">
        <v>2</v>
      </c>
      <c r="AI143">
        <v>50452645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ROW(Source!A459)</f>
        <v>459</v>
      </c>
      <c r="B144">
        <v>50452648</v>
      </c>
      <c r="C144">
        <v>50452644</v>
      </c>
      <c r="D144">
        <v>40428141</v>
      </c>
      <c r="E144">
        <v>30570983</v>
      </c>
      <c r="F144">
        <v>1</v>
      </c>
      <c r="G144">
        <v>30570983</v>
      </c>
      <c r="H144">
        <v>3</v>
      </c>
      <c r="I144" t="s">
        <v>759</v>
      </c>
      <c r="J144" t="s">
        <v>3</v>
      </c>
      <c r="K144" t="s">
        <v>760</v>
      </c>
      <c r="L144">
        <v>1301</v>
      </c>
      <c r="N144">
        <v>1003</v>
      </c>
      <c r="O144" t="s">
        <v>242</v>
      </c>
      <c r="P144" t="s">
        <v>242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ROW(Source!A459)</f>
        <v>459</v>
      </c>
      <c r="B145">
        <v>50452649</v>
      </c>
      <c r="C145">
        <v>50452644</v>
      </c>
      <c r="D145">
        <v>40428141</v>
      </c>
      <c r="E145">
        <v>30570983</v>
      </c>
      <c r="F145">
        <v>1</v>
      </c>
      <c r="G145">
        <v>30570983</v>
      </c>
      <c r="H145">
        <v>3</v>
      </c>
      <c r="I145" t="s">
        <v>759</v>
      </c>
      <c r="J145" t="s">
        <v>3</v>
      </c>
      <c r="K145" t="s">
        <v>761</v>
      </c>
      <c r="L145">
        <v>1301</v>
      </c>
      <c r="N145">
        <v>1003</v>
      </c>
      <c r="O145" t="s">
        <v>242</v>
      </c>
      <c r="P145" t="s">
        <v>242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ROW(Source!A459)</f>
        <v>459</v>
      </c>
      <c r="B146">
        <v>50452650</v>
      </c>
      <c r="C146">
        <v>50452644</v>
      </c>
      <c r="D146">
        <v>40428141</v>
      </c>
      <c r="E146">
        <v>30570983</v>
      </c>
      <c r="F146">
        <v>1</v>
      </c>
      <c r="G146">
        <v>30570983</v>
      </c>
      <c r="H146">
        <v>3</v>
      </c>
      <c r="I146" t="s">
        <v>759</v>
      </c>
      <c r="J146" t="s">
        <v>3</v>
      </c>
      <c r="K146" t="s">
        <v>762</v>
      </c>
      <c r="L146">
        <v>1354</v>
      </c>
      <c r="N146">
        <v>1010</v>
      </c>
      <c r="O146" t="s">
        <v>356</v>
      </c>
      <c r="P146" t="s">
        <v>356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ROW(Source!A459)</f>
        <v>459</v>
      </c>
      <c r="B147">
        <v>50452651</v>
      </c>
      <c r="C147">
        <v>50452644</v>
      </c>
      <c r="D147">
        <v>40428141</v>
      </c>
      <c r="E147">
        <v>30570983</v>
      </c>
      <c r="F147">
        <v>1</v>
      </c>
      <c r="G147">
        <v>30570983</v>
      </c>
      <c r="H147">
        <v>3</v>
      </c>
      <c r="I147" t="s">
        <v>759</v>
      </c>
      <c r="J147" t="s">
        <v>3</v>
      </c>
      <c r="K147" t="s">
        <v>763</v>
      </c>
      <c r="L147">
        <v>1354</v>
      </c>
      <c r="N147">
        <v>1010</v>
      </c>
      <c r="O147" t="s">
        <v>356</v>
      </c>
      <c r="P147" t="s">
        <v>356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ROW(Source!A459)</f>
        <v>459</v>
      </c>
      <c r="B148">
        <v>50452652</v>
      </c>
      <c r="C148">
        <v>50452644</v>
      </c>
      <c r="D148">
        <v>40428141</v>
      </c>
      <c r="E148">
        <v>30570983</v>
      </c>
      <c r="F148">
        <v>1</v>
      </c>
      <c r="G148">
        <v>30570983</v>
      </c>
      <c r="H148">
        <v>3</v>
      </c>
      <c r="I148" t="s">
        <v>759</v>
      </c>
      <c r="J148" t="s">
        <v>3</v>
      </c>
      <c r="K148" t="s">
        <v>764</v>
      </c>
      <c r="L148">
        <v>1354</v>
      </c>
      <c r="N148">
        <v>1010</v>
      </c>
      <c r="O148" t="s">
        <v>356</v>
      </c>
      <c r="P148" t="s">
        <v>356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ROW(Source!A459)</f>
        <v>459</v>
      </c>
      <c r="B149">
        <v>50452653</v>
      </c>
      <c r="C149">
        <v>50452644</v>
      </c>
      <c r="D149">
        <v>40428141</v>
      </c>
      <c r="E149">
        <v>30570983</v>
      </c>
      <c r="F149">
        <v>1</v>
      </c>
      <c r="G149">
        <v>30570983</v>
      </c>
      <c r="H149">
        <v>3</v>
      </c>
      <c r="I149" t="s">
        <v>759</v>
      </c>
      <c r="J149" t="s">
        <v>3</v>
      </c>
      <c r="K149" t="s">
        <v>765</v>
      </c>
      <c r="L149">
        <v>1354</v>
      </c>
      <c r="N149">
        <v>1010</v>
      </c>
      <c r="O149" t="s">
        <v>356</v>
      </c>
      <c r="P149" t="s">
        <v>356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ROW(Source!A459)</f>
        <v>459</v>
      </c>
      <c r="B150">
        <v>50452654</v>
      </c>
      <c r="C150">
        <v>50452644</v>
      </c>
      <c r="D150">
        <v>40428141</v>
      </c>
      <c r="E150">
        <v>30570983</v>
      </c>
      <c r="F150">
        <v>1</v>
      </c>
      <c r="G150">
        <v>30570983</v>
      </c>
      <c r="H150">
        <v>3</v>
      </c>
      <c r="I150" t="s">
        <v>759</v>
      </c>
      <c r="J150" t="s">
        <v>3</v>
      </c>
      <c r="K150" t="s">
        <v>766</v>
      </c>
      <c r="L150">
        <v>1354</v>
      </c>
      <c r="N150">
        <v>1010</v>
      </c>
      <c r="O150" t="s">
        <v>356</v>
      </c>
      <c r="P150" t="s">
        <v>356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ROW(Source!A460)</f>
        <v>460</v>
      </c>
      <c r="B151">
        <v>50452647</v>
      </c>
      <c r="C151">
        <v>50452644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572</v>
      </c>
      <c r="J151" t="s">
        <v>3</v>
      </c>
      <c r="K151" t="s">
        <v>573</v>
      </c>
      <c r="L151">
        <v>1191</v>
      </c>
      <c r="N151">
        <v>1013</v>
      </c>
      <c r="O151" t="s">
        <v>574</v>
      </c>
      <c r="P151" t="s">
        <v>574</v>
      </c>
      <c r="Q151">
        <v>1</v>
      </c>
      <c r="X151">
        <v>33.79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33.79</v>
      </c>
      <c r="AH151">
        <v>2</v>
      </c>
      <c r="AI151">
        <v>50452645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ROW(Source!A460)</f>
        <v>460</v>
      </c>
      <c r="B152">
        <v>50452648</v>
      </c>
      <c r="C152">
        <v>50452644</v>
      </c>
      <c r="D152">
        <v>40428141</v>
      </c>
      <c r="E152">
        <v>30570983</v>
      </c>
      <c r="F152">
        <v>1</v>
      </c>
      <c r="G152">
        <v>30570983</v>
      </c>
      <c r="H152">
        <v>3</v>
      </c>
      <c r="I152" t="s">
        <v>759</v>
      </c>
      <c r="J152" t="s">
        <v>3</v>
      </c>
      <c r="K152" t="s">
        <v>760</v>
      </c>
      <c r="L152">
        <v>1301</v>
      </c>
      <c r="N152">
        <v>1003</v>
      </c>
      <c r="O152" t="s">
        <v>242</v>
      </c>
      <c r="P152" t="s">
        <v>242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ROW(Source!A460)</f>
        <v>460</v>
      </c>
      <c r="B153">
        <v>50452649</v>
      </c>
      <c r="C153">
        <v>50452644</v>
      </c>
      <c r="D153">
        <v>40428141</v>
      </c>
      <c r="E153">
        <v>30570983</v>
      </c>
      <c r="F153">
        <v>1</v>
      </c>
      <c r="G153">
        <v>30570983</v>
      </c>
      <c r="H153">
        <v>3</v>
      </c>
      <c r="I153" t="s">
        <v>759</v>
      </c>
      <c r="J153" t="s">
        <v>3</v>
      </c>
      <c r="K153" t="s">
        <v>761</v>
      </c>
      <c r="L153">
        <v>1301</v>
      </c>
      <c r="N153">
        <v>1003</v>
      </c>
      <c r="O153" t="s">
        <v>242</v>
      </c>
      <c r="P153" t="s">
        <v>242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ROW(Source!A460)</f>
        <v>460</v>
      </c>
      <c r="B154">
        <v>50452650</v>
      </c>
      <c r="C154">
        <v>50452644</v>
      </c>
      <c r="D154">
        <v>40428141</v>
      </c>
      <c r="E154">
        <v>30570983</v>
      </c>
      <c r="F154">
        <v>1</v>
      </c>
      <c r="G154">
        <v>30570983</v>
      </c>
      <c r="H154">
        <v>3</v>
      </c>
      <c r="I154" t="s">
        <v>759</v>
      </c>
      <c r="J154" t="s">
        <v>3</v>
      </c>
      <c r="K154" t="s">
        <v>762</v>
      </c>
      <c r="L154">
        <v>1354</v>
      </c>
      <c r="N154">
        <v>1010</v>
      </c>
      <c r="O154" t="s">
        <v>356</v>
      </c>
      <c r="P154" t="s">
        <v>356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ROW(Source!A460)</f>
        <v>460</v>
      </c>
      <c r="B155">
        <v>50452651</v>
      </c>
      <c r="C155">
        <v>50452644</v>
      </c>
      <c r="D155">
        <v>40428141</v>
      </c>
      <c r="E155">
        <v>30570983</v>
      </c>
      <c r="F155">
        <v>1</v>
      </c>
      <c r="G155">
        <v>30570983</v>
      </c>
      <c r="H155">
        <v>3</v>
      </c>
      <c r="I155" t="s">
        <v>759</v>
      </c>
      <c r="J155" t="s">
        <v>3</v>
      </c>
      <c r="K155" t="s">
        <v>763</v>
      </c>
      <c r="L155">
        <v>1354</v>
      </c>
      <c r="N155">
        <v>1010</v>
      </c>
      <c r="O155" t="s">
        <v>356</v>
      </c>
      <c r="P155" t="s">
        <v>356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ROW(Source!A460)</f>
        <v>460</v>
      </c>
      <c r="B156">
        <v>50452652</v>
      </c>
      <c r="C156">
        <v>50452644</v>
      </c>
      <c r="D156">
        <v>40428141</v>
      </c>
      <c r="E156">
        <v>30570983</v>
      </c>
      <c r="F156">
        <v>1</v>
      </c>
      <c r="G156">
        <v>30570983</v>
      </c>
      <c r="H156">
        <v>3</v>
      </c>
      <c r="I156" t="s">
        <v>759</v>
      </c>
      <c r="J156" t="s">
        <v>3</v>
      </c>
      <c r="K156" t="s">
        <v>764</v>
      </c>
      <c r="L156">
        <v>1354</v>
      </c>
      <c r="N156">
        <v>1010</v>
      </c>
      <c r="O156" t="s">
        <v>356</v>
      </c>
      <c r="P156" t="s">
        <v>356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ROW(Source!A460)</f>
        <v>460</v>
      </c>
      <c r="B157">
        <v>50452653</v>
      </c>
      <c r="C157">
        <v>50452644</v>
      </c>
      <c r="D157">
        <v>40428141</v>
      </c>
      <c r="E157">
        <v>30570983</v>
      </c>
      <c r="F157">
        <v>1</v>
      </c>
      <c r="G157">
        <v>30570983</v>
      </c>
      <c r="H157">
        <v>3</v>
      </c>
      <c r="I157" t="s">
        <v>759</v>
      </c>
      <c r="J157" t="s">
        <v>3</v>
      </c>
      <c r="K157" t="s">
        <v>765</v>
      </c>
      <c r="L157">
        <v>1354</v>
      </c>
      <c r="N157">
        <v>1010</v>
      </c>
      <c r="O157" t="s">
        <v>356</v>
      </c>
      <c r="P157" t="s">
        <v>356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ROW(Source!A460)</f>
        <v>460</v>
      </c>
      <c r="B158">
        <v>50452654</v>
      </c>
      <c r="C158">
        <v>50452644</v>
      </c>
      <c r="D158">
        <v>40428141</v>
      </c>
      <c r="E158">
        <v>30570983</v>
      </c>
      <c r="F158">
        <v>1</v>
      </c>
      <c r="G158">
        <v>30570983</v>
      </c>
      <c r="H158">
        <v>3</v>
      </c>
      <c r="I158" t="s">
        <v>759</v>
      </c>
      <c r="J158" t="s">
        <v>3</v>
      </c>
      <c r="K158" t="s">
        <v>766</v>
      </c>
      <c r="L158">
        <v>1354</v>
      </c>
      <c r="N158">
        <v>1010</v>
      </c>
      <c r="O158" t="s">
        <v>356</v>
      </c>
      <c r="P158" t="s">
        <v>356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ROW(Source!A463)</f>
        <v>463</v>
      </c>
      <c r="B159">
        <v>50452659</v>
      </c>
      <c r="C159">
        <v>50452656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572</v>
      </c>
      <c r="J159" t="s">
        <v>3</v>
      </c>
      <c r="K159" t="s">
        <v>573</v>
      </c>
      <c r="L159">
        <v>1191</v>
      </c>
      <c r="N159">
        <v>1013</v>
      </c>
      <c r="O159" t="s">
        <v>574</v>
      </c>
      <c r="P159" t="s">
        <v>574</v>
      </c>
      <c r="Q159">
        <v>1</v>
      </c>
      <c r="X159">
        <v>33.79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33.79</v>
      </c>
      <c r="AH159">
        <v>2</v>
      </c>
      <c r="AI159">
        <v>50452657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ROW(Source!A463)</f>
        <v>463</v>
      </c>
      <c r="B160">
        <v>50452660</v>
      </c>
      <c r="C160">
        <v>50452656</v>
      </c>
      <c r="D160">
        <v>40428141</v>
      </c>
      <c r="E160">
        <v>30570983</v>
      </c>
      <c r="F160">
        <v>1</v>
      </c>
      <c r="G160">
        <v>30570983</v>
      </c>
      <c r="H160">
        <v>3</v>
      </c>
      <c r="I160" t="s">
        <v>759</v>
      </c>
      <c r="J160" t="s">
        <v>3</v>
      </c>
      <c r="K160" t="s">
        <v>760</v>
      </c>
      <c r="L160">
        <v>1301</v>
      </c>
      <c r="N160">
        <v>1003</v>
      </c>
      <c r="O160" t="s">
        <v>242</v>
      </c>
      <c r="P160" t="s">
        <v>242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ROW(Source!A463)</f>
        <v>463</v>
      </c>
      <c r="B161">
        <v>50452661</v>
      </c>
      <c r="C161">
        <v>50452656</v>
      </c>
      <c r="D161">
        <v>40428141</v>
      </c>
      <c r="E161">
        <v>30570983</v>
      </c>
      <c r="F161">
        <v>1</v>
      </c>
      <c r="G161">
        <v>30570983</v>
      </c>
      <c r="H161">
        <v>3</v>
      </c>
      <c r="I161" t="s">
        <v>759</v>
      </c>
      <c r="J161" t="s">
        <v>3</v>
      </c>
      <c r="K161" t="s">
        <v>761</v>
      </c>
      <c r="L161">
        <v>1301</v>
      </c>
      <c r="N161">
        <v>1003</v>
      </c>
      <c r="O161" t="s">
        <v>242</v>
      </c>
      <c r="P161" t="s">
        <v>242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ROW(Source!A463)</f>
        <v>463</v>
      </c>
      <c r="B162">
        <v>50452662</v>
      </c>
      <c r="C162">
        <v>50452656</v>
      </c>
      <c r="D162">
        <v>40428141</v>
      </c>
      <c r="E162">
        <v>30570983</v>
      </c>
      <c r="F162">
        <v>1</v>
      </c>
      <c r="G162">
        <v>30570983</v>
      </c>
      <c r="H162">
        <v>3</v>
      </c>
      <c r="I162" t="s">
        <v>759</v>
      </c>
      <c r="J162" t="s">
        <v>3</v>
      </c>
      <c r="K162" t="s">
        <v>762</v>
      </c>
      <c r="L162">
        <v>1354</v>
      </c>
      <c r="N162">
        <v>1010</v>
      </c>
      <c r="O162" t="s">
        <v>356</v>
      </c>
      <c r="P162" t="s">
        <v>356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ROW(Source!A463)</f>
        <v>463</v>
      </c>
      <c r="B163">
        <v>50452663</v>
      </c>
      <c r="C163">
        <v>50452656</v>
      </c>
      <c r="D163">
        <v>40428141</v>
      </c>
      <c r="E163">
        <v>30570983</v>
      </c>
      <c r="F163">
        <v>1</v>
      </c>
      <c r="G163">
        <v>30570983</v>
      </c>
      <c r="H163">
        <v>3</v>
      </c>
      <c r="I163" t="s">
        <v>759</v>
      </c>
      <c r="J163" t="s">
        <v>3</v>
      </c>
      <c r="K163" t="s">
        <v>763</v>
      </c>
      <c r="L163">
        <v>1354</v>
      </c>
      <c r="N163">
        <v>1010</v>
      </c>
      <c r="O163" t="s">
        <v>356</v>
      </c>
      <c r="P163" t="s">
        <v>356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ROW(Source!A463)</f>
        <v>463</v>
      </c>
      <c r="B164">
        <v>50452664</v>
      </c>
      <c r="C164">
        <v>50452656</v>
      </c>
      <c r="D164">
        <v>40428141</v>
      </c>
      <c r="E164">
        <v>30570983</v>
      </c>
      <c r="F164">
        <v>1</v>
      </c>
      <c r="G164">
        <v>30570983</v>
      </c>
      <c r="H164">
        <v>3</v>
      </c>
      <c r="I164" t="s">
        <v>759</v>
      </c>
      <c r="J164" t="s">
        <v>3</v>
      </c>
      <c r="K164" t="s">
        <v>764</v>
      </c>
      <c r="L164">
        <v>1354</v>
      </c>
      <c r="N164">
        <v>1010</v>
      </c>
      <c r="O164" t="s">
        <v>356</v>
      </c>
      <c r="P164" t="s">
        <v>356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ROW(Source!A463)</f>
        <v>463</v>
      </c>
      <c r="B165">
        <v>50452665</v>
      </c>
      <c r="C165">
        <v>50452656</v>
      </c>
      <c r="D165">
        <v>40428141</v>
      </c>
      <c r="E165">
        <v>30570983</v>
      </c>
      <c r="F165">
        <v>1</v>
      </c>
      <c r="G165">
        <v>30570983</v>
      </c>
      <c r="H165">
        <v>3</v>
      </c>
      <c r="I165" t="s">
        <v>759</v>
      </c>
      <c r="J165" t="s">
        <v>3</v>
      </c>
      <c r="K165" t="s">
        <v>765</v>
      </c>
      <c r="L165">
        <v>1354</v>
      </c>
      <c r="N165">
        <v>1010</v>
      </c>
      <c r="O165" t="s">
        <v>356</v>
      </c>
      <c r="P165" t="s">
        <v>356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ROW(Source!A463)</f>
        <v>463</v>
      </c>
      <c r="B166">
        <v>50452666</v>
      </c>
      <c r="C166">
        <v>50452656</v>
      </c>
      <c r="D166">
        <v>40428141</v>
      </c>
      <c r="E166">
        <v>30570983</v>
      </c>
      <c r="F166">
        <v>1</v>
      </c>
      <c r="G166">
        <v>30570983</v>
      </c>
      <c r="H166">
        <v>3</v>
      </c>
      <c r="I166" t="s">
        <v>759</v>
      </c>
      <c r="J166" t="s">
        <v>3</v>
      </c>
      <c r="K166" t="s">
        <v>766</v>
      </c>
      <c r="L166">
        <v>1354</v>
      </c>
      <c r="N166">
        <v>1010</v>
      </c>
      <c r="O166" t="s">
        <v>356</v>
      </c>
      <c r="P166" t="s">
        <v>356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ROW(Source!A464)</f>
        <v>464</v>
      </c>
      <c r="B167">
        <v>50452659</v>
      </c>
      <c r="C167">
        <v>50452656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572</v>
      </c>
      <c r="J167" t="s">
        <v>3</v>
      </c>
      <c r="K167" t="s">
        <v>573</v>
      </c>
      <c r="L167">
        <v>1191</v>
      </c>
      <c r="N167">
        <v>1013</v>
      </c>
      <c r="O167" t="s">
        <v>574</v>
      </c>
      <c r="P167" t="s">
        <v>574</v>
      </c>
      <c r="Q167">
        <v>1</v>
      </c>
      <c r="X167">
        <v>33.79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33.79</v>
      </c>
      <c r="AH167">
        <v>2</v>
      </c>
      <c r="AI167">
        <v>50452657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ROW(Source!A464)</f>
        <v>464</v>
      </c>
      <c r="B168">
        <v>50452660</v>
      </c>
      <c r="C168">
        <v>50452656</v>
      </c>
      <c r="D168">
        <v>40428141</v>
      </c>
      <c r="E168">
        <v>30570983</v>
      </c>
      <c r="F168">
        <v>1</v>
      </c>
      <c r="G168">
        <v>30570983</v>
      </c>
      <c r="H168">
        <v>3</v>
      </c>
      <c r="I168" t="s">
        <v>759</v>
      </c>
      <c r="J168" t="s">
        <v>3</v>
      </c>
      <c r="K168" t="s">
        <v>760</v>
      </c>
      <c r="L168">
        <v>1301</v>
      </c>
      <c r="N168">
        <v>1003</v>
      </c>
      <c r="O168" t="s">
        <v>242</v>
      </c>
      <c r="P168" t="s">
        <v>242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ROW(Source!A464)</f>
        <v>464</v>
      </c>
      <c r="B169">
        <v>50452661</v>
      </c>
      <c r="C169">
        <v>50452656</v>
      </c>
      <c r="D169">
        <v>40428141</v>
      </c>
      <c r="E169">
        <v>30570983</v>
      </c>
      <c r="F169">
        <v>1</v>
      </c>
      <c r="G169">
        <v>30570983</v>
      </c>
      <c r="H169">
        <v>3</v>
      </c>
      <c r="I169" t="s">
        <v>759</v>
      </c>
      <c r="J169" t="s">
        <v>3</v>
      </c>
      <c r="K169" t="s">
        <v>761</v>
      </c>
      <c r="L169">
        <v>1301</v>
      </c>
      <c r="N169">
        <v>1003</v>
      </c>
      <c r="O169" t="s">
        <v>242</v>
      </c>
      <c r="P169" t="s">
        <v>242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ROW(Source!A464)</f>
        <v>464</v>
      </c>
      <c r="B170">
        <v>50452662</v>
      </c>
      <c r="C170">
        <v>50452656</v>
      </c>
      <c r="D170">
        <v>40428141</v>
      </c>
      <c r="E170">
        <v>30570983</v>
      </c>
      <c r="F170">
        <v>1</v>
      </c>
      <c r="G170">
        <v>30570983</v>
      </c>
      <c r="H170">
        <v>3</v>
      </c>
      <c r="I170" t="s">
        <v>759</v>
      </c>
      <c r="J170" t="s">
        <v>3</v>
      </c>
      <c r="K170" t="s">
        <v>762</v>
      </c>
      <c r="L170">
        <v>1354</v>
      </c>
      <c r="N170">
        <v>1010</v>
      </c>
      <c r="O170" t="s">
        <v>356</v>
      </c>
      <c r="P170" t="s">
        <v>356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ROW(Source!A464)</f>
        <v>464</v>
      </c>
      <c r="B171">
        <v>50452663</v>
      </c>
      <c r="C171">
        <v>50452656</v>
      </c>
      <c r="D171">
        <v>40428141</v>
      </c>
      <c r="E171">
        <v>30570983</v>
      </c>
      <c r="F171">
        <v>1</v>
      </c>
      <c r="G171">
        <v>30570983</v>
      </c>
      <c r="H171">
        <v>3</v>
      </c>
      <c r="I171" t="s">
        <v>759</v>
      </c>
      <c r="J171" t="s">
        <v>3</v>
      </c>
      <c r="K171" t="s">
        <v>763</v>
      </c>
      <c r="L171">
        <v>1354</v>
      </c>
      <c r="N171">
        <v>1010</v>
      </c>
      <c r="O171" t="s">
        <v>356</v>
      </c>
      <c r="P171" t="s">
        <v>356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ROW(Source!A464)</f>
        <v>464</v>
      </c>
      <c r="B172">
        <v>50452664</v>
      </c>
      <c r="C172">
        <v>50452656</v>
      </c>
      <c r="D172">
        <v>40428141</v>
      </c>
      <c r="E172">
        <v>30570983</v>
      </c>
      <c r="F172">
        <v>1</v>
      </c>
      <c r="G172">
        <v>30570983</v>
      </c>
      <c r="H172">
        <v>3</v>
      </c>
      <c r="I172" t="s">
        <v>759</v>
      </c>
      <c r="J172" t="s">
        <v>3</v>
      </c>
      <c r="K172" t="s">
        <v>764</v>
      </c>
      <c r="L172">
        <v>1354</v>
      </c>
      <c r="N172">
        <v>1010</v>
      </c>
      <c r="O172" t="s">
        <v>356</v>
      </c>
      <c r="P172" t="s">
        <v>356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ROW(Source!A464)</f>
        <v>464</v>
      </c>
      <c r="B173">
        <v>50452665</v>
      </c>
      <c r="C173">
        <v>50452656</v>
      </c>
      <c r="D173">
        <v>40428141</v>
      </c>
      <c r="E173">
        <v>30570983</v>
      </c>
      <c r="F173">
        <v>1</v>
      </c>
      <c r="G173">
        <v>30570983</v>
      </c>
      <c r="H173">
        <v>3</v>
      </c>
      <c r="I173" t="s">
        <v>759</v>
      </c>
      <c r="J173" t="s">
        <v>3</v>
      </c>
      <c r="K173" t="s">
        <v>765</v>
      </c>
      <c r="L173">
        <v>1354</v>
      </c>
      <c r="N173">
        <v>1010</v>
      </c>
      <c r="O173" t="s">
        <v>356</v>
      </c>
      <c r="P173" t="s">
        <v>356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ROW(Source!A464)</f>
        <v>464</v>
      </c>
      <c r="B174">
        <v>50452666</v>
      </c>
      <c r="C174">
        <v>50452656</v>
      </c>
      <c r="D174">
        <v>40428141</v>
      </c>
      <c r="E174">
        <v>30570983</v>
      </c>
      <c r="F174">
        <v>1</v>
      </c>
      <c r="G174">
        <v>30570983</v>
      </c>
      <c r="H174">
        <v>3</v>
      </c>
      <c r="I174" t="s">
        <v>759</v>
      </c>
      <c r="J174" t="s">
        <v>3</v>
      </c>
      <c r="K174" t="s">
        <v>766</v>
      </c>
      <c r="L174">
        <v>1354</v>
      </c>
      <c r="N174">
        <v>1010</v>
      </c>
      <c r="O174" t="s">
        <v>356</v>
      </c>
      <c r="P174" t="s">
        <v>356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ROW(Source!A467)</f>
        <v>467</v>
      </c>
      <c r="B175">
        <v>50452671</v>
      </c>
      <c r="C175">
        <v>50452668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572</v>
      </c>
      <c r="J175" t="s">
        <v>3</v>
      </c>
      <c r="K175" t="s">
        <v>573</v>
      </c>
      <c r="L175">
        <v>1191</v>
      </c>
      <c r="N175">
        <v>1013</v>
      </c>
      <c r="O175" t="s">
        <v>574</v>
      </c>
      <c r="P175" t="s">
        <v>574</v>
      </c>
      <c r="Q175">
        <v>1</v>
      </c>
      <c r="X175">
        <v>33.79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33.79</v>
      </c>
      <c r="AH175">
        <v>2</v>
      </c>
      <c r="AI175">
        <v>50452669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ROW(Source!A467)</f>
        <v>467</v>
      </c>
      <c r="B176">
        <v>50452672</v>
      </c>
      <c r="C176">
        <v>50452668</v>
      </c>
      <c r="D176">
        <v>40428141</v>
      </c>
      <c r="E176">
        <v>30570983</v>
      </c>
      <c r="F176">
        <v>1</v>
      </c>
      <c r="G176">
        <v>30570983</v>
      </c>
      <c r="H176">
        <v>3</v>
      </c>
      <c r="I176" t="s">
        <v>759</v>
      </c>
      <c r="J176" t="s">
        <v>3</v>
      </c>
      <c r="K176" t="s">
        <v>760</v>
      </c>
      <c r="L176">
        <v>1301</v>
      </c>
      <c r="N176">
        <v>1003</v>
      </c>
      <c r="O176" t="s">
        <v>242</v>
      </c>
      <c r="P176" t="s">
        <v>242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ROW(Source!A467)</f>
        <v>467</v>
      </c>
      <c r="B177">
        <v>50452673</v>
      </c>
      <c r="C177">
        <v>50452668</v>
      </c>
      <c r="D177">
        <v>40428141</v>
      </c>
      <c r="E177">
        <v>30570983</v>
      </c>
      <c r="F177">
        <v>1</v>
      </c>
      <c r="G177">
        <v>30570983</v>
      </c>
      <c r="H177">
        <v>3</v>
      </c>
      <c r="I177" t="s">
        <v>759</v>
      </c>
      <c r="J177" t="s">
        <v>3</v>
      </c>
      <c r="K177" t="s">
        <v>761</v>
      </c>
      <c r="L177">
        <v>1301</v>
      </c>
      <c r="N177">
        <v>1003</v>
      </c>
      <c r="O177" t="s">
        <v>242</v>
      </c>
      <c r="P177" t="s">
        <v>242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ROW(Source!A467)</f>
        <v>467</v>
      </c>
      <c r="B178">
        <v>50452674</v>
      </c>
      <c r="C178">
        <v>50452668</v>
      </c>
      <c r="D178">
        <v>40428141</v>
      </c>
      <c r="E178">
        <v>30570983</v>
      </c>
      <c r="F178">
        <v>1</v>
      </c>
      <c r="G178">
        <v>30570983</v>
      </c>
      <c r="H178">
        <v>3</v>
      </c>
      <c r="I178" t="s">
        <v>759</v>
      </c>
      <c r="J178" t="s">
        <v>3</v>
      </c>
      <c r="K178" t="s">
        <v>762</v>
      </c>
      <c r="L178">
        <v>1354</v>
      </c>
      <c r="N178">
        <v>1010</v>
      </c>
      <c r="O178" t="s">
        <v>356</v>
      </c>
      <c r="P178" t="s">
        <v>356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ROW(Source!A467)</f>
        <v>467</v>
      </c>
      <c r="B179">
        <v>50452675</v>
      </c>
      <c r="C179">
        <v>50452668</v>
      </c>
      <c r="D179">
        <v>40428141</v>
      </c>
      <c r="E179">
        <v>30570983</v>
      </c>
      <c r="F179">
        <v>1</v>
      </c>
      <c r="G179">
        <v>30570983</v>
      </c>
      <c r="H179">
        <v>3</v>
      </c>
      <c r="I179" t="s">
        <v>759</v>
      </c>
      <c r="J179" t="s">
        <v>3</v>
      </c>
      <c r="K179" t="s">
        <v>763</v>
      </c>
      <c r="L179">
        <v>1354</v>
      </c>
      <c r="N179">
        <v>1010</v>
      </c>
      <c r="O179" t="s">
        <v>356</v>
      </c>
      <c r="P179" t="s">
        <v>356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ROW(Source!A467)</f>
        <v>467</v>
      </c>
      <c r="B180">
        <v>50452676</v>
      </c>
      <c r="C180">
        <v>50452668</v>
      </c>
      <c r="D180">
        <v>40428141</v>
      </c>
      <c r="E180">
        <v>30570983</v>
      </c>
      <c r="F180">
        <v>1</v>
      </c>
      <c r="G180">
        <v>30570983</v>
      </c>
      <c r="H180">
        <v>3</v>
      </c>
      <c r="I180" t="s">
        <v>759</v>
      </c>
      <c r="J180" t="s">
        <v>3</v>
      </c>
      <c r="K180" t="s">
        <v>764</v>
      </c>
      <c r="L180">
        <v>1354</v>
      </c>
      <c r="N180">
        <v>1010</v>
      </c>
      <c r="O180" t="s">
        <v>356</v>
      </c>
      <c r="P180" t="s">
        <v>356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ROW(Source!A467)</f>
        <v>467</v>
      </c>
      <c r="B181">
        <v>50452677</v>
      </c>
      <c r="C181">
        <v>50452668</v>
      </c>
      <c r="D181">
        <v>40428141</v>
      </c>
      <c r="E181">
        <v>30570983</v>
      </c>
      <c r="F181">
        <v>1</v>
      </c>
      <c r="G181">
        <v>30570983</v>
      </c>
      <c r="H181">
        <v>3</v>
      </c>
      <c r="I181" t="s">
        <v>759</v>
      </c>
      <c r="J181" t="s">
        <v>3</v>
      </c>
      <c r="K181" t="s">
        <v>765</v>
      </c>
      <c r="L181">
        <v>1354</v>
      </c>
      <c r="N181">
        <v>1010</v>
      </c>
      <c r="O181" t="s">
        <v>356</v>
      </c>
      <c r="P181" t="s">
        <v>356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ROW(Source!A467)</f>
        <v>467</v>
      </c>
      <c r="B182">
        <v>50452678</v>
      </c>
      <c r="C182">
        <v>50452668</v>
      </c>
      <c r="D182">
        <v>40428141</v>
      </c>
      <c r="E182">
        <v>30570983</v>
      </c>
      <c r="F182">
        <v>1</v>
      </c>
      <c r="G182">
        <v>30570983</v>
      </c>
      <c r="H182">
        <v>3</v>
      </c>
      <c r="I182" t="s">
        <v>759</v>
      </c>
      <c r="J182" t="s">
        <v>3</v>
      </c>
      <c r="K182" t="s">
        <v>766</v>
      </c>
      <c r="L182">
        <v>1354</v>
      </c>
      <c r="N182">
        <v>1010</v>
      </c>
      <c r="O182" t="s">
        <v>356</v>
      </c>
      <c r="P182" t="s">
        <v>356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ROW(Source!A468)</f>
        <v>468</v>
      </c>
      <c r="B183">
        <v>50452671</v>
      </c>
      <c r="C183">
        <v>50452668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572</v>
      </c>
      <c r="J183" t="s">
        <v>3</v>
      </c>
      <c r="K183" t="s">
        <v>573</v>
      </c>
      <c r="L183">
        <v>1191</v>
      </c>
      <c r="N183">
        <v>1013</v>
      </c>
      <c r="O183" t="s">
        <v>574</v>
      </c>
      <c r="P183" t="s">
        <v>574</v>
      </c>
      <c r="Q183">
        <v>1</v>
      </c>
      <c r="X183">
        <v>33.79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33.79</v>
      </c>
      <c r="AH183">
        <v>2</v>
      </c>
      <c r="AI183">
        <v>50452669</v>
      </c>
      <c r="AJ183">
        <v>141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ROW(Source!A468)</f>
        <v>468</v>
      </c>
      <c r="B184">
        <v>50452672</v>
      </c>
      <c r="C184">
        <v>50452668</v>
      </c>
      <c r="D184">
        <v>40428141</v>
      </c>
      <c r="E184">
        <v>30570983</v>
      </c>
      <c r="F184">
        <v>1</v>
      </c>
      <c r="G184">
        <v>30570983</v>
      </c>
      <c r="H184">
        <v>3</v>
      </c>
      <c r="I184" t="s">
        <v>759</v>
      </c>
      <c r="J184" t="s">
        <v>3</v>
      </c>
      <c r="K184" t="s">
        <v>760</v>
      </c>
      <c r="L184">
        <v>1301</v>
      </c>
      <c r="N184">
        <v>1003</v>
      </c>
      <c r="O184" t="s">
        <v>242</v>
      </c>
      <c r="P184" t="s">
        <v>242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ROW(Source!A468)</f>
        <v>468</v>
      </c>
      <c r="B185">
        <v>50452673</v>
      </c>
      <c r="C185">
        <v>50452668</v>
      </c>
      <c r="D185">
        <v>40428141</v>
      </c>
      <c r="E185">
        <v>30570983</v>
      </c>
      <c r="F185">
        <v>1</v>
      </c>
      <c r="G185">
        <v>30570983</v>
      </c>
      <c r="H185">
        <v>3</v>
      </c>
      <c r="I185" t="s">
        <v>759</v>
      </c>
      <c r="J185" t="s">
        <v>3</v>
      </c>
      <c r="K185" t="s">
        <v>761</v>
      </c>
      <c r="L185">
        <v>1301</v>
      </c>
      <c r="N185">
        <v>1003</v>
      </c>
      <c r="O185" t="s">
        <v>242</v>
      </c>
      <c r="P185" t="s">
        <v>242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ROW(Source!A468)</f>
        <v>468</v>
      </c>
      <c r="B186">
        <v>50452674</v>
      </c>
      <c r="C186">
        <v>50452668</v>
      </c>
      <c r="D186">
        <v>40428141</v>
      </c>
      <c r="E186">
        <v>30570983</v>
      </c>
      <c r="F186">
        <v>1</v>
      </c>
      <c r="G186">
        <v>30570983</v>
      </c>
      <c r="H186">
        <v>3</v>
      </c>
      <c r="I186" t="s">
        <v>759</v>
      </c>
      <c r="J186" t="s">
        <v>3</v>
      </c>
      <c r="K186" t="s">
        <v>762</v>
      </c>
      <c r="L186">
        <v>1354</v>
      </c>
      <c r="N186">
        <v>1010</v>
      </c>
      <c r="O186" t="s">
        <v>356</v>
      </c>
      <c r="P186" t="s">
        <v>356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ROW(Source!A468)</f>
        <v>468</v>
      </c>
      <c r="B187">
        <v>50452675</v>
      </c>
      <c r="C187">
        <v>50452668</v>
      </c>
      <c r="D187">
        <v>40428141</v>
      </c>
      <c r="E187">
        <v>30570983</v>
      </c>
      <c r="F187">
        <v>1</v>
      </c>
      <c r="G187">
        <v>30570983</v>
      </c>
      <c r="H187">
        <v>3</v>
      </c>
      <c r="I187" t="s">
        <v>759</v>
      </c>
      <c r="J187" t="s">
        <v>3</v>
      </c>
      <c r="K187" t="s">
        <v>763</v>
      </c>
      <c r="L187">
        <v>1354</v>
      </c>
      <c r="N187">
        <v>1010</v>
      </c>
      <c r="O187" t="s">
        <v>356</v>
      </c>
      <c r="P187" t="s">
        <v>356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ROW(Source!A468)</f>
        <v>468</v>
      </c>
      <c r="B188">
        <v>50452676</v>
      </c>
      <c r="C188">
        <v>50452668</v>
      </c>
      <c r="D188">
        <v>40428141</v>
      </c>
      <c r="E188">
        <v>30570983</v>
      </c>
      <c r="F188">
        <v>1</v>
      </c>
      <c r="G188">
        <v>30570983</v>
      </c>
      <c r="H188">
        <v>3</v>
      </c>
      <c r="I188" t="s">
        <v>759</v>
      </c>
      <c r="J188" t="s">
        <v>3</v>
      </c>
      <c r="K188" t="s">
        <v>764</v>
      </c>
      <c r="L188">
        <v>1354</v>
      </c>
      <c r="N188">
        <v>1010</v>
      </c>
      <c r="O188" t="s">
        <v>356</v>
      </c>
      <c r="P188" t="s">
        <v>356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ROW(Source!A468)</f>
        <v>468</v>
      </c>
      <c r="B189">
        <v>50452677</v>
      </c>
      <c r="C189">
        <v>50452668</v>
      </c>
      <c r="D189">
        <v>40428141</v>
      </c>
      <c r="E189">
        <v>30570983</v>
      </c>
      <c r="F189">
        <v>1</v>
      </c>
      <c r="G189">
        <v>30570983</v>
      </c>
      <c r="H189">
        <v>3</v>
      </c>
      <c r="I189" t="s">
        <v>759</v>
      </c>
      <c r="J189" t="s">
        <v>3</v>
      </c>
      <c r="K189" t="s">
        <v>765</v>
      </c>
      <c r="L189">
        <v>1354</v>
      </c>
      <c r="N189">
        <v>1010</v>
      </c>
      <c r="O189" t="s">
        <v>356</v>
      </c>
      <c r="P189" t="s">
        <v>356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ROW(Source!A468)</f>
        <v>468</v>
      </c>
      <c r="B190">
        <v>50452678</v>
      </c>
      <c r="C190">
        <v>50452668</v>
      </c>
      <c r="D190">
        <v>40428141</v>
      </c>
      <c r="E190">
        <v>30570983</v>
      </c>
      <c r="F190">
        <v>1</v>
      </c>
      <c r="G190">
        <v>30570983</v>
      </c>
      <c r="H190">
        <v>3</v>
      </c>
      <c r="I190" t="s">
        <v>759</v>
      </c>
      <c r="J190" t="s">
        <v>3</v>
      </c>
      <c r="K190" t="s">
        <v>766</v>
      </c>
      <c r="L190">
        <v>1354</v>
      </c>
      <c r="N190">
        <v>1010</v>
      </c>
      <c r="O190" t="s">
        <v>356</v>
      </c>
      <c r="P190" t="s">
        <v>356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ROW(Source!A471)</f>
        <v>471</v>
      </c>
      <c r="B191">
        <v>50452689</v>
      </c>
      <c r="C191">
        <v>50452680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572</v>
      </c>
      <c r="J191" t="s">
        <v>3</v>
      </c>
      <c r="K191" t="s">
        <v>573</v>
      </c>
      <c r="L191">
        <v>1191</v>
      </c>
      <c r="N191">
        <v>1013</v>
      </c>
      <c r="O191" t="s">
        <v>574</v>
      </c>
      <c r="P191" t="s">
        <v>574</v>
      </c>
      <c r="Q191">
        <v>1</v>
      </c>
      <c r="X191">
        <v>3.09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3.09</v>
      </c>
      <c r="AH191">
        <v>2</v>
      </c>
      <c r="AI191">
        <v>50452681</v>
      </c>
      <c r="AJ191">
        <v>143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ROW(Source!A471)</f>
        <v>471</v>
      </c>
      <c r="B192">
        <v>50452690</v>
      </c>
      <c r="C192">
        <v>50452680</v>
      </c>
      <c r="D192">
        <v>46170867</v>
      </c>
      <c r="E192">
        <v>1</v>
      </c>
      <c r="F192">
        <v>1</v>
      </c>
      <c r="G192">
        <v>30570983</v>
      </c>
      <c r="H192">
        <v>2</v>
      </c>
      <c r="I192" t="s">
        <v>600</v>
      </c>
      <c r="J192" t="s">
        <v>601</v>
      </c>
      <c r="K192" t="s">
        <v>602</v>
      </c>
      <c r="L192">
        <v>1368</v>
      </c>
      <c r="N192">
        <v>1011</v>
      </c>
      <c r="O192" t="s">
        <v>578</v>
      </c>
      <c r="P192" t="s">
        <v>578</v>
      </c>
      <c r="Q192">
        <v>1</v>
      </c>
      <c r="X192">
        <v>0.01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50452682</v>
      </c>
      <c r="AJ192">
        <v>144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ROW(Source!A471)</f>
        <v>471</v>
      </c>
      <c r="B193">
        <v>50452691</v>
      </c>
      <c r="C193">
        <v>50452680</v>
      </c>
      <c r="D193">
        <v>46148553</v>
      </c>
      <c r="E193">
        <v>1</v>
      </c>
      <c r="F193">
        <v>1</v>
      </c>
      <c r="G193">
        <v>30570983</v>
      </c>
      <c r="H193">
        <v>3</v>
      </c>
      <c r="I193" t="s">
        <v>635</v>
      </c>
      <c r="J193" t="s">
        <v>636</v>
      </c>
      <c r="K193" t="s">
        <v>637</v>
      </c>
      <c r="L193">
        <v>1356</v>
      </c>
      <c r="N193">
        <v>1010</v>
      </c>
      <c r="O193" t="s">
        <v>531</v>
      </c>
      <c r="P193" t="s">
        <v>531</v>
      </c>
      <c r="Q193">
        <v>1000</v>
      </c>
      <c r="X193">
        <v>5.0000000000000001E-3</v>
      </c>
      <c r="Y193">
        <v>226.68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5.0000000000000001E-3</v>
      </c>
      <c r="AH193">
        <v>2</v>
      </c>
      <c r="AI193">
        <v>50452683</v>
      </c>
      <c r="AJ193">
        <v>145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ROW(Source!A471)</f>
        <v>471</v>
      </c>
      <c r="B194">
        <v>50452692</v>
      </c>
      <c r="C194">
        <v>50452680</v>
      </c>
      <c r="D194">
        <v>46123110</v>
      </c>
      <c r="E194">
        <v>1</v>
      </c>
      <c r="F194">
        <v>1</v>
      </c>
      <c r="G194">
        <v>30570983</v>
      </c>
      <c r="H194">
        <v>3</v>
      </c>
      <c r="I194" t="s">
        <v>638</v>
      </c>
      <c r="J194" t="s">
        <v>639</v>
      </c>
      <c r="K194" t="s">
        <v>640</v>
      </c>
      <c r="L194">
        <v>1355</v>
      </c>
      <c r="N194">
        <v>1010</v>
      </c>
      <c r="O194" t="s">
        <v>498</v>
      </c>
      <c r="P194" t="s">
        <v>498</v>
      </c>
      <c r="Q194">
        <v>100</v>
      </c>
      <c r="X194">
        <v>0.26</v>
      </c>
      <c r="Y194">
        <v>323.76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0.26</v>
      </c>
      <c r="AH194">
        <v>2</v>
      </c>
      <c r="AI194">
        <v>50452684</v>
      </c>
      <c r="AJ194">
        <v>146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ROW(Source!A471)</f>
        <v>471</v>
      </c>
      <c r="B195">
        <v>50452693</v>
      </c>
      <c r="C195">
        <v>50452680</v>
      </c>
      <c r="D195">
        <v>46148214</v>
      </c>
      <c r="E195">
        <v>1</v>
      </c>
      <c r="F195">
        <v>1</v>
      </c>
      <c r="G195">
        <v>30570983</v>
      </c>
      <c r="H195">
        <v>3</v>
      </c>
      <c r="I195" t="s">
        <v>641</v>
      </c>
      <c r="J195" t="s">
        <v>642</v>
      </c>
      <c r="K195" t="s">
        <v>643</v>
      </c>
      <c r="L195">
        <v>1301</v>
      </c>
      <c r="N195">
        <v>1003</v>
      </c>
      <c r="O195" t="s">
        <v>242</v>
      </c>
      <c r="P195" t="s">
        <v>242</v>
      </c>
      <c r="Q195">
        <v>1</v>
      </c>
      <c r="X195">
        <v>5</v>
      </c>
      <c r="Y195">
        <v>0.7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5</v>
      </c>
      <c r="AH195">
        <v>2</v>
      </c>
      <c r="AI195">
        <v>50452685</v>
      </c>
      <c r="AJ195">
        <v>147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ROW(Source!A471)</f>
        <v>471</v>
      </c>
      <c r="B196">
        <v>50452694</v>
      </c>
      <c r="C196">
        <v>50452680</v>
      </c>
      <c r="D196">
        <v>46148216</v>
      </c>
      <c r="E196">
        <v>1</v>
      </c>
      <c r="F196">
        <v>1</v>
      </c>
      <c r="G196">
        <v>30570983</v>
      </c>
      <c r="H196">
        <v>3</v>
      </c>
      <c r="I196" t="s">
        <v>644</v>
      </c>
      <c r="J196" t="s">
        <v>645</v>
      </c>
      <c r="K196" t="s">
        <v>646</v>
      </c>
      <c r="L196">
        <v>1356</v>
      </c>
      <c r="N196">
        <v>1010</v>
      </c>
      <c r="O196" t="s">
        <v>531</v>
      </c>
      <c r="P196" t="s">
        <v>531</v>
      </c>
      <c r="Q196">
        <v>1000</v>
      </c>
      <c r="X196">
        <v>0.02</v>
      </c>
      <c r="Y196">
        <v>6.44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50452686</v>
      </c>
      <c r="AJ196">
        <v>148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ROW(Source!A471)</f>
        <v>471</v>
      </c>
      <c r="B197">
        <v>50452695</v>
      </c>
      <c r="C197">
        <v>50452680</v>
      </c>
      <c r="D197">
        <v>40414383</v>
      </c>
      <c r="E197">
        <v>30570983</v>
      </c>
      <c r="F197">
        <v>1</v>
      </c>
      <c r="G197">
        <v>30570983</v>
      </c>
      <c r="H197">
        <v>3</v>
      </c>
      <c r="I197" t="s">
        <v>767</v>
      </c>
      <c r="J197" t="s">
        <v>3</v>
      </c>
      <c r="K197" t="s">
        <v>768</v>
      </c>
      <c r="L197">
        <v>1303</v>
      </c>
      <c r="N197">
        <v>1003</v>
      </c>
      <c r="O197" t="s">
        <v>451</v>
      </c>
      <c r="P197" t="s">
        <v>451</v>
      </c>
      <c r="Q197">
        <v>1000</v>
      </c>
      <c r="X197">
        <v>0.10299999999999999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0.10299999999999999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ROW(Source!A472)</f>
        <v>472</v>
      </c>
      <c r="B198">
        <v>50452689</v>
      </c>
      <c r="C198">
        <v>50452680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572</v>
      </c>
      <c r="J198" t="s">
        <v>3</v>
      </c>
      <c r="K198" t="s">
        <v>573</v>
      </c>
      <c r="L198">
        <v>1191</v>
      </c>
      <c r="N198">
        <v>1013</v>
      </c>
      <c r="O198" t="s">
        <v>574</v>
      </c>
      <c r="P198" t="s">
        <v>574</v>
      </c>
      <c r="Q198">
        <v>1</v>
      </c>
      <c r="X198">
        <v>3.09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3.09</v>
      </c>
      <c r="AH198">
        <v>2</v>
      </c>
      <c r="AI198">
        <v>50452681</v>
      </c>
      <c r="AJ198">
        <v>151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ROW(Source!A472)</f>
        <v>472</v>
      </c>
      <c r="B199">
        <v>50452690</v>
      </c>
      <c r="C199">
        <v>50452680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600</v>
      </c>
      <c r="J199" t="s">
        <v>601</v>
      </c>
      <c r="K199" t="s">
        <v>602</v>
      </c>
      <c r="L199">
        <v>1368</v>
      </c>
      <c r="N199">
        <v>1011</v>
      </c>
      <c r="O199" t="s">
        <v>578</v>
      </c>
      <c r="P199" t="s">
        <v>578</v>
      </c>
      <c r="Q199">
        <v>1</v>
      </c>
      <c r="X199">
        <v>0.01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50452682</v>
      </c>
      <c r="AJ199">
        <v>152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ROW(Source!A472)</f>
        <v>472</v>
      </c>
      <c r="B200">
        <v>50452691</v>
      </c>
      <c r="C200">
        <v>50452680</v>
      </c>
      <c r="D200">
        <v>46148553</v>
      </c>
      <c r="E200">
        <v>1</v>
      </c>
      <c r="F200">
        <v>1</v>
      </c>
      <c r="G200">
        <v>30570983</v>
      </c>
      <c r="H200">
        <v>3</v>
      </c>
      <c r="I200" t="s">
        <v>635</v>
      </c>
      <c r="J200" t="s">
        <v>636</v>
      </c>
      <c r="K200" t="s">
        <v>637</v>
      </c>
      <c r="L200">
        <v>1356</v>
      </c>
      <c r="N200">
        <v>1010</v>
      </c>
      <c r="O200" t="s">
        <v>531</v>
      </c>
      <c r="P200" t="s">
        <v>531</v>
      </c>
      <c r="Q200">
        <v>1000</v>
      </c>
      <c r="X200">
        <v>5.0000000000000001E-3</v>
      </c>
      <c r="Y200">
        <v>226.68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5.0000000000000001E-3</v>
      </c>
      <c r="AH200">
        <v>2</v>
      </c>
      <c r="AI200">
        <v>50452683</v>
      </c>
      <c r="AJ200">
        <v>153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ROW(Source!A472)</f>
        <v>472</v>
      </c>
      <c r="B201">
        <v>50452692</v>
      </c>
      <c r="C201">
        <v>50452680</v>
      </c>
      <c r="D201">
        <v>46123110</v>
      </c>
      <c r="E201">
        <v>1</v>
      </c>
      <c r="F201">
        <v>1</v>
      </c>
      <c r="G201">
        <v>30570983</v>
      </c>
      <c r="H201">
        <v>3</v>
      </c>
      <c r="I201" t="s">
        <v>638</v>
      </c>
      <c r="J201" t="s">
        <v>639</v>
      </c>
      <c r="K201" t="s">
        <v>640</v>
      </c>
      <c r="L201">
        <v>1355</v>
      </c>
      <c r="N201">
        <v>1010</v>
      </c>
      <c r="O201" t="s">
        <v>498</v>
      </c>
      <c r="P201" t="s">
        <v>498</v>
      </c>
      <c r="Q201">
        <v>100</v>
      </c>
      <c r="X201">
        <v>0.26</v>
      </c>
      <c r="Y201">
        <v>323.76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0.26</v>
      </c>
      <c r="AH201">
        <v>2</v>
      </c>
      <c r="AI201">
        <v>50452684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ROW(Source!A472)</f>
        <v>472</v>
      </c>
      <c r="B202">
        <v>50452693</v>
      </c>
      <c r="C202">
        <v>50452680</v>
      </c>
      <c r="D202">
        <v>46148214</v>
      </c>
      <c r="E202">
        <v>1</v>
      </c>
      <c r="F202">
        <v>1</v>
      </c>
      <c r="G202">
        <v>30570983</v>
      </c>
      <c r="H202">
        <v>3</v>
      </c>
      <c r="I202" t="s">
        <v>641</v>
      </c>
      <c r="J202" t="s">
        <v>642</v>
      </c>
      <c r="K202" t="s">
        <v>643</v>
      </c>
      <c r="L202">
        <v>1301</v>
      </c>
      <c r="N202">
        <v>1003</v>
      </c>
      <c r="O202" t="s">
        <v>242</v>
      </c>
      <c r="P202" t="s">
        <v>242</v>
      </c>
      <c r="Q202">
        <v>1</v>
      </c>
      <c r="X202">
        <v>5</v>
      </c>
      <c r="Y202">
        <v>0.7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5</v>
      </c>
      <c r="AH202">
        <v>2</v>
      </c>
      <c r="AI202">
        <v>50452685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ROW(Source!A472)</f>
        <v>472</v>
      </c>
      <c r="B203">
        <v>50452694</v>
      </c>
      <c r="C203">
        <v>50452680</v>
      </c>
      <c r="D203">
        <v>46148216</v>
      </c>
      <c r="E203">
        <v>1</v>
      </c>
      <c r="F203">
        <v>1</v>
      </c>
      <c r="G203">
        <v>30570983</v>
      </c>
      <c r="H203">
        <v>3</v>
      </c>
      <c r="I203" t="s">
        <v>644</v>
      </c>
      <c r="J203" t="s">
        <v>645</v>
      </c>
      <c r="K203" t="s">
        <v>646</v>
      </c>
      <c r="L203">
        <v>1356</v>
      </c>
      <c r="N203">
        <v>1010</v>
      </c>
      <c r="O203" t="s">
        <v>531</v>
      </c>
      <c r="P203" t="s">
        <v>531</v>
      </c>
      <c r="Q203">
        <v>1000</v>
      </c>
      <c r="X203">
        <v>0.02</v>
      </c>
      <c r="Y203">
        <v>6.44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0.02</v>
      </c>
      <c r="AH203">
        <v>2</v>
      </c>
      <c r="AI203">
        <v>50452686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ROW(Source!A472)</f>
        <v>472</v>
      </c>
      <c r="B204">
        <v>50452695</v>
      </c>
      <c r="C204">
        <v>50452680</v>
      </c>
      <c r="D204">
        <v>40414383</v>
      </c>
      <c r="E204">
        <v>30570983</v>
      </c>
      <c r="F204">
        <v>1</v>
      </c>
      <c r="G204">
        <v>30570983</v>
      </c>
      <c r="H204">
        <v>3</v>
      </c>
      <c r="I204" t="s">
        <v>767</v>
      </c>
      <c r="J204" t="s">
        <v>3</v>
      </c>
      <c r="K204" t="s">
        <v>768</v>
      </c>
      <c r="L204">
        <v>1303</v>
      </c>
      <c r="N204">
        <v>1003</v>
      </c>
      <c r="O204" t="s">
        <v>451</v>
      </c>
      <c r="P204" t="s">
        <v>451</v>
      </c>
      <c r="Q204">
        <v>1000</v>
      </c>
      <c r="X204">
        <v>0.10299999999999999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0.10299999999999999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ROW(Source!A477)</f>
        <v>477</v>
      </c>
      <c r="B205">
        <v>50452706</v>
      </c>
      <c r="C205">
        <v>50452698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572</v>
      </c>
      <c r="J205" t="s">
        <v>3</v>
      </c>
      <c r="K205" t="s">
        <v>573</v>
      </c>
      <c r="L205">
        <v>1191</v>
      </c>
      <c r="N205">
        <v>1013</v>
      </c>
      <c r="O205" t="s">
        <v>574</v>
      </c>
      <c r="P205" t="s">
        <v>574</v>
      </c>
      <c r="Q205">
        <v>1</v>
      </c>
      <c r="X205">
        <v>4.12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4.12</v>
      </c>
      <c r="AH205">
        <v>2</v>
      </c>
      <c r="AI205">
        <v>50452699</v>
      </c>
      <c r="AJ205">
        <v>159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ROW(Source!A477)</f>
        <v>477</v>
      </c>
      <c r="B206">
        <v>50452707</v>
      </c>
      <c r="C206">
        <v>50452698</v>
      </c>
      <c r="D206">
        <v>46170867</v>
      </c>
      <c r="E206">
        <v>1</v>
      </c>
      <c r="F206">
        <v>1</v>
      </c>
      <c r="G206">
        <v>30570983</v>
      </c>
      <c r="H206">
        <v>2</v>
      </c>
      <c r="I206" t="s">
        <v>600</v>
      </c>
      <c r="J206" t="s">
        <v>601</v>
      </c>
      <c r="K206" t="s">
        <v>602</v>
      </c>
      <c r="L206">
        <v>1368</v>
      </c>
      <c r="N206">
        <v>1011</v>
      </c>
      <c r="O206" t="s">
        <v>578</v>
      </c>
      <c r="P206" t="s">
        <v>578</v>
      </c>
      <c r="Q206">
        <v>1</v>
      </c>
      <c r="X206">
        <v>0.03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50452700</v>
      </c>
      <c r="AJ206">
        <v>160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ROW(Source!A477)</f>
        <v>477</v>
      </c>
      <c r="B207">
        <v>50452708</v>
      </c>
      <c r="C207">
        <v>50452698</v>
      </c>
      <c r="D207">
        <v>46148553</v>
      </c>
      <c r="E207">
        <v>1</v>
      </c>
      <c r="F207">
        <v>1</v>
      </c>
      <c r="G207">
        <v>30570983</v>
      </c>
      <c r="H207">
        <v>3</v>
      </c>
      <c r="I207" t="s">
        <v>635</v>
      </c>
      <c r="J207" t="s">
        <v>636</v>
      </c>
      <c r="K207" t="s">
        <v>637</v>
      </c>
      <c r="L207">
        <v>1356</v>
      </c>
      <c r="N207">
        <v>1010</v>
      </c>
      <c r="O207" t="s">
        <v>531</v>
      </c>
      <c r="P207" t="s">
        <v>531</v>
      </c>
      <c r="Q207">
        <v>1000</v>
      </c>
      <c r="X207">
        <v>5.0000000000000001E-3</v>
      </c>
      <c r="Y207">
        <v>226.68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5.0000000000000001E-3</v>
      </c>
      <c r="AH207">
        <v>2</v>
      </c>
      <c r="AI207">
        <v>50452701</v>
      </c>
      <c r="AJ207">
        <v>161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ROW(Source!A477)</f>
        <v>477</v>
      </c>
      <c r="B208">
        <v>50452709</v>
      </c>
      <c r="C208">
        <v>50452698</v>
      </c>
      <c r="D208">
        <v>46123110</v>
      </c>
      <c r="E208">
        <v>1</v>
      </c>
      <c r="F208">
        <v>1</v>
      </c>
      <c r="G208">
        <v>30570983</v>
      </c>
      <c r="H208">
        <v>3</v>
      </c>
      <c r="I208" t="s">
        <v>638</v>
      </c>
      <c r="J208" t="s">
        <v>639</v>
      </c>
      <c r="K208" t="s">
        <v>640</v>
      </c>
      <c r="L208">
        <v>1355</v>
      </c>
      <c r="N208">
        <v>1010</v>
      </c>
      <c r="O208" t="s">
        <v>498</v>
      </c>
      <c r="P208" t="s">
        <v>498</v>
      </c>
      <c r="Q208">
        <v>100</v>
      </c>
      <c r="X208">
        <v>0.3</v>
      </c>
      <c r="Y208">
        <v>323.76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0.3</v>
      </c>
      <c r="AH208">
        <v>2</v>
      </c>
      <c r="AI208">
        <v>50452702</v>
      </c>
      <c r="AJ208">
        <v>162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ROW(Source!A477)</f>
        <v>477</v>
      </c>
      <c r="B209">
        <v>50452710</v>
      </c>
      <c r="C209">
        <v>50452698</v>
      </c>
      <c r="D209">
        <v>46148214</v>
      </c>
      <c r="E209">
        <v>1</v>
      </c>
      <c r="F209">
        <v>1</v>
      </c>
      <c r="G209">
        <v>30570983</v>
      </c>
      <c r="H209">
        <v>3</v>
      </c>
      <c r="I209" t="s">
        <v>641</v>
      </c>
      <c r="J209" t="s">
        <v>642</v>
      </c>
      <c r="K209" t="s">
        <v>643</v>
      </c>
      <c r="L209">
        <v>1301</v>
      </c>
      <c r="N209">
        <v>1003</v>
      </c>
      <c r="O209" t="s">
        <v>242</v>
      </c>
      <c r="P209" t="s">
        <v>242</v>
      </c>
      <c r="Q209">
        <v>1</v>
      </c>
      <c r="X209">
        <v>5.5</v>
      </c>
      <c r="Y209">
        <v>0.7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5.5</v>
      </c>
      <c r="AH209">
        <v>2</v>
      </c>
      <c r="AI209">
        <v>50452703</v>
      </c>
      <c r="AJ209">
        <v>163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ROW(Source!A477)</f>
        <v>477</v>
      </c>
      <c r="B210">
        <v>50452711</v>
      </c>
      <c r="C210">
        <v>50452698</v>
      </c>
      <c r="D210">
        <v>46148216</v>
      </c>
      <c r="E210">
        <v>1</v>
      </c>
      <c r="F210">
        <v>1</v>
      </c>
      <c r="G210">
        <v>30570983</v>
      </c>
      <c r="H210">
        <v>3</v>
      </c>
      <c r="I210" t="s">
        <v>644</v>
      </c>
      <c r="J210" t="s">
        <v>645</v>
      </c>
      <c r="K210" t="s">
        <v>646</v>
      </c>
      <c r="L210">
        <v>1356</v>
      </c>
      <c r="N210">
        <v>1010</v>
      </c>
      <c r="O210" t="s">
        <v>531</v>
      </c>
      <c r="P210" t="s">
        <v>531</v>
      </c>
      <c r="Q210">
        <v>1000</v>
      </c>
      <c r="X210">
        <v>0.02</v>
      </c>
      <c r="Y210">
        <v>6.44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2</v>
      </c>
      <c r="AI210">
        <v>50452704</v>
      </c>
      <c r="AJ210">
        <v>164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ROW(Source!A477)</f>
        <v>477</v>
      </c>
      <c r="B211">
        <v>50452712</v>
      </c>
      <c r="C211">
        <v>50452698</v>
      </c>
      <c r="D211">
        <v>40414383</v>
      </c>
      <c r="E211">
        <v>30570983</v>
      </c>
      <c r="F211">
        <v>1</v>
      </c>
      <c r="G211">
        <v>30570983</v>
      </c>
      <c r="H211">
        <v>3</v>
      </c>
      <c r="I211" t="s">
        <v>767</v>
      </c>
      <c r="J211" t="s">
        <v>3</v>
      </c>
      <c r="K211" t="s">
        <v>768</v>
      </c>
      <c r="L211">
        <v>1303</v>
      </c>
      <c r="N211">
        <v>1003</v>
      </c>
      <c r="O211" t="s">
        <v>451</v>
      </c>
      <c r="P211" t="s">
        <v>451</v>
      </c>
      <c r="Q211">
        <v>1000</v>
      </c>
      <c r="X211">
        <v>0.10199999999999999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0.10199999999999999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ROW(Source!A478)</f>
        <v>478</v>
      </c>
      <c r="B212">
        <v>50452706</v>
      </c>
      <c r="C212">
        <v>50452698</v>
      </c>
      <c r="D212">
        <v>40404405</v>
      </c>
      <c r="E212">
        <v>30570983</v>
      </c>
      <c r="F212">
        <v>1</v>
      </c>
      <c r="G212">
        <v>30570983</v>
      </c>
      <c r="H212">
        <v>1</v>
      </c>
      <c r="I212" t="s">
        <v>572</v>
      </c>
      <c r="J212" t="s">
        <v>3</v>
      </c>
      <c r="K212" t="s">
        <v>573</v>
      </c>
      <c r="L212">
        <v>1191</v>
      </c>
      <c r="N212">
        <v>1013</v>
      </c>
      <c r="O212" t="s">
        <v>574</v>
      </c>
      <c r="P212" t="s">
        <v>574</v>
      </c>
      <c r="Q212">
        <v>1</v>
      </c>
      <c r="X212">
        <v>4.12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4.12</v>
      </c>
      <c r="AH212">
        <v>2</v>
      </c>
      <c r="AI212">
        <v>50452699</v>
      </c>
      <c r="AJ212">
        <v>166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ROW(Source!A478)</f>
        <v>478</v>
      </c>
      <c r="B213">
        <v>50452707</v>
      </c>
      <c r="C213">
        <v>50452698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600</v>
      </c>
      <c r="J213" t="s">
        <v>601</v>
      </c>
      <c r="K213" t="s">
        <v>602</v>
      </c>
      <c r="L213">
        <v>1368</v>
      </c>
      <c r="N213">
        <v>1011</v>
      </c>
      <c r="O213" t="s">
        <v>578</v>
      </c>
      <c r="P213" t="s">
        <v>578</v>
      </c>
      <c r="Q213">
        <v>1</v>
      </c>
      <c r="X213">
        <v>0.03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0.03</v>
      </c>
      <c r="AH213">
        <v>2</v>
      </c>
      <c r="AI213">
        <v>50452700</v>
      </c>
      <c r="AJ213">
        <v>167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ROW(Source!A478)</f>
        <v>478</v>
      </c>
      <c r="B214">
        <v>50452708</v>
      </c>
      <c r="C214">
        <v>50452698</v>
      </c>
      <c r="D214">
        <v>46148553</v>
      </c>
      <c r="E214">
        <v>1</v>
      </c>
      <c r="F214">
        <v>1</v>
      </c>
      <c r="G214">
        <v>30570983</v>
      </c>
      <c r="H214">
        <v>3</v>
      </c>
      <c r="I214" t="s">
        <v>635</v>
      </c>
      <c r="J214" t="s">
        <v>636</v>
      </c>
      <c r="K214" t="s">
        <v>637</v>
      </c>
      <c r="L214">
        <v>1356</v>
      </c>
      <c r="N214">
        <v>1010</v>
      </c>
      <c r="O214" t="s">
        <v>531</v>
      </c>
      <c r="P214" t="s">
        <v>531</v>
      </c>
      <c r="Q214">
        <v>1000</v>
      </c>
      <c r="X214">
        <v>5.0000000000000001E-3</v>
      </c>
      <c r="Y214">
        <v>226.68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5.0000000000000001E-3</v>
      </c>
      <c r="AH214">
        <v>2</v>
      </c>
      <c r="AI214">
        <v>50452701</v>
      </c>
      <c r="AJ214">
        <v>168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ROW(Source!A478)</f>
        <v>478</v>
      </c>
      <c r="B215">
        <v>50452709</v>
      </c>
      <c r="C215">
        <v>50452698</v>
      </c>
      <c r="D215">
        <v>46123110</v>
      </c>
      <c r="E215">
        <v>1</v>
      </c>
      <c r="F215">
        <v>1</v>
      </c>
      <c r="G215">
        <v>30570983</v>
      </c>
      <c r="H215">
        <v>3</v>
      </c>
      <c r="I215" t="s">
        <v>638</v>
      </c>
      <c r="J215" t="s">
        <v>639</v>
      </c>
      <c r="K215" t="s">
        <v>640</v>
      </c>
      <c r="L215">
        <v>1355</v>
      </c>
      <c r="N215">
        <v>1010</v>
      </c>
      <c r="O215" t="s">
        <v>498</v>
      </c>
      <c r="P215" t="s">
        <v>498</v>
      </c>
      <c r="Q215">
        <v>100</v>
      </c>
      <c r="X215">
        <v>0.3</v>
      </c>
      <c r="Y215">
        <v>323.76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</v>
      </c>
      <c r="AH215">
        <v>2</v>
      </c>
      <c r="AI215">
        <v>50452702</v>
      </c>
      <c r="AJ215">
        <v>169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ROW(Source!A478)</f>
        <v>478</v>
      </c>
      <c r="B216">
        <v>50452710</v>
      </c>
      <c r="C216">
        <v>50452698</v>
      </c>
      <c r="D216">
        <v>46148214</v>
      </c>
      <c r="E216">
        <v>1</v>
      </c>
      <c r="F216">
        <v>1</v>
      </c>
      <c r="G216">
        <v>30570983</v>
      </c>
      <c r="H216">
        <v>3</v>
      </c>
      <c r="I216" t="s">
        <v>641</v>
      </c>
      <c r="J216" t="s">
        <v>642</v>
      </c>
      <c r="K216" t="s">
        <v>643</v>
      </c>
      <c r="L216">
        <v>1301</v>
      </c>
      <c r="N216">
        <v>1003</v>
      </c>
      <c r="O216" t="s">
        <v>242</v>
      </c>
      <c r="P216" t="s">
        <v>242</v>
      </c>
      <c r="Q216">
        <v>1</v>
      </c>
      <c r="X216">
        <v>5.5</v>
      </c>
      <c r="Y216">
        <v>0.7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5.5</v>
      </c>
      <c r="AH216">
        <v>2</v>
      </c>
      <c r="AI216">
        <v>50452703</v>
      </c>
      <c r="AJ216">
        <v>170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ROW(Source!A478)</f>
        <v>478</v>
      </c>
      <c r="B217">
        <v>50452711</v>
      </c>
      <c r="C217">
        <v>50452698</v>
      </c>
      <c r="D217">
        <v>46148216</v>
      </c>
      <c r="E217">
        <v>1</v>
      </c>
      <c r="F217">
        <v>1</v>
      </c>
      <c r="G217">
        <v>30570983</v>
      </c>
      <c r="H217">
        <v>3</v>
      </c>
      <c r="I217" t="s">
        <v>644</v>
      </c>
      <c r="J217" t="s">
        <v>645</v>
      </c>
      <c r="K217" t="s">
        <v>646</v>
      </c>
      <c r="L217">
        <v>1356</v>
      </c>
      <c r="N217">
        <v>1010</v>
      </c>
      <c r="O217" t="s">
        <v>531</v>
      </c>
      <c r="P217" t="s">
        <v>531</v>
      </c>
      <c r="Q217">
        <v>1000</v>
      </c>
      <c r="X217">
        <v>0.02</v>
      </c>
      <c r="Y217">
        <v>6.44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0.02</v>
      </c>
      <c r="AH217">
        <v>2</v>
      </c>
      <c r="AI217">
        <v>50452704</v>
      </c>
      <c r="AJ217">
        <v>171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ROW(Source!A478)</f>
        <v>478</v>
      </c>
      <c r="B218">
        <v>50452712</v>
      </c>
      <c r="C218">
        <v>50452698</v>
      </c>
      <c r="D218">
        <v>40414383</v>
      </c>
      <c r="E218">
        <v>30570983</v>
      </c>
      <c r="F218">
        <v>1</v>
      </c>
      <c r="G218">
        <v>30570983</v>
      </c>
      <c r="H218">
        <v>3</v>
      </c>
      <c r="I218" t="s">
        <v>767</v>
      </c>
      <c r="J218" t="s">
        <v>3</v>
      </c>
      <c r="K218" t="s">
        <v>768</v>
      </c>
      <c r="L218">
        <v>1303</v>
      </c>
      <c r="N218">
        <v>1003</v>
      </c>
      <c r="O218" t="s">
        <v>451</v>
      </c>
      <c r="P218" t="s">
        <v>451</v>
      </c>
      <c r="Q218">
        <v>1000</v>
      </c>
      <c r="X218">
        <v>0.10199999999999999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0.10199999999999999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ROW(Source!A481)</f>
        <v>481</v>
      </c>
      <c r="B219">
        <v>50452725</v>
      </c>
      <c r="C219">
        <v>50452714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572</v>
      </c>
      <c r="J219" t="s">
        <v>3</v>
      </c>
      <c r="K219" t="s">
        <v>573</v>
      </c>
      <c r="L219">
        <v>1191</v>
      </c>
      <c r="N219">
        <v>1013</v>
      </c>
      <c r="O219" t="s">
        <v>574</v>
      </c>
      <c r="P219" t="s">
        <v>574</v>
      </c>
      <c r="Q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</v>
      </c>
      <c r="AH219">
        <v>2</v>
      </c>
      <c r="AI219">
        <v>50452715</v>
      </c>
      <c r="AJ219">
        <v>173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ROW(Source!A481)</f>
        <v>481</v>
      </c>
      <c r="B220">
        <v>50452726</v>
      </c>
      <c r="C220">
        <v>50452714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600</v>
      </c>
      <c r="J220" t="s">
        <v>601</v>
      </c>
      <c r="K220" t="s">
        <v>602</v>
      </c>
      <c r="L220">
        <v>1368</v>
      </c>
      <c r="N220">
        <v>1011</v>
      </c>
      <c r="O220" t="s">
        <v>578</v>
      </c>
      <c r="P220" t="s">
        <v>578</v>
      </c>
      <c r="Q220">
        <v>1</v>
      </c>
      <c r="X220">
        <v>0.01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50452716</v>
      </c>
      <c r="AJ220">
        <v>174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ROW(Source!A481)</f>
        <v>481</v>
      </c>
      <c r="B221">
        <v>50452727</v>
      </c>
      <c r="C221">
        <v>50452714</v>
      </c>
      <c r="D221">
        <v>46170978</v>
      </c>
      <c r="E221">
        <v>1</v>
      </c>
      <c r="F221">
        <v>1</v>
      </c>
      <c r="G221">
        <v>30570983</v>
      </c>
      <c r="H221">
        <v>2</v>
      </c>
      <c r="I221" t="s">
        <v>647</v>
      </c>
      <c r="J221" t="s">
        <v>648</v>
      </c>
      <c r="K221" t="s">
        <v>649</v>
      </c>
      <c r="L221">
        <v>1368</v>
      </c>
      <c r="N221">
        <v>1011</v>
      </c>
      <c r="O221" t="s">
        <v>578</v>
      </c>
      <c r="P221" t="s">
        <v>578</v>
      </c>
      <c r="Q221">
        <v>1</v>
      </c>
      <c r="X221">
        <v>0.2</v>
      </c>
      <c r="Y221">
        <v>0</v>
      </c>
      <c r="Z221">
        <v>1.1100000000000001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</v>
      </c>
      <c r="AH221">
        <v>2</v>
      </c>
      <c r="AI221">
        <v>50452717</v>
      </c>
      <c r="AJ221">
        <v>175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ROW(Source!A481)</f>
        <v>481</v>
      </c>
      <c r="B222">
        <v>50452728</v>
      </c>
      <c r="C222">
        <v>50452714</v>
      </c>
      <c r="D222">
        <v>46136870</v>
      </c>
      <c r="E222">
        <v>1</v>
      </c>
      <c r="F222">
        <v>1</v>
      </c>
      <c r="G222">
        <v>30570983</v>
      </c>
      <c r="H222">
        <v>3</v>
      </c>
      <c r="I222" t="s">
        <v>650</v>
      </c>
      <c r="J222" t="s">
        <v>651</v>
      </c>
      <c r="K222" t="s">
        <v>652</v>
      </c>
      <c r="L222">
        <v>1346</v>
      </c>
      <c r="N222">
        <v>1009</v>
      </c>
      <c r="O222" t="s">
        <v>228</v>
      </c>
      <c r="P222" t="s">
        <v>228</v>
      </c>
      <c r="Q222">
        <v>1</v>
      </c>
      <c r="X222">
        <v>1.6E-2</v>
      </c>
      <c r="Y222">
        <v>159.07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1.6E-2</v>
      </c>
      <c r="AH222">
        <v>2</v>
      </c>
      <c r="AI222">
        <v>50452718</v>
      </c>
      <c r="AJ222">
        <v>176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ROW(Source!A481)</f>
        <v>481</v>
      </c>
      <c r="B223">
        <v>50452729</v>
      </c>
      <c r="C223">
        <v>50452714</v>
      </c>
      <c r="D223">
        <v>46136088</v>
      </c>
      <c r="E223">
        <v>1</v>
      </c>
      <c r="F223">
        <v>1</v>
      </c>
      <c r="G223">
        <v>30570983</v>
      </c>
      <c r="H223">
        <v>3</v>
      </c>
      <c r="I223" t="s">
        <v>653</v>
      </c>
      <c r="J223" t="s">
        <v>654</v>
      </c>
      <c r="K223" t="s">
        <v>655</v>
      </c>
      <c r="L223">
        <v>1354</v>
      </c>
      <c r="N223">
        <v>1010</v>
      </c>
      <c r="O223" t="s">
        <v>356</v>
      </c>
      <c r="P223" t="s">
        <v>356</v>
      </c>
      <c r="Q223">
        <v>1</v>
      </c>
      <c r="X223">
        <v>4</v>
      </c>
      <c r="Y223">
        <v>0.89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</v>
      </c>
      <c r="AH223">
        <v>2</v>
      </c>
      <c r="AI223">
        <v>50452719</v>
      </c>
      <c r="AJ223">
        <v>177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ROW(Source!A481)</f>
        <v>481</v>
      </c>
      <c r="B224">
        <v>50452730</v>
      </c>
      <c r="C224">
        <v>50452714</v>
      </c>
      <c r="D224">
        <v>45560486</v>
      </c>
      <c r="E224">
        <v>1</v>
      </c>
      <c r="F224">
        <v>1</v>
      </c>
      <c r="G224">
        <v>30570983</v>
      </c>
      <c r="H224">
        <v>3</v>
      </c>
      <c r="I224" t="s">
        <v>656</v>
      </c>
      <c r="J224" t="s">
        <v>657</v>
      </c>
      <c r="K224" t="s">
        <v>658</v>
      </c>
      <c r="L224">
        <v>1348</v>
      </c>
      <c r="N224">
        <v>1009</v>
      </c>
      <c r="O224" t="s">
        <v>160</v>
      </c>
      <c r="P224" t="s">
        <v>160</v>
      </c>
      <c r="Q224">
        <v>1000</v>
      </c>
      <c r="X224">
        <v>1E-4</v>
      </c>
      <c r="Y224">
        <v>23418.79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2</v>
      </c>
      <c r="AI224">
        <v>50452720</v>
      </c>
      <c r="AJ224">
        <v>178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ROW(Source!A481)</f>
        <v>481</v>
      </c>
      <c r="B225">
        <v>50452731</v>
      </c>
      <c r="C225">
        <v>50452714</v>
      </c>
      <c r="D225">
        <v>46148516</v>
      </c>
      <c r="E225">
        <v>1</v>
      </c>
      <c r="F225">
        <v>1</v>
      </c>
      <c r="G225">
        <v>30570983</v>
      </c>
      <c r="H225">
        <v>3</v>
      </c>
      <c r="I225" t="s">
        <v>659</v>
      </c>
      <c r="J225" t="s">
        <v>660</v>
      </c>
      <c r="K225" t="s">
        <v>661</v>
      </c>
      <c r="L225">
        <v>1301</v>
      </c>
      <c r="N225">
        <v>1003</v>
      </c>
      <c r="O225" t="s">
        <v>242</v>
      </c>
      <c r="P225" t="s">
        <v>242</v>
      </c>
      <c r="Q225">
        <v>1</v>
      </c>
      <c r="X225">
        <v>9.16</v>
      </c>
      <c r="Y225">
        <v>0.69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9.16</v>
      </c>
      <c r="AH225">
        <v>2</v>
      </c>
      <c r="AI225">
        <v>50452722</v>
      </c>
      <c r="AJ225">
        <v>180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ROW(Source!A481)</f>
        <v>481</v>
      </c>
      <c r="B226">
        <v>50452732</v>
      </c>
      <c r="C226">
        <v>50452714</v>
      </c>
      <c r="D226">
        <v>46148553</v>
      </c>
      <c r="E226">
        <v>1</v>
      </c>
      <c r="F226">
        <v>1</v>
      </c>
      <c r="G226">
        <v>30570983</v>
      </c>
      <c r="H226">
        <v>3</v>
      </c>
      <c r="I226" t="s">
        <v>635</v>
      </c>
      <c r="J226" t="s">
        <v>636</v>
      </c>
      <c r="K226" t="s">
        <v>637</v>
      </c>
      <c r="L226">
        <v>1356</v>
      </c>
      <c r="N226">
        <v>1010</v>
      </c>
      <c r="O226" t="s">
        <v>531</v>
      </c>
      <c r="P226" t="s">
        <v>531</v>
      </c>
      <c r="Q226">
        <v>1000</v>
      </c>
      <c r="X226">
        <v>2E-3</v>
      </c>
      <c r="Y226">
        <v>226.68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2E-3</v>
      </c>
      <c r="AH226">
        <v>2</v>
      </c>
      <c r="AI226">
        <v>50452723</v>
      </c>
      <c r="AJ226">
        <v>181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ROW(Source!A481)</f>
        <v>481</v>
      </c>
      <c r="B227">
        <v>50452733</v>
      </c>
      <c r="C227">
        <v>50452714</v>
      </c>
      <c r="D227">
        <v>46148713</v>
      </c>
      <c r="E227">
        <v>1</v>
      </c>
      <c r="F227">
        <v>1</v>
      </c>
      <c r="G227">
        <v>30570983</v>
      </c>
      <c r="H227">
        <v>3</v>
      </c>
      <c r="I227" t="s">
        <v>662</v>
      </c>
      <c r="J227" t="s">
        <v>663</v>
      </c>
      <c r="K227" t="s">
        <v>664</v>
      </c>
      <c r="L227">
        <v>1354</v>
      </c>
      <c r="N227">
        <v>1010</v>
      </c>
      <c r="O227" t="s">
        <v>356</v>
      </c>
      <c r="P227" t="s">
        <v>356</v>
      </c>
      <c r="Q227">
        <v>1</v>
      </c>
      <c r="X227">
        <v>1</v>
      </c>
      <c r="Y227">
        <v>14.99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</v>
      </c>
      <c r="AH227">
        <v>2</v>
      </c>
      <c r="AI227">
        <v>50452724</v>
      </c>
      <c r="AJ227">
        <v>182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ROW(Source!A481)</f>
        <v>481</v>
      </c>
      <c r="B228">
        <v>50452734</v>
      </c>
      <c r="C228">
        <v>50452714</v>
      </c>
      <c r="D228">
        <v>45914479</v>
      </c>
      <c r="E228">
        <v>30570983</v>
      </c>
      <c r="F228">
        <v>1</v>
      </c>
      <c r="G228">
        <v>30570983</v>
      </c>
      <c r="H228">
        <v>3</v>
      </c>
      <c r="I228" t="s">
        <v>769</v>
      </c>
      <c r="J228" t="s">
        <v>3</v>
      </c>
      <c r="K228" t="s">
        <v>770</v>
      </c>
      <c r="L228">
        <v>1354</v>
      </c>
      <c r="N228">
        <v>1010</v>
      </c>
      <c r="O228" t="s">
        <v>356</v>
      </c>
      <c r="P228" t="s">
        <v>356</v>
      </c>
      <c r="Q228">
        <v>1</v>
      </c>
      <c r="X228">
        <v>1.02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1.02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ROW(Source!A481)</f>
        <v>481</v>
      </c>
      <c r="B229">
        <v>50452735</v>
      </c>
      <c r="C229">
        <v>50452714</v>
      </c>
      <c r="D229">
        <v>40413288</v>
      </c>
      <c r="E229">
        <v>30570983</v>
      </c>
      <c r="F229">
        <v>1</v>
      </c>
      <c r="G229">
        <v>30570983</v>
      </c>
      <c r="H229">
        <v>3</v>
      </c>
      <c r="I229" t="s">
        <v>771</v>
      </c>
      <c r="J229" t="s">
        <v>3</v>
      </c>
      <c r="K229" t="s">
        <v>772</v>
      </c>
      <c r="L229">
        <v>1355</v>
      </c>
      <c r="N229">
        <v>1010</v>
      </c>
      <c r="O229" t="s">
        <v>498</v>
      </c>
      <c r="P229" t="s">
        <v>498</v>
      </c>
      <c r="Q229">
        <v>100</v>
      </c>
      <c r="X229">
        <v>0.04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0.04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50452725</v>
      </c>
      <c r="C230">
        <v>50452714</v>
      </c>
      <c r="D230">
        <v>40404405</v>
      </c>
      <c r="E230">
        <v>30570983</v>
      </c>
      <c r="F230">
        <v>1</v>
      </c>
      <c r="G230">
        <v>30570983</v>
      </c>
      <c r="H230">
        <v>1</v>
      </c>
      <c r="I230" t="s">
        <v>572</v>
      </c>
      <c r="J230" t="s">
        <v>3</v>
      </c>
      <c r="K230" t="s">
        <v>573</v>
      </c>
      <c r="L230">
        <v>1191</v>
      </c>
      <c r="N230">
        <v>1013</v>
      </c>
      <c r="O230" t="s">
        <v>574</v>
      </c>
      <c r="P230" t="s">
        <v>574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</v>
      </c>
      <c r="AH230">
        <v>2</v>
      </c>
      <c r="AI230">
        <v>50452715</v>
      </c>
      <c r="AJ230">
        <v>183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ROW(Source!A482)</f>
        <v>482</v>
      </c>
      <c r="B231">
        <v>50452726</v>
      </c>
      <c r="C231">
        <v>50452714</v>
      </c>
      <c r="D231">
        <v>46170867</v>
      </c>
      <c r="E231">
        <v>1</v>
      </c>
      <c r="F231">
        <v>1</v>
      </c>
      <c r="G231">
        <v>30570983</v>
      </c>
      <c r="H231">
        <v>2</v>
      </c>
      <c r="I231" t="s">
        <v>600</v>
      </c>
      <c r="J231" t="s">
        <v>601</v>
      </c>
      <c r="K231" t="s">
        <v>602</v>
      </c>
      <c r="L231">
        <v>1368</v>
      </c>
      <c r="N231">
        <v>1011</v>
      </c>
      <c r="O231" t="s">
        <v>578</v>
      </c>
      <c r="P231" t="s">
        <v>578</v>
      </c>
      <c r="Q231">
        <v>1</v>
      </c>
      <c r="X231">
        <v>0.01</v>
      </c>
      <c r="Y231">
        <v>0</v>
      </c>
      <c r="Z231">
        <v>83.1</v>
      </c>
      <c r="AA231">
        <v>12.62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50452716</v>
      </c>
      <c r="AJ231">
        <v>184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ROW(Source!A482)</f>
        <v>482</v>
      </c>
      <c r="B232">
        <v>50452727</v>
      </c>
      <c r="C232">
        <v>50452714</v>
      </c>
      <c r="D232">
        <v>46170978</v>
      </c>
      <c r="E232">
        <v>1</v>
      </c>
      <c r="F232">
        <v>1</v>
      </c>
      <c r="G232">
        <v>30570983</v>
      </c>
      <c r="H232">
        <v>2</v>
      </c>
      <c r="I232" t="s">
        <v>647</v>
      </c>
      <c r="J232" t="s">
        <v>648</v>
      </c>
      <c r="K232" t="s">
        <v>649</v>
      </c>
      <c r="L232">
        <v>1368</v>
      </c>
      <c r="N232">
        <v>1011</v>
      </c>
      <c r="O232" t="s">
        <v>578</v>
      </c>
      <c r="P232" t="s">
        <v>578</v>
      </c>
      <c r="Q232">
        <v>1</v>
      </c>
      <c r="X232">
        <v>0.2</v>
      </c>
      <c r="Y232">
        <v>0</v>
      </c>
      <c r="Z232">
        <v>1.1100000000000001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0.2</v>
      </c>
      <c r="AH232">
        <v>2</v>
      </c>
      <c r="AI232">
        <v>50452717</v>
      </c>
      <c r="AJ232">
        <v>185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ROW(Source!A482)</f>
        <v>482</v>
      </c>
      <c r="B233">
        <v>50452728</v>
      </c>
      <c r="C233">
        <v>50452714</v>
      </c>
      <c r="D233">
        <v>46136870</v>
      </c>
      <c r="E233">
        <v>1</v>
      </c>
      <c r="F233">
        <v>1</v>
      </c>
      <c r="G233">
        <v>30570983</v>
      </c>
      <c r="H233">
        <v>3</v>
      </c>
      <c r="I233" t="s">
        <v>650</v>
      </c>
      <c r="J233" t="s">
        <v>651</v>
      </c>
      <c r="K233" t="s">
        <v>652</v>
      </c>
      <c r="L233">
        <v>1346</v>
      </c>
      <c r="N233">
        <v>1009</v>
      </c>
      <c r="O233" t="s">
        <v>228</v>
      </c>
      <c r="P233" t="s">
        <v>228</v>
      </c>
      <c r="Q233">
        <v>1</v>
      </c>
      <c r="X233">
        <v>1.6E-2</v>
      </c>
      <c r="Y233">
        <v>159.07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1.6E-2</v>
      </c>
      <c r="AH233">
        <v>2</v>
      </c>
      <c r="AI233">
        <v>50452718</v>
      </c>
      <c r="AJ233">
        <v>186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ROW(Source!A482)</f>
        <v>482</v>
      </c>
      <c r="B234">
        <v>50452729</v>
      </c>
      <c r="C234">
        <v>50452714</v>
      </c>
      <c r="D234">
        <v>46136088</v>
      </c>
      <c r="E234">
        <v>1</v>
      </c>
      <c r="F234">
        <v>1</v>
      </c>
      <c r="G234">
        <v>30570983</v>
      </c>
      <c r="H234">
        <v>3</v>
      </c>
      <c r="I234" t="s">
        <v>653</v>
      </c>
      <c r="J234" t="s">
        <v>654</v>
      </c>
      <c r="K234" t="s">
        <v>655</v>
      </c>
      <c r="L234">
        <v>1354</v>
      </c>
      <c r="N234">
        <v>1010</v>
      </c>
      <c r="O234" t="s">
        <v>356</v>
      </c>
      <c r="P234" t="s">
        <v>356</v>
      </c>
      <c r="Q234">
        <v>1</v>
      </c>
      <c r="X234">
        <v>4</v>
      </c>
      <c r="Y234">
        <v>0.89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</v>
      </c>
      <c r="AH234">
        <v>2</v>
      </c>
      <c r="AI234">
        <v>50452719</v>
      </c>
      <c r="AJ234">
        <v>187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ROW(Source!A482)</f>
        <v>482</v>
      </c>
      <c r="B235">
        <v>50452730</v>
      </c>
      <c r="C235">
        <v>50452714</v>
      </c>
      <c r="D235">
        <v>45560486</v>
      </c>
      <c r="E235">
        <v>1</v>
      </c>
      <c r="F235">
        <v>1</v>
      </c>
      <c r="G235">
        <v>30570983</v>
      </c>
      <c r="H235">
        <v>3</v>
      </c>
      <c r="I235" t="s">
        <v>656</v>
      </c>
      <c r="J235" t="s">
        <v>657</v>
      </c>
      <c r="K235" t="s">
        <v>658</v>
      </c>
      <c r="L235">
        <v>1348</v>
      </c>
      <c r="N235">
        <v>1009</v>
      </c>
      <c r="O235" t="s">
        <v>160</v>
      </c>
      <c r="P235" t="s">
        <v>160</v>
      </c>
      <c r="Q235">
        <v>1000</v>
      </c>
      <c r="X235">
        <v>1E-4</v>
      </c>
      <c r="Y235">
        <v>23418.79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1E-4</v>
      </c>
      <c r="AH235">
        <v>2</v>
      </c>
      <c r="AI235">
        <v>50452720</v>
      </c>
      <c r="AJ235">
        <v>188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ROW(Source!A482)</f>
        <v>482</v>
      </c>
      <c r="B236">
        <v>50452731</v>
      </c>
      <c r="C236">
        <v>50452714</v>
      </c>
      <c r="D236">
        <v>46148516</v>
      </c>
      <c r="E236">
        <v>1</v>
      </c>
      <c r="F236">
        <v>1</v>
      </c>
      <c r="G236">
        <v>30570983</v>
      </c>
      <c r="H236">
        <v>3</v>
      </c>
      <c r="I236" t="s">
        <v>659</v>
      </c>
      <c r="J236" t="s">
        <v>660</v>
      </c>
      <c r="K236" t="s">
        <v>661</v>
      </c>
      <c r="L236">
        <v>1301</v>
      </c>
      <c r="N236">
        <v>1003</v>
      </c>
      <c r="O236" t="s">
        <v>242</v>
      </c>
      <c r="P236" t="s">
        <v>242</v>
      </c>
      <c r="Q236">
        <v>1</v>
      </c>
      <c r="X236">
        <v>9.16</v>
      </c>
      <c r="Y236">
        <v>0.69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9.16</v>
      </c>
      <c r="AH236">
        <v>2</v>
      </c>
      <c r="AI236">
        <v>50452722</v>
      </c>
      <c r="AJ236">
        <v>190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ROW(Source!A482)</f>
        <v>482</v>
      </c>
      <c r="B237">
        <v>50452732</v>
      </c>
      <c r="C237">
        <v>50452714</v>
      </c>
      <c r="D237">
        <v>46148553</v>
      </c>
      <c r="E237">
        <v>1</v>
      </c>
      <c r="F237">
        <v>1</v>
      </c>
      <c r="G237">
        <v>30570983</v>
      </c>
      <c r="H237">
        <v>3</v>
      </c>
      <c r="I237" t="s">
        <v>635</v>
      </c>
      <c r="J237" t="s">
        <v>636</v>
      </c>
      <c r="K237" t="s">
        <v>637</v>
      </c>
      <c r="L237">
        <v>1356</v>
      </c>
      <c r="N237">
        <v>1010</v>
      </c>
      <c r="O237" t="s">
        <v>531</v>
      </c>
      <c r="P237" t="s">
        <v>531</v>
      </c>
      <c r="Q237">
        <v>1000</v>
      </c>
      <c r="X237">
        <v>2E-3</v>
      </c>
      <c r="Y237">
        <v>226.68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2E-3</v>
      </c>
      <c r="AH237">
        <v>2</v>
      </c>
      <c r="AI237">
        <v>50452723</v>
      </c>
      <c r="AJ237">
        <v>191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ROW(Source!A482)</f>
        <v>482</v>
      </c>
      <c r="B238">
        <v>50452733</v>
      </c>
      <c r="C238">
        <v>50452714</v>
      </c>
      <c r="D238">
        <v>46148713</v>
      </c>
      <c r="E238">
        <v>1</v>
      </c>
      <c r="F238">
        <v>1</v>
      </c>
      <c r="G238">
        <v>30570983</v>
      </c>
      <c r="H238">
        <v>3</v>
      </c>
      <c r="I238" t="s">
        <v>662</v>
      </c>
      <c r="J238" t="s">
        <v>663</v>
      </c>
      <c r="K238" t="s">
        <v>664</v>
      </c>
      <c r="L238">
        <v>1354</v>
      </c>
      <c r="N238">
        <v>1010</v>
      </c>
      <c r="O238" t="s">
        <v>356</v>
      </c>
      <c r="P238" t="s">
        <v>356</v>
      </c>
      <c r="Q238">
        <v>1</v>
      </c>
      <c r="X238">
        <v>1</v>
      </c>
      <c r="Y238">
        <v>14.99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</v>
      </c>
      <c r="AH238">
        <v>2</v>
      </c>
      <c r="AI238">
        <v>50452724</v>
      </c>
      <c r="AJ238">
        <v>192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ROW(Source!A482)</f>
        <v>482</v>
      </c>
      <c r="B239">
        <v>50452734</v>
      </c>
      <c r="C239">
        <v>50452714</v>
      </c>
      <c r="D239">
        <v>45914479</v>
      </c>
      <c r="E239">
        <v>30570983</v>
      </c>
      <c r="F239">
        <v>1</v>
      </c>
      <c r="G239">
        <v>30570983</v>
      </c>
      <c r="H239">
        <v>3</v>
      </c>
      <c r="I239" t="s">
        <v>769</v>
      </c>
      <c r="J239" t="s">
        <v>3</v>
      </c>
      <c r="K239" t="s">
        <v>770</v>
      </c>
      <c r="L239">
        <v>1354</v>
      </c>
      <c r="N239">
        <v>1010</v>
      </c>
      <c r="O239" t="s">
        <v>356</v>
      </c>
      <c r="P239" t="s">
        <v>356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ROW(Source!A482)</f>
        <v>482</v>
      </c>
      <c r="B240">
        <v>50452735</v>
      </c>
      <c r="C240">
        <v>50452714</v>
      </c>
      <c r="D240">
        <v>40413288</v>
      </c>
      <c r="E240">
        <v>30570983</v>
      </c>
      <c r="F240">
        <v>1</v>
      </c>
      <c r="G240">
        <v>30570983</v>
      </c>
      <c r="H240">
        <v>3</v>
      </c>
      <c r="I240" t="s">
        <v>771</v>
      </c>
      <c r="J240" t="s">
        <v>3</v>
      </c>
      <c r="K240" t="s">
        <v>772</v>
      </c>
      <c r="L240">
        <v>1355</v>
      </c>
      <c r="N240">
        <v>1010</v>
      </c>
      <c r="O240" t="s">
        <v>498</v>
      </c>
      <c r="P240" t="s">
        <v>498</v>
      </c>
      <c r="Q240">
        <v>100</v>
      </c>
      <c r="X240">
        <v>0.04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0.04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ROW(Source!A485)</f>
        <v>485</v>
      </c>
      <c r="B241">
        <v>50452756</v>
      </c>
      <c r="C241">
        <v>50452737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572</v>
      </c>
      <c r="J241" t="s">
        <v>3</v>
      </c>
      <c r="K241" t="s">
        <v>573</v>
      </c>
      <c r="L241">
        <v>1191</v>
      </c>
      <c r="N241">
        <v>1013</v>
      </c>
      <c r="O241" t="s">
        <v>574</v>
      </c>
      <c r="P241" t="s">
        <v>574</v>
      </c>
      <c r="Q241">
        <v>1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478</v>
      </c>
      <c r="AG241">
        <v>1.6</v>
      </c>
      <c r="AH241">
        <v>2</v>
      </c>
      <c r="AI241">
        <v>50452738</v>
      </c>
      <c r="AJ241">
        <v>193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ROW(Source!A485)</f>
        <v>485</v>
      </c>
      <c r="B242">
        <v>50452757</v>
      </c>
      <c r="C242">
        <v>50452737</v>
      </c>
      <c r="D242">
        <v>46170623</v>
      </c>
      <c r="E242">
        <v>1</v>
      </c>
      <c r="F242">
        <v>1</v>
      </c>
      <c r="G242">
        <v>30570983</v>
      </c>
      <c r="H242">
        <v>2</v>
      </c>
      <c r="I242" t="s">
        <v>665</v>
      </c>
      <c r="J242" t="s">
        <v>666</v>
      </c>
      <c r="K242" t="s">
        <v>667</v>
      </c>
      <c r="L242">
        <v>1368</v>
      </c>
      <c r="N242">
        <v>1011</v>
      </c>
      <c r="O242" t="s">
        <v>578</v>
      </c>
      <c r="P242" t="s">
        <v>578</v>
      </c>
      <c r="Q242">
        <v>1</v>
      </c>
      <c r="X242">
        <v>0.11</v>
      </c>
      <c r="Y242">
        <v>0</v>
      </c>
      <c r="Z242">
        <v>7.11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478</v>
      </c>
      <c r="AG242">
        <v>8.8000000000000009E-2</v>
      </c>
      <c r="AH242">
        <v>2</v>
      </c>
      <c r="AI242">
        <v>50452739</v>
      </c>
      <c r="AJ242">
        <v>194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ROW(Source!A485)</f>
        <v>485</v>
      </c>
      <c r="B243">
        <v>50452758</v>
      </c>
      <c r="C243">
        <v>50452737</v>
      </c>
      <c r="D243">
        <v>46170867</v>
      </c>
      <c r="E243">
        <v>1</v>
      </c>
      <c r="F243">
        <v>1</v>
      </c>
      <c r="G243">
        <v>30570983</v>
      </c>
      <c r="H243">
        <v>2</v>
      </c>
      <c r="I243" t="s">
        <v>600</v>
      </c>
      <c r="J243" t="s">
        <v>601</v>
      </c>
      <c r="K243" t="s">
        <v>602</v>
      </c>
      <c r="L243">
        <v>1368</v>
      </c>
      <c r="N243">
        <v>1011</v>
      </c>
      <c r="O243" t="s">
        <v>578</v>
      </c>
      <c r="P243" t="s">
        <v>578</v>
      </c>
      <c r="Q243">
        <v>1</v>
      </c>
      <c r="X243">
        <v>0.01</v>
      </c>
      <c r="Y243">
        <v>0</v>
      </c>
      <c r="Z243">
        <v>83.1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478</v>
      </c>
      <c r="AG243">
        <v>8.0000000000000002E-3</v>
      </c>
      <c r="AH243">
        <v>2</v>
      </c>
      <c r="AI243">
        <v>50452740</v>
      </c>
      <c r="AJ243">
        <v>195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ROW(Source!A485)</f>
        <v>485</v>
      </c>
      <c r="B244">
        <v>50452759</v>
      </c>
      <c r="C244">
        <v>50452737</v>
      </c>
      <c r="D244">
        <v>46170951</v>
      </c>
      <c r="E244">
        <v>1</v>
      </c>
      <c r="F244">
        <v>1</v>
      </c>
      <c r="G244">
        <v>30570983</v>
      </c>
      <c r="H244">
        <v>2</v>
      </c>
      <c r="I244" t="s">
        <v>668</v>
      </c>
      <c r="J244" t="s">
        <v>669</v>
      </c>
      <c r="K244" t="s">
        <v>670</v>
      </c>
      <c r="L244">
        <v>1368</v>
      </c>
      <c r="N244">
        <v>1011</v>
      </c>
      <c r="O244" t="s">
        <v>578</v>
      </c>
      <c r="P244" t="s">
        <v>578</v>
      </c>
      <c r="Q244">
        <v>1</v>
      </c>
      <c r="X244">
        <v>0.18</v>
      </c>
      <c r="Y244">
        <v>0</v>
      </c>
      <c r="Z244">
        <v>1.4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478</v>
      </c>
      <c r="AG244">
        <v>0.14399999999999999</v>
      </c>
      <c r="AH244">
        <v>2</v>
      </c>
      <c r="AI244">
        <v>50452741</v>
      </c>
      <c r="AJ244">
        <v>196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ROW(Source!A485)</f>
        <v>485</v>
      </c>
      <c r="B245">
        <v>50452760</v>
      </c>
      <c r="C245">
        <v>50452737</v>
      </c>
      <c r="D245">
        <v>46093437</v>
      </c>
      <c r="E245">
        <v>1</v>
      </c>
      <c r="F245">
        <v>1</v>
      </c>
      <c r="G245">
        <v>30570983</v>
      </c>
      <c r="H245">
        <v>2</v>
      </c>
      <c r="I245" t="s">
        <v>671</v>
      </c>
      <c r="J245" t="s">
        <v>672</v>
      </c>
      <c r="K245" t="s">
        <v>673</v>
      </c>
      <c r="L245">
        <v>1368</v>
      </c>
      <c r="N245">
        <v>1011</v>
      </c>
      <c r="O245" t="s">
        <v>578</v>
      </c>
      <c r="P245" t="s">
        <v>578</v>
      </c>
      <c r="Q245">
        <v>1</v>
      </c>
      <c r="X245">
        <v>0.03</v>
      </c>
      <c r="Y245">
        <v>0</v>
      </c>
      <c r="Z245">
        <v>0.35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478</v>
      </c>
      <c r="AG245">
        <v>2.4E-2</v>
      </c>
      <c r="AH245">
        <v>2</v>
      </c>
      <c r="AI245">
        <v>50452742</v>
      </c>
      <c r="AJ245">
        <v>197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ROW(Source!A485)</f>
        <v>485</v>
      </c>
      <c r="B246">
        <v>50452761</v>
      </c>
      <c r="C246">
        <v>50452737</v>
      </c>
      <c r="D246">
        <v>31111826</v>
      </c>
      <c r="E246">
        <v>1</v>
      </c>
      <c r="F246">
        <v>1</v>
      </c>
      <c r="G246">
        <v>30570983</v>
      </c>
      <c r="H246">
        <v>3</v>
      </c>
      <c r="I246" t="s">
        <v>674</v>
      </c>
      <c r="J246" t="s">
        <v>675</v>
      </c>
      <c r="K246" t="s">
        <v>676</v>
      </c>
      <c r="L246">
        <v>1346</v>
      </c>
      <c r="N246">
        <v>1009</v>
      </c>
      <c r="O246" t="s">
        <v>228</v>
      </c>
      <c r="P246" t="s">
        <v>228</v>
      </c>
      <c r="Q246">
        <v>1</v>
      </c>
      <c r="X246">
        <v>4.0000000000000001E-3</v>
      </c>
      <c r="Y246">
        <v>13.96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50452743</v>
      </c>
      <c r="AJ246">
        <v>198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ROW(Source!A485)</f>
        <v>485</v>
      </c>
      <c r="B247">
        <v>50452762</v>
      </c>
      <c r="C247">
        <v>50452737</v>
      </c>
      <c r="D247">
        <v>46136793</v>
      </c>
      <c r="E247">
        <v>1</v>
      </c>
      <c r="F247">
        <v>1</v>
      </c>
      <c r="G247">
        <v>30570983</v>
      </c>
      <c r="H247">
        <v>3</v>
      </c>
      <c r="I247" t="s">
        <v>677</v>
      </c>
      <c r="J247" t="s">
        <v>678</v>
      </c>
      <c r="K247" t="s">
        <v>679</v>
      </c>
      <c r="L247">
        <v>1346</v>
      </c>
      <c r="N247">
        <v>1009</v>
      </c>
      <c r="O247" t="s">
        <v>228</v>
      </c>
      <c r="P247" t="s">
        <v>228</v>
      </c>
      <c r="Q247">
        <v>1</v>
      </c>
      <c r="X247">
        <v>4.7E-2</v>
      </c>
      <c r="Y247">
        <v>29.9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4.7E-2</v>
      </c>
      <c r="AH247">
        <v>2</v>
      </c>
      <c r="AI247">
        <v>50452744</v>
      </c>
      <c r="AJ247">
        <v>199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ROW(Source!A485)</f>
        <v>485</v>
      </c>
      <c r="B248">
        <v>50452763</v>
      </c>
      <c r="C248">
        <v>50452737</v>
      </c>
      <c r="D248">
        <v>46136840</v>
      </c>
      <c r="E248">
        <v>1</v>
      </c>
      <c r="F248">
        <v>1</v>
      </c>
      <c r="G248">
        <v>30570983</v>
      </c>
      <c r="H248">
        <v>3</v>
      </c>
      <c r="I248" t="s">
        <v>680</v>
      </c>
      <c r="J248" t="s">
        <v>681</v>
      </c>
      <c r="K248" t="s">
        <v>682</v>
      </c>
      <c r="L248">
        <v>1348</v>
      </c>
      <c r="N248">
        <v>1009</v>
      </c>
      <c r="O248" t="s">
        <v>160</v>
      </c>
      <c r="P248" t="s">
        <v>160</v>
      </c>
      <c r="Q248">
        <v>1000</v>
      </c>
      <c r="X248">
        <v>6.9999999999999994E-5</v>
      </c>
      <c r="Y248">
        <v>8596.85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6.9999999999999994E-5</v>
      </c>
      <c r="AH248">
        <v>2</v>
      </c>
      <c r="AI248">
        <v>50452745</v>
      </c>
      <c r="AJ248">
        <v>200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ROW(Source!A485)</f>
        <v>485</v>
      </c>
      <c r="B249">
        <v>50452764</v>
      </c>
      <c r="C249">
        <v>50452737</v>
      </c>
      <c r="D249">
        <v>46136870</v>
      </c>
      <c r="E249">
        <v>1</v>
      </c>
      <c r="F249">
        <v>1</v>
      </c>
      <c r="G249">
        <v>30570983</v>
      </c>
      <c r="H249">
        <v>3</v>
      </c>
      <c r="I249" t="s">
        <v>650</v>
      </c>
      <c r="J249" t="s">
        <v>651</v>
      </c>
      <c r="K249" t="s">
        <v>652</v>
      </c>
      <c r="L249">
        <v>1346</v>
      </c>
      <c r="N249">
        <v>1009</v>
      </c>
      <c r="O249" t="s">
        <v>228</v>
      </c>
      <c r="P249" t="s">
        <v>228</v>
      </c>
      <c r="Q249">
        <v>1</v>
      </c>
      <c r="X249">
        <v>3.5999999999999997E-2</v>
      </c>
      <c r="Y249">
        <v>159.07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3.5999999999999997E-2</v>
      </c>
      <c r="AH249">
        <v>2</v>
      </c>
      <c r="AI249">
        <v>50452746</v>
      </c>
      <c r="AJ249">
        <v>201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ROW(Source!A485)</f>
        <v>485</v>
      </c>
      <c r="B250">
        <v>50452765</v>
      </c>
      <c r="C250">
        <v>50452737</v>
      </c>
      <c r="D250">
        <v>46136087</v>
      </c>
      <c r="E250">
        <v>1</v>
      </c>
      <c r="F250">
        <v>1</v>
      </c>
      <c r="G250">
        <v>30570983</v>
      </c>
      <c r="H250">
        <v>3</v>
      </c>
      <c r="I250" t="s">
        <v>683</v>
      </c>
      <c r="J250" t="s">
        <v>684</v>
      </c>
      <c r="K250" t="s">
        <v>685</v>
      </c>
      <c r="L250">
        <v>1354</v>
      </c>
      <c r="N250">
        <v>1010</v>
      </c>
      <c r="O250" t="s">
        <v>356</v>
      </c>
      <c r="P250" t="s">
        <v>356</v>
      </c>
      <c r="Q250">
        <v>1</v>
      </c>
      <c r="X250">
        <v>1.3</v>
      </c>
      <c r="Y250">
        <v>3.86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1.3</v>
      </c>
      <c r="AH250">
        <v>2</v>
      </c>
      <c r="AI250">
        <v>50452747</v>
      </c>
      <c r="AJ250">
        <v>202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ROW(Source!A485)</f>
        <v>485</v>
      </c>
      <c r="B251">
        <v>50452766</v>
      </c>
      <c r="C251">
        <v>50452737</v>
      </c>
      <c r="D251">
        <v>46136088</v>
      </c>
      <c r="E251">
        <v>1</v>
      </c>
      <c r="F251">
        <v>1</v>
      </c>
      <c r="G251">
        <v>30570983</v>
      </c>
      <c r="H251">
        <v>3</v>
      </c>
      <c r="I251" t="s">
        <v>653</v>
      </c>
      <c r="J251" t="s">
        <v>654</v>
      </c>
      <c r="K251" t="s">
        <v>655</v>
      </c>
      <c r="L251">
        <v>1354</v>
      </c>
      <c r="N251">
        <v>1010</v>
      </c>
      <c r="O251" t="s">
        <v>356</v>
      </c>
      <c r="P251" t="s">
        <v>356</v>
      </c>
      <c r="Q251">
        <v>1</v>
      </c>
      <c r="X251">
        <v>1.4</v>
      </c>
      <c r="Y251">
        <v>0.89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1.4</v>
      </c>
      <c r="AH251">
        <v>2</v>
      </c>
      <c r="AI251">
        <v>50452748</v>
      </c>
      <c r="AJ251">
        <v>203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ROW(Source!A485)</f>
        <v>485</v>
      </c>
      <c r="B252">
        <v>50452767</v>
      </c>
      <c r="C252">
        <v>50452737</v>
      </c>
      <c r="D252">
        <v>46137340</v>
      </c>
      <c r="E252">
        <v>1</v>
      </c>
      <c r="F252">
        <v>1</v>
      </c>
      <c r="G252">
        <v>30570983</v>
      </c>
      <c r="H252">
        <v>3</v>
      </c>
      <c r="I252" t="s">
        <v>686</v>
      </c>
      <c r="J252" t="s">
        <v>687</v>
      </c>
      <c r="K252" t="s">
        <v>688</v>
      </c>
      <c r="L252">
        <v>1346</v>
      </c>
      <c r="N252">
        <v>1009</v>
      </c>
      <c r="O252" t="s">
        <v>228</v>
      </c>
      <c r="P252" t="s">
        <v>228</v>
      </c>
      <c r="Q252">
        <v>1</v>
      </c>
      <c r="X252">
        <v>1.4E-2</v>
      </c>
      <c r="Y252">
        <v>15.11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1.4E-2</v>
      </c>
      <c r="AH252">
        <v>2</v>
      </c>
      <c r="AI252">
        <v>50452749</v>
      </c>
      <c r="AJ252">
        <v>204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ROW(Source!A485)</f>
        <v>485</v>
      </c>
      <c r="B253">
        <v>50452768</v>
      </c>
      <c r="C253">
        <v>50452737</v>
      </c>
      <c r="D253">
        <v>31113627</v>
      </c>
      <c r="E253">
        <v>1</v>
      </c>
      <c r="F253">
        <v>1</v>
      </c>
      <c r="G253">
        <v>30570983</v>
      </c>
      <c r="H253">
        <v>3</v>
      </c>
      <c r="I253" t="s">
        <v>689</v>
      </c>
      <c r="J253" t="s">
        <v>690</v>
      </c>
      <c r="K253" t="s">
        <v>691</v>
      </c>
      <c r="L253">
        <v>1346</v>
      </c>
      <c r="N253">
        <v>1009</v>
      </c>
      <c r="O253" t="s">
        <v>228</v>
      </c>
      <c r="P253" t="s">
        <v>228</v>
      </c>
      <c r="Q253">
        <v>1</v>
      </c>
      <c r="X253">
        <v>8.9999999999999993E-3</v>
      </c>
      <c r="Y253">
        <v>23.12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8.9999999999999993E-3</v>
      </c>
      <c r="AH253">
        <v>2</v>
      </c>
      <c r="AI253">
        <v>50452750</v>
      </c>
      <c r="AJ253">
        <v>205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ROW(Source!A485)</f>
        <v>485</v>
      </c>
      <c r="B254">
        <v>50452769</v>
      </c>
      <c r="C254">
        <v>50452737</v>
      </c>
      <c r="D254">
        <v>31114144</v>
      </c>
      <c r="E254">
        <v>1</v>
      </c>
      <c r="F254">
        <v>1</v>
      </c>
      <c r="G254">
        <v>30570983</v>
      </c>
      <c r="H254">
        <v>3</v>
      </c>
      <c r="I254" t="s">
        <v>692</v>
      </c>
      <c r="J254" t="s">
        <v>693</v>
      </c>
      <c r="K254" t="s">
        <v>694</v>
      </c>
      <c r="L254">
        <v>1349</v>
      </c>
      <c r="N254">
        <v>1009</v>
      </c>
      <c r="O254" t="s">
        <v>695</v>
      </c>
      <c r="P254" t="s">
        <v>695</v>
      </c>
      <c r="Q254">
        <v>1E-3</v>
      </c>
      <c r="X254">
        <v>2</v>
      </c>
      <c r="Y254">
        <v>7.0000000000000007E-2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</v>
      </c>
      <c r="AH254">
        <v>2</v>
      </c>
      <c r="AI254">
        <v>50452751</v>
      </c>
      <c r="AJ254">
        <v>206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ROW(Source!A485)</f>
        <v>485</v>
      </c>
      <c r="B255">
        <v>50452770</v>
      </c>
      <c r="C255">
        <v>50452737</v>
      </c>
      <c r="D255">
        <v>46148554</v>
      </c>
      <c r="E255">
        <v>1</v>
      </c>
      <c r="F255">
        <v>1</v>
      </c>
      <c r="G255">
        <v>30570983</v>
      </c>
      <c r="H255">
        <v>3</v>
      </c>
      <c r="I255" t="s">
        <v>696</v>
      </c>
      <c r="J255" t="s">
        <v>697</v>
      </c>
      <c r="K255" t="s">
        <v>698</v>
      </c>
      <c r="L255">
        <v>1356</v>
      </c>
      <c r="N255">
        <v>1010</v>
      </c>
      <c r="O255" t="s">
        <v>531</v>
      </c>
      <c r="P255" t="s">
        <v>531</v>
      </c>
      <c r="Q255">
        <v>1000</v>
      </c>
      <c r="X255">
        <v>2E-3</v>
      </c>
      <c r="Y255">
        <v>56.17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2E-3</v>
      </c>
      <c r="AH255">
        <v>2</v>
      </c>
      <c r="AI255">
        <v>50452754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ROW(Source!A485)</f>
        <v>485</v>
      </c>
      <c r="B256">
        <v>50452771</v>
      </c>
      <c r="C256">
        <v>50452737</v>
      </c>
      <c r="D256">
        <v>46148713</v>
      </c>
      <c r="E256">
        <v>1</v>
      </c>
      <c r="F256">
        <v>1</v>
      </c>
      <c r="G256">
        <v>30570983</v>
      </c>
      <c r="H256">
        <v>3</v>
      </c>
      <c r="I256" t="s">
        <v>662</v>
      </c>
      <c r="J256" t="s">
        <v>663</v>
      </c>
      <c r="K256" t="s">
        <v>664</v>
      </c>
      <c r="L256">
        <v>1354</v>
      </c>
      <c r="N256">
        <v>1010</v>
      </c>
      <c r="O256" t="s">
        <v>356</v>
      </c>
      <c r="P256" t="s">
        <v>356</v>
      </c>
      <c r="Q256">
        <v>1</v>
      </c>
      <c r="X256">
        <v>1</v>
      </c>
      <c r="Y256">
        <v>14.99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</v>
      </c>
      <c r="AH256">
        <v>2</v>
      </c>
      <c r="AI256">
        <v>50452755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ROW(Source!A485)</f>
        <v>485</v>
      </c>
      <c r="B257">
        <v>50452772</v>
      </c>
      <c r="C257">
        <v>50452737</v>
      </c>
      <c r="D257">
        <v>40406100</v>
      </c>
      <c r="E257">
        <v>30570983</v>
      </c>
      <c r="F257">
        <v>1</v>
      </c>
      <c r="G257">
        <v>30570983</v>
      </c>
      <c r="H257">
        <v>3</v>
      </c>
      <c r="I257" t="s">
        <v>740</v>
      </c>
      <c r="J257" t="s">
        <v>3</v>
      </c>
      <c r="K257" t="s">
        <v>773</v>
      </c>
      <c r="L257">
        <v>1346</v>
      </c>
      <c r="N257">
        <v>1009</v>
      </c>
      <c r="O257" t="s">
        <v>228</v>
      </c>
      <c r="P257" t="s">
        <v>228</v>
      </c>
      <c r="Q257">
        <v>1</v>
      </c>
      <c r="X257">
        <v>0.38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0.38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ROW(Source!A485)</f>
        <v>485</v>
      </c>
      <c r="B258">
        <v>50452773</v>
      </c>
      <c r="C258">
        <v>50452737</v>
      </c>
      <c r="D258">
        <v>45913806</v>
      </c>
      <c r="E258">
        <v>30570983</v>
      </c>
      <c r="F258">
        <v>1</v>
      </c>
      <c r="G258">
        <v>30570983</v>
      </c>
      <c r="H258">
        <v>3</v>
      </c>
      <c r="I258" t="s">
        <v>774</v>
      </c>
      <c r="J258" t="s">
        <v>3</v>
      </c>
      <c r="K258" t="s">
        <v>775</v>
      </c>
      <c r="L258">
        <v>1354</v>
      </c>
      <c r="N258">
        <v>1010</v>
      </c>
      <c r="O258" t="s">
        <v>356</v>
      </c>
      <c r="P258" t="s">
        <v>356</v>
      </c>
      <c r="Q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ROW(Source!A485)</f>
        <v>485</v>
      </c>
      <c r="B259">
        <v>50452774</v>
      </c>
      <c r="C259">
        <v>50452737</v>
      </c>
      <c r="D259">
        <v>45915805</v>
      </c>
      <c r="E259">
        <v>30570983</v>
      </c>
      <c r="F259">
        <v>1</v>
      </c>
      <c r="G259">
        <v>30570983</v>
      </c>
      <c r="H259">
        <v>3</v>
      </c>
      <c r="I259" t="s">
        <v>776</v>
      </c>
      <c r="J259" t="s">
        <v>3</v>
      </c>
      <c r="K259" t="s">
        <v>777</v>
      </c>
      <c r="L259">
        <v>1354</v>
      </c>
      <c r="N259">
        <v>1010</v>
      </c>
      <c r="O259" t="s">
        <v>356</v>
      </c>
      <c r="P259" t="s">
        <v>356</v>
      </c>
      <c r="Q259">
        <v>1</v>
      </c>
      <c r="X259">
        <v>6.1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6.1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ROW(Source!A485)</f>
        <v>485</v>
      </c>
      <c r="B260">
        <v>50452775</v>
      </c>
      <c r="C260">
        <v>50452737</v>
      </c>
      <c r="D260">
        <v>40424682</v>
      </c>
      <c r="E260">
        <v>30570983</v>
      </c>
      <c r="F260">
        <v>1</v>
      </c>
      <c r="G260">
        <v>30570983</v>
      </c>
      <c r="H260">
        <v>3</v>
      </c>
      <c r="I260" t="s">
        <v>778</v>
      </c>
      <c r="J260" t="s">
        <v>3</v>
      </c>
      <c r="K260" t="s">
        <v>779</v>
      </c>
      <c r="L260">
        <v>1348</v>
      </c>
      <c r="N260">
        <v>1009</v>
      </c>
      <c r="O260" t="s">
        <v>160</v>
      </c>
      <c r="P260" t="s">
        <v>160</v>
      </c>
      <c r="Q260">
        <v>1000</v>
      </c>
      <c r="X260">
        <v>2E-3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2E-3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ROW(Source!A486)</f>
        <v>486</v>
      </c>
      <c r="B261">
        <v>50452756</v>
      </c>
      <c r="C261">
        <v>50452737</v>
      </c>
      <c r="D261">
        <v>40404405</v>
      </c>
      <c r="E261">
        <v>30570983</v>
      </c>
      <c r="F261">
        <v>1</v>
      </c>
      <c r="G261">
        <v>30570983</v>
      </c>
      <c r="H261">
        <v>1</v>
      </c>
      <c r="I261" t="s">
        <v>572</v>
      </c>
      <c r="J261" t="s">
        <v>3</v>
      </c>
      <c r="K261" t="s">
        <v>573</v>
      </c>
      <c r="L261">
        <v>1191</v>
      </c>
      <c r="N261">
        <v>1013</v>
      </c>
      <c r="O261" t="s">
        <v>574</v>
      </c>
      <c r="P261" t="s">
        <v>574</v>
      </c>
      <c r="Q261">
        <v>1</v>
      </c>
      <c r="X261">
        <v>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478</v>
      </c>
      <c r="AG261">
        <v>1.6</v>
      </c>
      <c r="AH261">
        <v>2</v>
      </c>
      <c r="AI261">
        <v>50452738</v>
      </c>
      <c r="AJ261">
        <v>211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ROW(Source!A486)</f>
        <v>486</v>
      </c>
      <c r="B262">
        <v>50452757</v>
      </c>
      <c r="C262">
        <v>50452737</v>
      </c>
      <c r="D262">
        <v>46170623</v>
      </c>
      <c r="E262">
        <v>1</v>
      </c>
      <c r="F262">
        <v>1</v>
      </c>
      <c r="G262">
        <v>30570983</v>
      </c>
      <c r="H262">
        <v>2</v>
      </c>
      <c r="I262" t="s">
        <v>665</v>
      </c>
      <c r="J262" t="s">
        <v>666</v>
      </c>
      <c r="K262" t="s">
        <v>667</v>
      </c>
      <c r="L262">
        <v>1368</v>
      </c>
      <c r="N262">
        <v>1011</v>
      </c>
      <c r="O262" t="s">
        <v>578</v>
      </c>
      <c r="P262" t="s">
        <v>578</v>
      </c>
      <c r="Q262">
        <v>1</v>
      </c>
      <c r="X262">
        <v>0.11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478</v>
      </c>
      <c r="AG262">
        <v>8.8000000000000009E-2</v>
      </c>
      <c r="AH262">
        <v>2</v>
      </c>
      <c r="AI262">
        <v>50452739</v>
      </c>
      <c r="AJ262">
        <v>212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ROW(Source!A486)</f>
        <v>486</v>
      </c>
      <c r="B263">
        <v>50452758</v>
      </c>
      <c r="C263">
        <v>50452737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600</v>
      </c>
      <c r="J263" t="s">
        <v>601</v>
      </c>
      <c r="K263" t="s">
        <v>602</v>
      </c>
      <c r="L263">
        <v>1368</v>
      </c>
      <c r="N263">
        <v>1011</v>
      </c>
      <c r="O263" t="s">
        <v>578</v>
      </c>
      <c r="P263" t="s">
        <v>578</v>
      </c>
      <c r="Q263">
        <v>1</v>
      </c>
      <c r="X263">
        <v>0.01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478</v>
      </c>
      <c r="AG263">
        <v>8.0000000000000002E-3</v>
      </c>
      <c r="AH263">
        <v>2</v>
      </c>
      <c r="AI263">
        <v>50452740</v>
      </c>
      <c r="AJ263">
        <v>213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ROW(Source!A486)</f>
        <v>486</v>
      </c>
      <c r="B264">
        <v>50452759</v>
      </c>
      <c r="C264">
        <v>50452737</v>
      </c>
      <c r="D264">
        <v>46170951</v>
      </c>
      <c r="E264">
        <v>1</v>
      </c>
      <c r="F264">
        <v>1</v>
      </c>
      <c r="G264">
        <v>30570983</v>
      </c>
      <c r="H264">
        <v>2</v>
      </c>
      <c r="I264" t="s">
        <v>668</v>
      </c>
      <c r="J264" t="s">
        <v>669</v>
      </c>
      <c r="K264" t="s">
        <v>670</v>
      </c>
      <c r="L264">
        <v>1368</v>
      </c>
      <c r="N264">
        <v>1011</v>
      </c>
      <c r="O264" t="s">
        <v>578</v>
      </c>
      <c r="P264" t="s">
        <v>578</v>
      </c>
      <c r="Q264">
        <v>1</v>
      </c>
      <c r="X264">
        <v>0.18</v>
      </c>
      <c r="Y264">
        <v>0</v>
      </c>
      <c r="Z264">
        <v>1.4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478</v>
      </c>
      <c r="AG264">
        <v>0.14399999999999999</v>
      </c>
      <c r="AH264">
        <v>2</v>
      </c>
      <c r="AI264">
        <v>50452741</v>
      </c>
      <c r="AJ264">
        <v>214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ROW(Source!A486)</f>
        <v>486</v>
      </c>
      <c r="B265">
        <v>50452760</v>
      </c>
      <c r="C265">
        <v>50452737</v>
      </c>
      <c r="D265">
        <v>46093437</v>
      </c>
      <c r="E265">
        <v>1</v>
      </c>
      <c r="F265">
        <v>1</v>
      </c>
      <c r="G265">
        <v>30570983</v>
      </c>
      <c r="H265">
        <v>2</v>
      </c>
      <c r="I265" t="s">
        <v>671</v>
      </c>
      <c r="J265" t="s">
        <v>672</v>
      </c>
      <c r="K265" t="s">
        <v>673</v>
      </c>
      <c r="L265">
        <v>1368</v>
      </c>
      <c r="N265">
        <v>1011</v>
      </c>
      <c r="O265" t="s">
        <v>578</v>
      </c>
      <c r="P265" t="s">
        <v>578</v>
      </c>
      <c r="Q265">
        <v>1</v>
      </c>
      <c r="X265">
        <v>0.03</v>
      </c>
      <c r="Y265">
        <v>0</v>
      </c>
      <c r="Z265">
        <v>0.35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478</v>
      </c>
      <c r="AG265">
        <v>2.4E-2</v>
      </c>
      <c r="AH265">
        <v>2</v>
      </c>
      <c r="AI265">
        <v>50452742</v>
      </c>
      <c r="AJ265">
        <v>215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ROW(Source!A486)</f>
        <v>486</v>
      </c>
      <c r="B266">
        <v>50452761</v>
      </c>
      <c r="C266">
        <v>50452737</v>
      </c>
      <c r="D266">
        <v>31111826</v>
      </c>
      <c r="E266">
        <v>1</v>
      </c>
      <c r="F266">
        <v>1</v>
      </c>
      <c r="G266">
        <v>30570983</v>
      </c>
      <c r="H266">
        <v>3</v>
      </c>
      <c r="I266" t="s">
        <v>674</v>
      </c>
      <c r="J266" t="s">
        <v>675</v>
      </c>
      <c r="K266" t="s">
        <v>676</v>
      </c>
      <c r="L266">
        <v>1346</v>
      </c>
      <c r="N266">
        <v>1009</v>
      </c>
      <c r="O266" t="s">
        <v>228</v>
      </c>
      <c r="P266" t="s">
        <v>228</v>
      </c>
      <c r="Q266">
        <v>1</v>
      </c>
      <c r="X266">
        <v>4.0000000000000001E-3</v>
      </c>
      <c r="Y266">
        <v>13.96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50452743</v>
      </c>
      <c r="AJ266">
        <v>216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ROW(Source!A486)</f>
        <v>486</v>
      </c>
      <c r="B267">
        <v>50452762</v>
      </c>
      <c r="C267">
        <v>50452737</v>
      </c>
      <c r="D267">
        <v>46136793</v>
      </c>
      <c r="E267">
        <v>1</v>
      </c>
      <c r="F267">
        <v>1</v>
      </c>
      <c r="G267">
        <v>30570983</v>
      </c>
      <c r="H267">
        <v>3</v>
      </c>
      <c r="I267" t="s">
        <v>677</v>
      </c>
      <c r="J267" t="s">
        <v>678</v>
      </c>
      <c r="K267" t="s">
        <v>679</v>
      </c>
      <c r="L267">
        <v>1346</v>
      </c>
      <c r="N267">
        <v>1009</v>
      </c>
      <c r="O267" t="s">
        <v>228</v>
      </c>
      <c r="P267" t="s">
        <v>228</v>
      </c>
      <c r="Q267">
        <v>1</v>
      </c>
      <c r="X267">
        <v>4.7E-2</v>
      </c>
      <c r="Y267">
        <v>29.9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4.7E-2</v>
      </c>
      <c r="AH267">
        <v>2</v>
      </c>
      <c r="AI267">
        <v>50452744</v>
      </c>
      <c r="AJ267">
        <v>217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ROW(Source!A486)</f>
        <v>486</v>
      </c>
      <c r="B268">
        <v>50452763</v>
      </c>
      <c r="C268">
        <v>50452737</v>
      </c>
      <c r="D268">
        <v>46136840</v>
      </c>
      <c r="E268">
        <v>1</v>
      </c>
      <c r="F268">
        <v>1</v>
      </c>
      <c r="G268">
        <v>30570983</v>
      </c>
      <c r="H268">
        <v>3</v>
      </c>
      <c r="I268" t="s">
        <v>680</v>
      </c>
      <c r="J268" t="s">
        <v>681</v>
      </c>
      <c r="K268" t="s">
        <v>682</v>
      </c>
      <c r="L268">
        <v>1348</v>
      </c>
      <c r="N268">
        <v>1009</v>
      </c>
      <c r="O268" t="s">
        <v>160</v>
      </c>
      <c r="P268" t="s">
        <v>160</v>
      </c>
      <c r="Q268">
        <v>1000</v>
      </c>
      <c r="X268">
        <v>6.9999999999999994E-5</v>
      </c>
      <c r="Y268">
        <v>8596.85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6.9999999999999994E-5</v>
      </c>
      <c r="AH268">
        <v>2</v>
      </c>
      <c r="AI268">
        <v>50452745</v>
      </c>
      <c r="AJ268">
        <v>218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ROW(Source!A486)</f>
        <v>486</v>
      </c>
      <c r="B269">
        <v>50452764</v>
      </c>
      <c r="C269">
        <v>50452737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650</v>
      </c>
      <c r="J269" t="s">
        <v>651</v>
      </c>
      <c r="K269" t="s">
        <v>652</v>
      </c>
      <c r="L269">
        <v>1346</v>
      </c>
      <c r="N269">
        <v>1009</v>
      </c>
      <c r="O269" t="s">
        <v>228</v>
      </c>
      <c r="P269" t="s">
        <v>228</v>
      </c>
      <c r="Q269">
        <v>1</v>
      </c>
      <c r="X269">
        <v>3.5999999999999997E-2</v>
      </c>
      <c r="Y269">
        <v>159.07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3.5999999999999997E-2</v>
      </c>
      <c r="AH269">
        <v>2</v>
      </c>
      <c r="AI269">
        <v>50452746</v>
      </c>
      <c r="AJ269">
        <v>219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ROW(Source!A486)</f>
        <v>486</v>
      </c>
      <c r="B270">
        <v>50452765</v>
      </c>
      <c r="C270">
        <v>50452737</v>
      </c>
      <c r="D270">
        <v>46136087</v>
      </c>
      <c r="E270">
        <v>1</v>
      </c>
      <c r="F270">
        <v>1</v>
      </c>
      <c r="G270">
        <v>30570983</v>
      </c>
      <c r="H270">
        <v>3</v>
      </c>
      <c r="I270" t="s">
        <v>683</v>
      </c>
      <c r="J270" t="s">
        <v>684</v>
      </c>
      <c r="K270" t="s">
        <v>685</v>
      </c>
      <c r="L270">
        <v>1354</v>
      </c>
      <c r="N270">
        <v>1010</v>
      </c>
      <c r="O270" t="s">
        <v>356</v>
      </c>
      <c r="P270" t="s">
        <v>356</v>
      </c>
      <c r="Q270">
        <v>1</v>
      </c>
      <c r="X270">
        <v>1.3</v>
      </c>
      <c r="Y270">
        <v>3.86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1.3</v>
      </c>
      <c r="AH270">
        <v>2</v>
      </c>
      <c r="AI270">
        <v>50452747</v>
      </c>
      <c r="AJ270">
        <v>220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ROW(Source!A486)</f>
        <v>486</v>
      </c>
      <c r="B271">
        <v>50452766</v>
      </c>
      <c r="C271">
        <v>50452737</v>
      </c>
      <c r="D271">
        <v>46136088</v>
      </c>
      <c r="E271">
        <v>1</v>
      </c>
      <c r="F271">
        <v>1</v>
      </c>
      <c r="G271">
        <v>30570983</v>
      </c>
      <c r="H271">
        <v>3</v>
      </c>
      <c r="I271" t="s">
        <v>653</v>
      </c>
      <c r="J271" t="s">
        <v>654</v>
      </c>
      <c r="K271" t="s">
        <v>655</v>
      </c>
      <c r="L271">
        <v>1354</v>
      </c>
      <c r="N271">
        <v>1010</v>
      </c>
      <c r="O271" t="s">
        <v>356</v>
      </c>
      <c r="P271" t="s">
        <v>356</v>
      </c>
      <c r="Q271">
        <v>1</v>
      </c>
      <c r="X271">
        <v>1.4</v>
      </c>
      <c r="Y271">
        <v>0.89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1.4</v>
      </c>
      <c r="AH271">
        <v>2</v>
      </c>
      <c r="AI271">
        <v>50452748</v>
      </c>
      <c r="AJ271">
        <v>221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ROW(Source!A486)</f>
        <v>486</v>
      </c>
      <c r="B272">
        <v>50452767</v>
      </c>
      <c r="C272">
        <v>50452737</v>
      </c>
      <c r="D272">
        <v>46137340</v>
      </c>
      <c r="E272">
        <v>1</v>
      </c>
      <c r="F272">
        <v>1</v>
      </c>
      <c r="G272">
        <v>30570983</v>
      </c>
      <c r="H272">
        <v>3</v>
      </c>
      <c r="I272" t="s">
        <v>686</v>
      </c>
      <c r="J272" t="s">
        <v>687</v>
      </c>
      <c r="K272" t="s">
        <v>688</v>
      </c>
      <c r="L272">
        <v>1346</v>
      </c>
      <c r="N272">
        <v>1009</v>
      </c>
      <c r="O272" t="s">
        <v>228</v>
      </c>
      <c r="P272" t="s">
        <v>228</v>
      </c>
      <c r="Q272">
        <v>1</v>
      </c>
      <c r="X272">
        <v>1.4E-2</v>
      </c>
      <c r="Y272">
        <v>15.11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1.4E-2</v>
      </c>
      <c r="AH272">
        <v>2</v>
      </c>
      <c r="AI272">
        <v>50452749</v>
      </c>
      <c r="AJ272">
        <v>222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ROW(Source!A486)</f>
        <v>486</v>
      </c>
      <c r="B273">
        <v>50452768</v>
      </c>
      <c r="C273">
        <v>50452737</v>
      </c>
      <c r="D273">
        <v>31113627</v>
      </c>
      <c r="E273">
        <v>1</v>
      </c>
      <c r="F273">
        <v>1</v>
      </c>
      <c r="G273">
        <v>30570983</v>
      </c>
      <c r="H273">
        <v>3</v>
      </c>
      <c r="I273" t="s">
        <v>689</v>
      </c>
      <c r="J273" t="s">
        <v>690</v>
      </c>
      <c r="K273" t="s">
        <v>691</v>
      </c>
      <c r="L273">
        <v>1346</v>
      </c>
      <c r="N273">
        <v>1009</v>
      </c>
      <c r="O273" t="s">
        <v>228</v>
      </c>
      <c r="P273" t="s">
        <v>228</v>
      </c>
      <c r="Q273">
        <v>1</v>
      </c>
      <c r="X273">
        <v>8.9999999999999993E-3</v>
      </c>
      <c r="Y273">
        <v>23.12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8.9999999999999993E-3</v>
      </c>
      <c r="AH273">
        <v>2</v>
      </c>
      <c r="AI273">
        <v>50452750</v>
      </c>
      <c r="AJ273">
        <v>223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ROW(Source!A486)</f>
        <v>486</v>
      </c>
      <c r="B274">
        <v>50452769</v>
      </c>
      <c r="C274">
        <v>50452737</v>
      </c>
      <c r="D274">
        <v>31114144</v>
      </c>
      <c r="E274">
        <v>1</v>
      </c>
      <c r="F274">
        <v>1</v>
      </c>
      <c r="G274">
        <v>30570983</v>
      </c>
      <c r="H274">
        <v>3</v>
      </c>
      <c r="I274" t="s">
        <v>692</v>
      </c>
      <c r="J274" t="s">
        <v>693</v>
      </c>
      <c r="K274" t="s">
        <v>694</v>
      </c>
      <c r="L274">
        <v>1349</v>
      </c>
      <c r="N274">
        <v>1009</v>
      </c>
      <c r="O274" t="s">
        <v>695</v>
      </c>
      <c r="P274" t="s">
        <v>695</v>
      </c>
      <c r="Q274">
        <v>1E-3</v>
      </c>
      <c r="X274">
        <v>2</v>
      </c>
      <c r="Y274">
        <v>7.0000000000000007E-2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</v>
      </c>
      <c r="AH274">
        <v>2</v>
      </c>
      <c r="AI274">
        <v>50452751</v>
      </c>
      <c r="AJ274">
        <v>224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ROW(Source!A486)</f>
        <v>486</v>
      </c>
      <c r="B275">
        <v>50452770</v>
      </c>
      <c r="C275">
        <v>50452737</v>
      </c>
      <c r="D275">
        <v>46148554</v>
      </c>
      <c r="E275">
        <v>1</v>
      </c>
      <c r="F275">
        <v>1</v>
      </c>
      <c r="G275">
        <v>30570983</v>
      </c>
      <c r="H275">
        <v>3</v>
      </c>
      <c r="I275" t="s">
        <v>696</v>
      </c>
      <c r="J275" t="s">
        <v>697</v>
      </c>
      <c r="K275" t="s">
        <v>698</v>
      </c>
      <c r="L275">
        <v>1356</v>
      </c>
      <c r="N275">
        <v>1010</v>
      </c>
      <c r="O275" t="s">
        <v>531</v>
      </c>
      <c r="P275" t="s">
        <v>531</v>
      </c>
      <c r="Q275">
        <v>1000</v>
      </c>
      <c r="X275">
        <v>2E-3</v>
      </c>
      <c r="Y275">
        <v>56.17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2E-3</v>
      </c>
      <c r="AH275">
        <v>2</v>
      </c>
      <c r="AI275">
        <v>50452754</v>
      </c>
      <c r="AJ275">
        <v>227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ROW(Source!A486)</f>
        <v>486</v>
      </c>
      <c r="B276">
        <v>50452771</v>
      </c>
      <c r="C276">
        <v>50452737</v>
      </c>
      <c r="D276">
        <v>46148713</v>
      </c>
      <c r="E276">
        <v>1</v>
      </c>
      <c r="F276">
        <v>1</v>
      </c>
      <c r="G276">
        <v>30570983</v>
      </c>
      <c r="H276">
        <v>3</v>
      </c>
      <c r="I276" t="s">
        <v>662</v>
      </c>
      <c r="J276" t="s">
        <v>663</v>
      </c>
      <c r="K276" t="s">
        <v>664</v>
      </c>
      <c r="L276">
        <v>1354</v>
      </c>
      <c r="N276">
        <v>1010</v>
      </c>
      <c r="O276" t="s">
        <v>356</v>
      </c>
      <c r="P276" t="s">
        <v>356</v>
      </c>
      <c r="Q276">
        <v>1</v>
      </c>
      <c r="X276">
        <v>1</v>
      </c>
      <c r="Y276">
        <v>14.99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</v>
      </c>
      <c r="AH276">
        <v>2</v>
      </c>
      <c r="AI276">
        <v>50452755</v>
      </c>
      <c r="AJ276">
        <v>228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ROW(Source!A486)</f>
        <v>486</v>
      </c>
      <c r="B277">
        <v>50452772</v>
      </c>
      <c r="C277">
        <v>50452737</v>
      </c>
      <c r="D277">
        <v>40406100</v>
      </c>
      <c r="E277">
        <v>30570983</v>
      </c>
      <c r="F277">
        <v>1</v>
      </c>
      <c r="G277">
        <v>30570983</v>
      </c>
      <c r="H277">
        <v>3</v>
      </c>
      <c r="I277" t="s">
        <v>740</v>
      </c>
      <c r="J277" t="s">
        <v>3</v>
      </c>
      <c r="K277" t="s">
        <v>773</v>
      </c>
      <c r="L277">
        <v>1346</v>
      </c>
      <c r="N277">
        <v>1009</v>
      </c>
      <c r="O277" t="s">
        <v>228</v>
      </c>
      <c r="P277" t="s">
        <v>228</v>
      </c>
      <c r="Q277">
        <v>1</v>
      </c>
      <c r="X277">
        <v>0.38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0.38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ROW(Source!A486)</f>
        <v>486</v>
      </c>
      <c r="B278">
        <v>50452773</v>
      </c>
      <c r="C278">
        <v>50452737</v>
      </c>
      <c r="D278">
        <v>45913806</v>
      </c>
      <c r="E278">
        <v>30570983</v>
      </c>
      <c r="F278">
        <v>1</v>
      </c>
      <c r="G278">
        <v>30570983</v>
      </c>
      <c r="H278">
        <v>3</v>
      </c>
      <c r="I278" t="s">
        <v>774</v>
      </c>
      <c r="J278" t="s">
        <v>3</v>
      </c>
      <c r="K278" t="s">
        <v>775</v>
      </c>
      <c r="L278">
        <v>1354</v>
      </c>
      <c r="N278">
        <v>1010</v>
      </c>
      <c r="O278" t="s">
        <v>356</v>
      </c>
      <c r="P278" t="s">
        <v>356</v>
      </c>
      <c r="Q278">
        <v>1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ROW(Source!A486)</f>
        <v>486</v>
      </c>
      <c r="B279">
        <v>50452774</v>
      </c>
      <c r="C279">
        <v>50452737</v>
      </c>
      <c r="D279">
        <v>45915805</v>
      </c>
      <c r="E279">
        <v>30570983</v>
      </c>
      <c r="F279">
        <v>1</v>
      </c>
      <c r="G279">
        <v>30570983</v>
      </c>
      <c r="H279">
        <v>3</v>
      </c>
      <c r="I279" t="s">
        <v>776</v>
      </c>
      <c r="J279" t="s">
        <v>3</v>
      </c>
      <c r="K279" t="s">
        <v>777</v>
      </c>
      <c r="L279">
        <v>1354</v>
      </c>
      <c r="N279">
        <v>1010</v>
      </c>
      <c r="O279" t="s">
        <v>356</v>
      </c>
      <c r="P279" t="s">
        <v>356</v>
      </c>
      <c r="Q279">
        <v>1</v>
      </c>
      <c r="X279">
        <v>6.1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6.1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ROW(Source!A486)</f>
        <v>486</v>
      </c>
      <c r="B280">
        <v>50452775</v>
      </c>
      <c r="C280">
        <v>50452737</v>
      </c>
      <c r="D280">
        <v>40424682</v>
      </c>
      <c r="E280">
        <v>30570983</v>
      </c>
      <c r="F280">
        <v>1</v>
      </c>
      <c r="G280">
        <v>30570983</v>
      </c>
      <c r="H280">
        <v>3</v>
      </c>
      <c r="I280" t="s">
        <v>778</v>
      </c>
      <c r="J280" t="s">
        <v>3</v>
      </c>
      <c r="K280" t="s">
        <v>779</v>
      </c>
      <c r="L280">
        <v>1348</v>
      </c>
      <c r="N280">
        <v>1009</v>
      </c>
      <c r="O280" t="s">
        <v>160</v>
      </c>
      <c r="P280" t="s">
        <v>160</v>
      </c>
      <c r="Q280">
        <v>1000</v>
      </c>
      <c r="X280">
        <v>2E-3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2E-3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ROW(Source!A491)</f>
        <v>491</v>
      </c>
      <c r="B281">
        <v>50452794</v>
      </c>
      <c r="C281">
        <v>50452778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572</v>
      </c>
      <c r="J281" t="s">
        <v>3</v>
      </c>
      <c r="K281" t="s">
        <v>573</v>
      </c>
      <c r="L281">
        <v>1191</v>
      </c>
      <c r="N281">
        <v>1013</v>
      </c>
      <c r="O281" t="s">
        <v>574</v>
      </c>
      <c r="P281" t="s">
        <v>574</v>
      </c>
      <c r="Q281">
        <v>1</v>
      </c>
      <c r="X281">
        <v>1.34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478</v>
      </c>
      <c r="AG281">
        <v>1.0720000000000001</v>
      </c>
      <c r="AH281">
        <v>2</v>
      </c>
      <c r="AI281">
        <v>50452779</v>
      </c>
      <c r="AJ281">
        <v>229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ROW(Source!A491)</f>
        <v>491</v>
      </c>
      <c r="B282">
        <v>50452795</v>
      </c>
      <c r="C282">
        <v>50452778</v>
      </c>
      <c r="D282">
        <v>46170623</v>
      </c>
      <c r="E282">
        <v>1</v>
      </c>
      <c r="F282">
        <v>1</v>
      </c>
      <c r="G282">
        <v>30570983</v>
      </c>
      <c r="H282">
        <v>2</v>
      </c>
      <c r="I282" t="s">
        <v>665</v>
      </c>
      <c r="J282" t="s">
        <v>666</v>
      </c>
      <c r="K282" t="s">
        <v>667</v>
      </c>
      <c r="L282">
        <v>1368</v>
      </c>
      <c r="N282">
        <v>1011</v>
      </c>
      <c r="O282" t="s">
        <v>578</v>
      </c>
      <c r="P282" t="s">
        <v>578</v>
      </c>
      <c r="Q282">
        <v>1</v>
      </c>
      <c r="X282">
        <v>0.11</v>
      </c>
      <c r="Y282">
        <v>0</v>
      </c>
      <c r="Z282">
        <v>7.11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478</v>
      </c>
      <c r="AG282">
        <v>8.8000000000000009E-2</v>
      </c>
      <c r="AH282">
        <v>2</v>
      </c>
      <c r="AI282">
        <v>50452780</v>
      </c>
      <c r="AJ282">
        <v>230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ROW(Source!A491)</f>
        <v>491</v>
      </c>
      <c r="B283">
        <v>50452796</v>
      </c>
      <c r="C283">
        <v>50452778</v>
      </c>
      <c r="D283">
        <v>46093437</v>
      </c>
      <c r="E283">
        <v>1</v>
      </c>
      <c r="F283">
        <v>1</v>
      </c>
      <c r="G283">
        <v>30570983</v>
      </c>
      <c r="H283">
        <v>2</v>
      </c>
      <c r="I283" t="s">
        <v>671</v>
      </c>
      <c r="J283" t="s">
        <v>672</v>
      </c>
      <c r="K283" t="s">
        <v>673</v>
      </c>
      <c r="L283">
        <v>1368</v>
      </c>
      <c r="N283">
        <v>1011</v>
      </c>
      <c r="O283" t="s">
        <v>578</v>
      </c>
      <c r="P283" t="s">
        <v>578</v>
      </c>
      <c r="Q283">
        <v>1</v>
      </c>
      <c r="X283">
        <v>0.03</v>
      </c>
      <c r="Y283">
        <v>0</v>
      </c>
      <c r="Z283">
        <v>0.35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478</v>
      </c>
      <c r="AG283">
        <v>2.4E-2</v>
      </c>
      <c r="AH283">
        <v>2</v>
      </c>
      <c r="AI283">
        <v>50452781</v>
      </c>
      <c r="AJ283">
        <v>231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ROW(Source!A491)</f>
        <v>491</v>
      </c>
      <c r="B284">
        <v>50452797</v>
      </c>
      <c r="C284">
        <v>50452778</v>
      </c>
      <c r="D284">
        <v>31111826</v>
      </c>
      <c r="E284">
        <v>1</v>
      </c>
      <c r="F284">
        <v>1</v>
      </c>
      <c r="G284">
        <v>30570983</v>
      </c>
      <c r="H284">
        <v>3</v>
      </c>
      <c r="I284" t="s">
        <v>674</v>
      </c>
      <c r="J284" t="s">
        <v>675</v>
      </c>
      <c r="K284" t="s">
        <v>676</v>
      </c>
      <c r="L284">
        <v>1346</v>
      </c>
      <c r="N284">
        <v>1009</v>
      </c>
      <c r="O284" t="s">
        <v>228</v>
      </c>
      <c r="P284" t="s">
        <v>228</v>
      </c>
      <c r="Q284">
        <v>1</v>
      </c>
      <c r="X284">
        <v>1E-3</v>
      </c>
      <c r="Y284">
        <v>13.96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1E-3</v>
      </c>
      <c r="AH284">
        <v>2</v>
      </c>
      <c r="AI284">
        <v>50452782</v>
      </c>
      <c r="AJ284">
        <v>232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ROW(Source!A491)</f>
        <v>491</v>
      </c>
      <c r="B285">
        <v>50452798</v>
      </c>
      <c r="C285">
        <v>50452778</v>
      </c>
      <c r="D285">
        <v>46136793</v>
      </c>
      <c r="E285">
        <v>1</v>
      </c>
      <c r="F285">
        <v>1</v>
      </c>
      <c r="G285">
        <v>30570983</v>
      </c>
      <c r="H285">
        <v>3</v>
      </c>
      <c r="I285" t="s">
        <v>677</v>
      </c>
      <c r="J285" t="s">
        <v>678</v>
      </c>
      <c r="K285" t="s">
        <v>679</v>
      </c>
      <c r="L285">
        <v>1346</v>
      </c>
      <c r="N285">
        <v>1009</v>
      </c>
      <c r="O285" t="s">
        <v>228</v>
      </c>
      <c r="P285" t="s">
        <v>228</v>
      </c>
      <c r="Q285">
        <v>1</v>
      </c>
      <c r="X285">
        <v>3.5999999999999997E-2</v>
      </c>
      <c r="Y285">
        <v>29.9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2</v>
      </c>
      <c r="AI285">
        <v>50452783</v>
      </c>
      <c r="AJ285">
        <v>233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ROW(Source!A491)</f>
        <v>491</v>
      </c>
      <c r="B286">
        <v>50452799</v>
      </c>
      <c r="C286">
        <v>50452778</v>
      </c>
      <c r="D286">
        <v>46136840</v>
      </c>
      <c r="E286">
        <v>1</v>
      </c>
      <c r="F286">
        <v>1</v>
      </c>
      <c r="G286">
        <v>30570983</v>
      </c>
      <c r="H286">
        <v>3</v>
      </c>
      <c r="I286" t="s">
        <v>680</v>
      </c>
      <c r="J286" t="s">
        <v>681</v>
      </c>
      <c r="K286" t="s">
        <v>682</v>
      </c>
      <c r="L286">
        <v>1348</v>
      </c>
      <c r="N286">
        <v>1009</v>
      </c>
      <c r="O286" t="s">
        <v>160</v>
      </c>
      <c r="P286" t="s">
        <v>160</v>
      </c>
      <c r="Q286">
        <v>1000</v>
      </c>
      <c r="X286">
        <v>6.9999999999999994E-5</v>
      </c>
      <c r="Y286">
        <v>8596.85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6.9999999999999994E-5</v>
      </c>
      <c r="AH286">
        <v>2</v>
      </c>
      <c r="AI286">
        <v>50452784</v>
      </c>
      <c r="AJ286">
        <v>234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ROW(Source!A491)</f>
        <v>491</v>
      </c>
      <c r="B287">
        <v>50452800</v>
      </c>
      <c r="C287">
        <v>50452778</v>
      </c>
      <c r="D287">
        <v>46136870</v>
      </c>
      <c r="E287">
        <v>1</v>
      </c>
      <c r="F287">
        <v>1</v>
      </c>
      <c r="G287">
        <v>30570983</v>
      </c>
      <c r="H287">
        <v>3</v>
      </c>
      <c r="I287" t="s">
        <v>650</v>
      </c>
      <c r="J287" t="s">
        <v>651</v>
      </c>
      <c r="K287" t="s">
        <v>652</v>
      </c>
      <c r="L287">
        <v>1346</v>
      </c>
      <c r="N287">
        <v>1009</v>
      </c>
      <c r="O287" t="s">
        <v>228</v>
      </c>
      <c r="P287" t="s">
        <v>228</v>
      </c>
      <c r="Q287">
        <v>1</v>
      </c>
      <c r="X287">
        <v>1.2E-2</v>
      </c>
      <c r="Y287">
        <v>159.07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1.2E-2</v>
      </c>
      <c r="AH287">
        <v>2</v>
      </c>
      <c r="AI287">
        <v>50452785</v>
      </c>
      <c r="AJ287">
        <v>235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ROW(Source!A491)</f>
        <v>491</v>
      </c>
      <c r="B288">
        <v>50452801</v>
      </c>
      <c r="C288">
        <v>50452778</v>
      </c>
      <c r="D288">
        <v>46136087</v>
      </c>
      <c r="E288">
        <v>1</v>
      </c>
      <c r="F288">
        <v>1</v>
      </c>
      <c r="G288">
        <v>30570983</v>
      </c>
      <c r="H288">
        <v>3</v>
      </c>
      <c r="I288" t="s">
        <v>683</v>
      </c>
      <c r="J288" t="s">
        <v>684</v>
      </c>
      <c r="K288" t="s">
        <v>685</v>
      </c>
      <c r="L288">
        <v>1354</v>
      </c>
      <c r="N288">
        <v>1010</v>
      </c>
      <c r="O288" t="s">
        <v>356</v>
      </c>
      <c r="P288" t="s">
        <v>356</v>
      </c>
      <c r="Q288">
        <v>1</v>
      </c>
      <c r="X288">
        <v>1.3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1.3</v>
      </c>
      <c r="AH288">
        <v>2</v>
      </c>
      <c r="AI288">
        <v>50452786</v>
      </c>
      <c r="AJ288">
        <v>236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ROW(Source!A491)</f>
        <v>491</v>
      </c>
      <c r="B289">
        <v>50452802</v>
      </c>
      <c r="C289">
        <v>50452778</v>
      </c>
      <c r="D289">
        <v>46136088</v>
      </c>
      <c r="E289">
        <v>1</v>
      </c>
      <c r="F289">
        <v>1</v>
      </c>
      <c r="G289">
        <v>30570983</v>
      </c>
      <c r="H289">
        <v>3</v>
      </c>
      <c r="I289" t="s">
        <v>653</v>
      </c>
      <c r="J289" t="s">
        <v>654</v>
      </c>
      <c r="K289" t="s">
        <v>655</v>
      </c>
      <c r="L289">
        <v>1354</v>
      </c>
      <c r="N289">
        <v>1010</v>
      </c>
      <c r="O289" t="s">
        <v>356</v>
      </c>
      <c r="P289" t="s">
        <v>356</v>
      </c>
      <c r="Q289">
        <v>1</v>
      </c>
      <c r="X289">
        <v>1.4</v>
      </c>
      <c r="Y289">
        <v>0.89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1.4</v>
      </c>
      <c r="AH289">
        <v>2</v>
      </c>
      <c r="AI289">
        <v>50452787</v>
      </c>
      <c r="AJ289">
        <v>237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ROW(Source!A491)</f>
        <v>491</v>
      </c>
      <c r="B290">
        <v>50452803</v>
      </c>
      <c r="C290">
        <v>50452778</v>
      </c>
      <c r="D290">
        <v>46137340</v>
      </c>
      <c r="E290">
        <v>1</v>
      </c>
      <c r="F290">
        <v>1</v>
      </c>
      <c r="G290">
        <v>30570983</v>
      </c>
      <c r="H290">
        <v>3</v>
      </c>
      <c r="I290" t="s">
        <v>686</v>
      </c>
      <c r="J290" t="s">
        <v>687</v>
      </c>
      <c r="K290" t="s">
        <v>688</v>
      </c>
      <c r="L290">
        <v>1346</v>
      </c>
      <c r="N290">
        <v>1009</v>
      </c>
      <c r="O290" t="s">
        <v>228</v>
      </c>
      <c r="P290" t="s">
        <v>228</v>
      </c>
      <c r="Q290">
        <v>1</v>
      </c>
      <c r="X290">
        <v>6.0000000000000001E-3</v>
      </c>
      <c r="Y290">
        <v>15.11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6.0000000000000001E-3</v>
      </c>
      <c r="AH290">
        <v>2</v>
      </c>
      <c r="AI290">
        <v>50452788</v>
      </c>
      <c r="AJ290">
        <v>238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ROW(Source!A491)</f>
        <v>491</v>
      </c>
      <c r="B291">
        <v>50452804</v>
      </c>
      <c r="C291">
        <v>50452778</v>
      </c>
      <c r="D291">
        <v>31113627</v>
      </c>
      <c r="E291">
        <v>1</v>
      </c>
      <c r="F291">
        <v>1</v>
      </c>
      <c r="G291">
        <v>30570983</v>
      </c>
      <c r="H291">
        <v>3</v>
      </c>
      <c r="I291" t="s">
        <v>689</v>
      </c>
      <c r="J291" t="s">
        <v>690</v>
      </c>
      <c r="K291" t="s">
        <v>691</v>
      </c>
      <c r="L291">
        <v>1346</v>
      </c>
      <c r="N291">
        <v>1009</v>
      </c>
      <c r="O291" t="s">
        <v>228</v>
      </c>
      <c r="P291" t="s">
        <v>228</v>
      </c>
      <c r="Q291">
        <v>1</v>
      </c>
      <c r="X291">
        <v>6.0000000000000001E-3</v>
      </c>
      <c r="Y291">
        <v>23.12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6.0000000000000001E-3</v>
      </c>
      <c r="AH291">
        <v>2</v>
      </c>
      <c r="AI291">
        <v>50452789</v>
      </c>
      <c r="AJ291">
        <v>239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ROW(Source!A491)</f>
        <v>491</v>
      </c>
      <c r="B292">
        <v>50452805</v>
      </c>
      <c r="C292">
        <v>50452778</v>
      </c>
      <c r="D292">
        <v>31114144</v>
      </c>
      <c r="E292">
        <v>1</v>
      </c>
      <c r="F292">
        <v>1</v>
      </c>
      <c r="G292">
        <v>30570983</v>
      </c>
      <c r="H292">
        <v>3</v>
      </c>
      <c r="I292" t="s">
        <v>692</v>
      </c>
      <c r="J292" t="s">
        <v>693</v>
      </c>
      <c r="K292" t="s">
        <v>694</v>
      </c>
      <c r="L292">
        <v>1349</v>
      </c>
      <c r="N292">
        <v>1009</v>
      </c>
      <c r="O292" t="s">
        <v>695</v>
      </c>
      <c r="P292" t="s">
        <v>695</v>
      </c>
      <c r="Q292">
        <v>1E-3</v>
      </c>
      <c r="X292">
        <v>1</v>
      </c>
      <c r="Y292">
        <v>7.0000000000000007E-2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</v>
      </c>
      <c r="AH292">
        <v>2</v>
      </c>
      <c r="AI292">
        <v>50452790</v>
      </c>
      <c r="AJ292">
        <v>240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ROW(Source!A491)</f>
        <v>491</v>
      </c>
      <c r="B293">
        <v>50452806</v>
      </c>
      <c r="C293">
        <v>50452778</v>
      </c>
      <c r="D293">
        <v>46148554</v>
      </c>
      <c r="E293">
        <v>1</v>
      </c>
      <c r="F293">
        <v>1</v>
      </c>
      <c r="G293">
        <v>30570983</v>
      </c>
      <c r="H293">
        <v>3</v>
      </c>
      <c r="I293" t="s">
        <v>696</v>
      </c>
      <c r="J293" t="s">
        <v>697</v>
      </c>
      <c r="K293" t="s">
        <v>698</v>
      </c>
      <c r="L293">
        <v>1356</v>
      </c>
      <c r="N293">
        <v>1010</v>
      </c>
      <c r="O293" t="s">
        <v>531</v>
      </c>
      <c r="P293" t="s">
        <v>531</v>
      </c>
      <c r="Q293">
        <v>1000</v>
      </c>
      <c r="X293">
        <v>2E-3</v>
      </c>
      <c r="Y293">
        <v>56.17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2E-3</v>
      </c>
      <c r="AH293">
        <v>2</v>
      </c>
      <c r="AI293">
        <v>50452792</v>
      </c>
      <c r="AJ293">
        <v>242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ROW(Source!A491)</f>
        <v>491</v>
      </c>
      <c r="B294">
        <v>50452807</v>
      </c>
      <c r="C294">
        <v>50452778</v>
      </c>
      <c r="D294">
        <v>46148713</v>
      </c>
      <c r="E294">
        <v>1</v>
      </c>
      <c r="F294">
        <v>1</v>
      </c>
      <c r="G294">
        <v>30570983</v>
      </c>
      <c r="H294">
        <v>3</v>
      </c>
      <c r="I294" t="s">
        <v>662</v>
      </c>
      <c r="J294" t="s">
        <v>663</v>
      </c>
      <c r="K294" t="s">
        <v>664</v>
      </c>
      <c r="L294">
        <v>1354</v>
      </c>
      <c r="N294">
        <v>1010</v>
      </c>
      <c r="O294" t="s">
        <v>356</v>
      </c>
      <c r="P294" t="s">
        <v>356</v>
      </c>
      <c r="Q294">
        <v>1</v>
      </c>
      <c r="X294">
        <v>1</v>
      </c>
      <c r="Y294">
        <v>14.99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</v>
      </c>
      <c r="AH294">
        <v>2</v>
      </c>
      <c r="AI294">
        <v>50452793</v>
      </c>
      <c r="AJ294">
        <v>243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ROW(Source!A491)</f>
        <v>491</v>
      </c>
      <c r="B295">
        <v>50452808</v>
      </c>
      <c r="C295">
        <v>50452778</v>
      </c>
      <c r="D295">
        <v>40406100</v>
      </c>
      <c r="E295">
        <v>30570983</v>
      </c>
      <c r="F295">
        <v>1</v>
      </c>
      <c r="G295">
        <v>30570983</v>
      </c>
      <c r="H295">
        <v>3</v>
      </c>
      <c r="I295" t="s">
        <v>740</v>
      </c>
      <c r="J295" t="s">
        <v>3</v>
      </c>
      <c r="K295" t="s">
        <v>773</v>
      </c>
      <c r="L295">
        <v>1346</v>
      </c>
      <c r="N295">
        <v>1009</v>
      </c>
      <c r="O295" t="s">
        <v>228</v>
      </c>
      <c r="P295" t="s">
        <v>228</v>
      </c>
      <c r="Q295">
        <v>1</v>
      </c>
      <c r="X295">
        <v>4.9000000000000002E-2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4.9000000000000002E-2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ROW(Source!A491)</f>
        <v>491</v>
      </c>
      <c r="B296">
        <v>50452809</v>
      </c>
      <c r="C296">
        <v>50452778</v>
      </c>
      <c r="D296">
        <v>45913806</v>
      </c>
      <c r="E296">
        <v>30570983</v>
      </c>
      <c r="F296">
        <v>1</v>
      </c>
      <c r="G296">
        <v>30570983</v>
      </c>
      <c r="H296">
        <v>3</v>
      </c>
      <c r="I296" t="s">
        <v>774</v>
      </c>
      <c r="J296" t="s">
        <v>3</v>
      </c>
      <c r="K296" t="s">
        <v>780</v>
      </c>
      <c r="L296">
        <v>1354</v>
      </c>
      <c r="N296">
        <v>1010</v>
      </c>
      <c r="O296" t="s">
        <v>356</v>
      </c>
      <c r="P296" t="s">
        <v>356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ROW(Source!A491)</f>
        <v>491</v>
      </c>
      <c r="B297">
        <v>50452810</v>
      </c>
      <c r="C297">
        <v>50452778</v>
      </c>
      <c r="D297">
        <v>45915805</v>
      </c>
      <c r="E297">
        <v>30570983</v>
      </c>
      <c r="F297">
        <v>1</v>
      </c>
      <c r="G297">
        <v>30570983</v>
      </c>
      <c r="H297">
        <v>3</v>
      </c>
      <c r="I297" t="s">
        <v>776</v>
      </c>
      <c r="J297" t="s">
        <v>3</v>
      </c>
      <c r="K297" t="s">
        <v>777</v>
      </c>
      <c r="L297">
        <v>1354</v>
      </c>
      <c r="N297">
        <v>1010</v>
      </c>
      <c r="O297" t="s">
        <v>356</v>
      </c>
      <c r="P297" t="s">
        <v>356</v>
      </c>
      <c r="Q297">
        <v>1</v>
      </c>
      <c r="X297">
        <v>6.1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6.1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ROW(Source!A491)</f>
        <v>491</v>
      </c>
      <c r="B298">
        <v>50452811</v>
      </c>
      <c r="C298">
        <v>50452778</v>
      </c>
      <c r="D298">
        <v>40424682</v>
      </c>
      <c r="E298">
        <v>30570983</v>
      </c>
      <c r="F298">
        <v>1</v>
      </c>
      <c r="G298">
        <v>30570983</v>
      </c>
      <c r="H298">
        <v>3</v>
      </c>
      <c r="I298" t="s">
        <v>778</v>
      </c>
      <c r="J298" t="s">
        <v>3</v>
      </c>
      <c r="K298" t="s">
        <v>779</v>
      </c>
      <c r="L298">
        <v>1348</v>
      </c>
      <c r="N298">
        <v>1009</v>
      </c>
      <c r="O298" t="s">
        <v>160</v>
      </c>
      <c r="P298" t="s">
        <v>160</v>
      </c>
      <c r="Q298">
        <v>1000</v>
      </c>
      <c r="X298">
        <v>1E-3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1E-3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ROW(Source!A492)</f>
        <v>492</v>
      </c>
      <c r="B299">
        <v>50452794</v>
      </c>
      <c r="C299">
        <v>50452778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572</v>
      </c>
      <c r="J299" t="s">
        <v>3</v>
      </c>
      <c r="K299" t="s">
        <v>573</v>
      </c>
      <c r="L299">
        <v>1191</v>
      </c>
      <c r="N299">
        <v>1013</v>
      </c>
      <c r="O299" t="s">
        <v>574</v>
      </c>
      <c r="P299" t="s">
        <v>574</v>
      </c>
      <c r="Q299">
        <v>1</v>
      </c>
      <c r="X299">
        <v>1.34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478</v>
      </c>
      <c r="AG299">
        <v>1.0720000000000001</v>
      </c>
      <c r="AH299">
        <v>2</v>
      </c>
      <c r="AI299">
        <v>50452779</v>
      </c>
      <c r="AJ299">
        <v>244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ROW(Source!A492)</f>
        <v>492</v>
      </c>
      <c r="B300">
        <v>50452795</v>
      </c>
      <c r="C300">
        <v>50452778</v>
      </c>
      <c r="D300">
        <v>46170623</v>
      </c>
      <c r="E300">
        <v>1</v>
      </c>
      <c r="F300">
        <v>1</v>
      </c>
      <c r="G300">
        <v>30570983</v>
      </c>
      <c r="H300">
        <v>2</v>
      </c>
      <c r="I300" t="s">
        <v>665</v>
      </c>
      <c r="J300" t="s">
        <v>666</v>
      </c>
      <c r="K300" t="s">
        <v>667</v>
      </c>
      <c r="L300">
        <v>1368</v>
      </c>
      <c r="N300">
        <v>1011</v>
      </c>
      <c r="O300" t="s">
        <v>578</v>
      </c>
      <c r="P300" t="s">
        <v>578</v>
      </c>
      <c r="Q300">
        <v>1</v>
      </c>
      <c r="X300">
        <v>0.11</v>
      </c>
      <c r="Y300">
        <v>0</v>
      </c>
      <c r="Z300">
        <v>7.11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478</v>
      </c>
      <c r="AG300">
        <v>8.8000000000000009E-2</v>
      </c>
      <c r="AH300">
        <v>2</v>
      </c>
      <c r="AI300">
        <v>50452780</v>
      </c>
      <c r="AJ300">
        <v>245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ROW(Source!A492)</f>
        <v>492</v>
      </c>
      <c r="B301">
        <v>50452796</v>
      </c>
      <c r="C301">
        <v>50452778</v>
      </c>
      <c r="D301">
        <v>46093437</v>
      </c>
      <c r="E301">
        <v>1</v>
      </c>
      <c r="F301">
        <v>1</v>
      </c>
      <c r="G301">
        <v>30570983</v>
      </c>
      <c r="H301">
        <v>2</v>
      </c>
      <c r="I301" t="s">
        <v>671</v>
      </c>
      <c r="J301" t="s">
        <v>672</v>
      </c>
      <c r="K301" t="s">
        <v>673</v>
      </c>
      <c r="L301">
        <v>1368</v>
      </c>
      <c r="N301">
        <v>1011</v>
      </c>
      <c r="O301" t="s">
        <v>578</v>
      </c>
      <c r="P301" t="s">
        <v>578</v>
      </c>
      <c r="Q301">
        <v>1</v>
      </c>
      <c r="X301">
        <v>0.03</v>
      </c>
      <c r="Y301">
        <v>0</v>
      </c>
      <c r="Z301">
        <v>0.35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478</v>
      </c>
      <c r="AG301">
        <v>2.4E-2</v>
      </c>
      <c r="AH301">
        <v>2</v>
      </c>
      <c r="AI301">
        <v>50452781</v>
      </c>
      <c r="AJ301">
        <v>246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ROW(Source!A492)</f>
        <v>492</v>
      </c>
      <c r="B302">
        <v>50452797</v>
      </c>
      <c r="C302">
        <v>50452778</v>
      </c>
      <c r="D302">
        <v>31111826</v>
      </c>
      <c r="E302">
        <v>1</v>
      </c>
      <c r="F302">
        <v>1</v>
      </c>
      <c r="G302">
        <v>30570983</v>
      </c>
      <c r="H302">
        <v>3</v>
      </c>
      <c r="I302" t="s">
        <v>674</v>
      </c>
      <c r="J302" t="s">
        <v>675</v>
      </c>
      <c r="K302" t="s">
        <v>676</v>
      </c>
      <c r="L302">
        <v>1346</v>
      </c>
      <c r="N302">
        <v>1009</v>
      </c>
      <c r="O302" t="s">
        <v>228</v>
      </c>
      <c r="P302" t="s">
        <v>228</v>
      </c>
      <c r="Q302">
        <v>1</v>
      </c>
      <c r="X302">
        <v>1E-3</v>
      </c>
      <c r="Y302">
        <v>13.96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1E-3</v>
      </c>
      <c r="AH302">
        <v>2</v>
      </c>
      <c r="AI302">
        <v>50452782</v>
      </c>
      <c r="AJ302">
        <v>247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ROW(Source!A492)</f>
        <v>492</v>
      </c>
      <c r="B303">
        <v>50452798</v>
      </c>
      <c r="C303">
        <v>50452778</v>
      </c>
      <c r="D303">
        <v>46136793</v>
      </c>
      <c r="E303">
        <v>1</v>
      </c>
      <c r="F303">
        <v>1</v>
      </c>
      <c r="G303">
        <v>30570983</v>
      </c>
      <c r="H303">
        <v>3</v>
      </c>
      <c r="I303" t="s">
        <v>677</v>
      </c>
      <c r="J303" t="s">
        <v>678</v>
      </c>
      <c r="K303" t="s">
        <v>679</v>
      </c>
      <c r="L303">
        <v>1346</v>
      </c>
      <c r="N303">
        <v>1009</v>
      </c>
      <c r="O303" t="s">
        <v>228</v>
      </c>
      <c r="P303" t="s">
        <v>228</v>
      </c>
      <c r="Q303">
        <v>1</v>
      </c>
      <c r="X303">
        <v>3.5999999999999997E-2</v>
      </c>
      <c r="Y303">
        <v>29.9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3.5999999999999997E-2</v>
      </c>
      <c r="AH303">
        <v>2</v>
      </c>
      <c r="AI303">
        <v>50452783</v>
      </c>
      <c r="AJ303">
        <v>248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ROW(Source!A492)</f>
        <v>492</v>
      </c>
      <c r="B304">
        <v>50452799</v>
      </c>
      <c r="C304">
        <v>50452778</v>
      </c>
      <c r="D304">
        <v>46136840</v>
      </c>
      <c r="E304">
        <v>1</v>
      </c>
      <c r="F304">
        <v>1</v>
      </c>
      <c r="G304">
        <v>30570983</v>
      </c>
      <c r="H304">
        <v>3</v>
      </c>
      <c r="I304" t="s">
        <v>680</v>
      </c>
      <c r="J304" t="s">
        <v>681</v>
      </c>
      <c r="K304" t="s">
        <v>682</v>
      </c>
      <c r="L304">
        <v>1348</v>
      </c>
      <c r="N304">
        <v>1009</v>
      </c>
      <c r="O304" t="s">
        <v>160</v>
      </c>
      <c r="P304" t="s">
        <v>160</v>
      </c>
      <c r="Q304">
        <v>1000</v>
      </c>
      <c r="X304">
        <v>6.9999999999999994E-5</v>
      </c>
      <c r="Y304">
        <v>8596.85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6.9999999999999994E-5</v>
      </c>
      <c r="AH304">
        <v>2</v>
      </c>
      <c r="AI304">
        <v>50452784</v>
      </c>
      <c r="AJ304">
        <v>249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ROW(Source!A492)</f>
        <v>492</v>
      </c>
      <c r="B305">
        <v>50452800</v>
      </c>
      <c r="C305">
        <v>50452778</v>
      </c>
      <c r="D305">
        <v>46136870</v>
      </c>
      <c r="E305">
        <v>1</v>
      </c>
      <c r="F305">
        <v>1</v>
      </c>
      <c r="G305">
        <v>30570983</v>
      </c>
      <c r="H305">
        <v>3</v>
      </c>
      <c r="I305" t="s">
        <v>650</v>
      </c>
      <c r="J305" t="s">
        <v>651</v>
      </c>
      <c r="K305" t="s">
        <v>652</v>
      </c>
      <c r="L305">
        <v>1346</v>
      </c>
      <c r="N305">
        <v>1009</v>
      </c>
      <c r="O305" t="s">
        <v>228</v>
      </c>
      <c r="P305" t="s">
        <v>228</v>
      </c>
      <c r="Q305">
        <v>1</v>
      </c>
      <c r="X305">
        <v>1.2E-2</v>
      </c>
      <c r="Y305">
        <v>159.07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1.2E-2</v>
      </c>
      <c r="AH305">
        <v>2</v>
      </c>
      <c r="AI305">
        <v>50452785</v>
      </c>
      <c r="AJ305">
        <v>250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ROW(Source!A492)</f>
        <v>492</v>
      </c>
      <c r="B306">
        <v>50452801</v>
      </c>
      <c r="C306">
        <v>50452778</v>
      </c>
      <c r="D306">
        <v>46136087</v>
      </c>
      <c r="E306">
        <v>1</v>
      </c>
      <c r="F306">
        <v>1</v>
      </c>
      <c r="G306">
        <v>30570983</v>
      </c>
      <c r="H306">
        <v>3</v>
      </c>
      <c r="I306" t="s">
        <v>683</v>
      </c>
      <c r="J306" t="s">
        <v>684</v>
      </c>
      <c r="K306" t="s">
        <v>685</v>
      </c>
      <c r="L306">
        <v>1354</v>
      </c>
      <c r="N306">
        <v>1010</v>
      </c>
      <c r="O306" t="s">
        <v>356</v>
      </c>
      <c r="P306" t="s">
        <v>356</v>
      </c>
      <c r="Q306">
        <v>1</v>
      </c>
      <c r="X306">
        <v>1.3</v>
      </c>
      <c r="Y306">
        <v>3.86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1.3</v>
      </c>
      <c r="AH306">
        <v>2</v>
      </c>
      <c r="AI306">
        <v>50452786</v>
      </c>
      <c r="AJ306">
        <v>251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ROW(Source!A492)</f>
        <v>492</v>
      </c>
      <c r="B307">
        <v>50452802</v>
      </c>
      <c r="C307">
        <v>50452778</v>
      </c>
      <c r="D307">
        <v>46136088</v>
      </c>
      <c r="E307">
        <v>1</v>
      </c>
      <c r="F307">
        <v>1</v>
      </c>
      <c r="G307">
        <v>30570983</v>
      </c>
      <c r="H307">
        <v>3</v>
      </c>
      <c r="I307" t="s">
        <v>653</v>
      </c>
      <c r="J307" t="s">
        <v>654</v>
      </c>
      <c r="K307" t="s">
        <v>655</v>
      </c>
      <c r="L307">
        <v>1354</v>
      </c>
      <c r="N307">
        <v>1010</v>
      </c>
      <c r="O307" t="s">
        <v>356</v>
      </c>
      <c r="P307" t="s">
        <v>356</v>
      </c>
      <c r="Q307">
        <v>1</v>
      </c>
      <c r="X307">
        <v>1.4</v>
      </c>
      <c r="Y307">
        <v>0.89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1.4</v>
      </c>
      <c r="AH307">
        <v>2</v>
      </c>
      <c r="AI307">
        <v>50452787</v>
      </c>
      <c r="AJ307">
        <v>252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ROW(Source!A492)</f>
        <v>492</v>
      </c>
      <c r="B308">
        <v>50452803</v>
      </c>
      <c r="C308">
        <v>50452778</v>
      </c>
      <c r="D308">
        <v>46137340</v>
      </c>
      <c r="E308">
        <v>1</v>
      </c>
      <c r="F308">
        <v>1</v>
      </c>
      <c r="G308">
        <v>30570983</v>
      </c>
      <c r="H308">
        <v>3</v>
      </c>
      <c r="I308" t="s">
        <v>686</v>
      </c>
      <c r="J308" t="s">
        <v>687</v>
      </c>
      <c r="K308" t="s">
        <v>688</v>
      </c>
      <c r="L308">
        <v>1346</v>
      </c>
      <c r="N308">
        <v>1009</v>
      </c>
      <c r="O308" t="s">
        <v>228</v>
      </c>
      <c r="P308" t="s">
        <v>228</v>
      </c>
      <c r="Q308">
        <v>1</v>
      </c>
      <c r="X308">
        <v>6.0000000000000001E-3</v>
      </c>
      <c r="Y308">
        <v>15.11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6.0000000000000001E-3</v>
      </c>
      <c r="AH308">
        <v>2</v>
      </c>
      <c r="AI308">
        <v>50452788</v>
      </c>
      <c r="AJ308">
        <v>253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ROW(Source!A492)</f>
        <v>492</v>
      </c>
      <c r="B309">
        <v>50452804</v>
      </c>
      <c r="C309">
        <v>50452778</v>
      </c>
      <c r="D309">
        <v>31113627</v>
      </c>
      <c r="E309">
        <v>1</v>
      </c>
      <c r="F309">
        <v>1</v>
      </c>
      <c r="G309">
        <v>30570983</v>
      </c>
      <c r="H309">
        <v>3</v>
      </c>
      <c r="I309" t="s">
        <v>689</v>
      </c>
      <c r="J309" t="s">
        <v>690</v>
      </c>
      <c r="K309" t="s">
        <v>691</v>
      </c>
      <c r="L309">
        <v>1346</v>
      </c>
      <c r="N309">
        <v>1009</v>
      </c>
      <c r="O309" t="s">
        <v>228</v>
      </c>
      <c r="P309" t="s">
        <v>228</v>
      </c>
      <c r="Q309">
        <v>1</v>
      </c>
      <c r="X309">
        <v>6.0000000000000001E-3</v>
      </c>
      <c r="Y309">
        <v>23.12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6.0000000000000001E-3</v>
      </c>
      <c r="AH309">
        <v>2</v>
      </c>
      <c r="AI309">
        <v>50452789</v>
      </c>
      <c r="AJ309">
        <v>254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ROW(Source!A492)</f>
        <v>492</v>
      </c>
      <c r="B310">
        <v>50452805</v>
      </c>
      <c r="C310">
        <v>50452778</v>
      </c>
      <c r="D310">
        <v>31114144</v>
      </c>
      <c r="E310">
        <v>1</v>
      </c>
      <c r="F310">
        <v>1</v>
      </c>
      <c r="G310">
        <v>30570983</v>
      </c>
      <c r="H310">
        <v>3</v>
      </c>
      <c r="I310" t="s">
        <v>692</v>
      </c>
      <c r="J310" t="s">
        <v>693</v>
      </c>
      <c r="K310" t="s">
        <v>694</v>
      </c>
      <c r="L310">
        <v>1349</v>
      </c>
      <c r="N310">
        <v>1009</v>
      </c>
      <c r="O310" t="s">
        <v>695</v>
      </c>
      <c r="P310" t="s">
        <v>695</v>
      </c>
      <c r="Q310">
        <v>1E-3</v>
      </c>
      <c r="X310">
        <v>1</v>
      </c>
      <c r="Y310">
        <v>7.0000000000000007E-2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</v>
      </c>
      <c r="AH310">
        <v>2</v>
      </c>
      <c r="AI310">
        <v>50452790</v>
      </c>
      <c r="AJ310">
        <v>255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ROW(Source!A492)</f>
        <v>492</v>
      </c>
      <c r="B311">
        <v>50452806</v>
      </c>
      <c r="C311">
        <v>50452778</v>
      </c>
      <c r="D311">
        <v>46148554</v>
      </c>
      <c r="E311">
        <v>1</v>
      </c>
      <c r="F311">
        <v>1</v>
      </c>
      <c r="G311">
        <v>30570983</v>
      </c>
      <c r="H311">
        <v>3</v>
      </c>
      <c r="I311" t="s">
        <v>696</v>
      </c>
      <c r="J311" t="s">
        <v>697</v>
      </c>
      <c r="K311" t="s">
        <v>698</v>
      </c>
      <c r="L311">
        <v>1356</v>
      </c>
      <c r="N311">
        <v>1010</v>
      </c>
      <c r="O311" t="s">
        <v>531</v>
      </c>
      <c r="P311" t="s">
        <v>531</v>
      </c>
      <c r="Q311">
        <v>1000</v>
      </c>
      <c r="X311">
        <v>2E-3</v>
      </c>
      <c r="Y311">
        <v>56.17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2E-3</v>
      </c>
      <c r="AH311">
        <v>2</v>
      </c>
      <c r="AI311">
        <v>50452792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ROW(Source!A492)</f>
        <v>492</v>
      </c>
      <c r="B312">
        <v>50452807</v>
      </c>
      <c r="C312">
        <v>50452778</v>
      </c>
      <c r="D312">
        <v>46148713</v>
      </c>
      <c r="E312">
        <v>1</v>
      </c>
      <c r="F312">
        <v>1</v>
      </c>
      <c r="G312">
        <v>30570983</v>
      </c>
      <c r="H312">
        <v>3</v>
      </c>
      <c r="I312" t="s">
        <v>662</v>
      </c>
      <c r="J312" t="s">
        <v>663</v>
      </c>
      <c r="K312" t="s">
        <v>664</v>
      </c>
      <c r="L312">
        <v>1354</v>
      </c>
      <c r="N312">
        <v>1010</v>
      </c>
      <c r="O312" t="s">
        <v>356</v>
      </c>
      <c r="P312" t="s">
        <v>356</v>
      </c>
      <c r="Q312">
        <v>1</v>
      </c>
      <c r="X312">
        <v>1</v>
      </c>
      <c r="Y312">
        <v>14.99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</v>
      </c>
      <c r="AH312">
        <v>2</v>
      </c>
      <c r="AI312">
        <v>50452793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ROW(Source!A492)</f>
        <v>492</v>
      </c>
      <c r="B313">
        <v>50452808</v>
      </c>
      <c r="C313">
        <v>50452778</v>
      </c>
      <c r="D313">
        <v>40406100</v>
      </c>
      <c r="E313">
        <v>30570983</v>
      </c>
      <c r="F313">
        <v>1</v>
      </c>
      <c r="G313">
        <v>30570983</v>
      </c>
      <c r="H313">
        <v>3</v>
      </c>
      <c r="I313" t="s">
        <v>740</v>
      </c>
      <c r="J313" t="s">
        <v>3</v>
      </c>
      <c r="K313" t="s">
        <v>773</v>
      </c>
      <c r="L313">
        <v>1346</v>
      </c>
      <c r="N313">
        <v>1009</v>
      </c>
      <c r="O313" t="s">
        <v>228</v>
      </c>
      <c r="P313" t="s">
        <v>228</v>
      </c>
      <c r="Q313">
        <v>1</v>
      </c>
      <c r="X313">
        <v>4.9000000000000002E-2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4.9000000000000002E-2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ROW(Source!A492)</f>
        <v>492</v>
      </c>
      <c r="B314">
        <v>50452809</v>
      </c>
      <c r="C314">
        <v>50452778</v>
      </c>
      <c r="D314">
        <v>45913806</v>
      </c>
      <c r="E314">
        <v>30570983</v>
      </c>
      <c r="F314">
        <v>1</v>
      </c>
      <c r="G314">
        <v>30570983</v>
      </c>
      <c r="H314">
        <v>3</v>
      </c>
      <c r="I314" t="s">
        <v>774</v>
      </c>
      <c r="J314" t="s">
        <v>3</v>
      </c>
      <c r="K314" t="s">
        <v>780</v>
      </c>
      <c r="L314">
        <v>1354</v>
      </c>
      <c r="N314">
        <v>1010</v>
      </c>
      <c r="O314" t="s">
        <v>356</v>
      </c>
      <c r="P314" t="s">
        <v>356</v>
      </c>
      <c r="Q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ROW(Source!A492)</f>
        <v>492</v>
      </c>
      <c r="B315">
        <v>50452810</v>
      </c>
      <c r="C315">
        <v>50452778</v>
      </c>
      <c r="D315">
        <v>45915805</v>
      </c>
      <c r="E315">
        <v>30570983</v>
      </c>
      <c r="F315">
        <v>1</v>
      </c>
      <c r="G315">
        <v>30570983</v>
      </c>
      <c r="H315">
        <v>3</v>
      </c>
      <c r="I315" t="s">
        <v>776</v>
      </c>
      <c r="J315" t="s">
        <v>3</v>
      </c>
      <c r="K315" t="s">
        <v>777</v>
      </c>
      <c r="L315">
        <v>1354</v>
      </c>
      <c r="N315">
        <v>1010</v>
      </c>
      <c r="O315" t="s">
        <v>356</v>
      </c>
      <c r="P315" t="s">
        <v>356</v>
      </c>
      <c r="Q315">
        <v>1</v>
      </c>
      <c r="X315">
        <v>6.1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6.1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ROW(Source!A492)</f>
        <v>492</v>
      </c>
      <c r="B316">
        <v>50452811</v>
      </c>
      <c r="C316">
        <v>50452778</v>
      </c>
      <c r="D316">
        <v>40424682</v>
      </c>
      <c r="E316">
        <v>30570983</v>
      </c>
      <c r="F316">
        <v>1</v>
      </c>
      <c r="G316">
        <v>30570983</v>
      </c>
      <c r="H316">
        <v>3</v>
      </c>
      <c r="I316" t="s">
        <v>778</v>
      </c>
      <c r="J316" t="s">
        <v>3</v>
      </c>
      <c r="K316" t="s">
        <v>779</v>
      </c>
      <c r="L316">
        <v>1348</v>
      </c>
      <c r="N316">
        <v>1009</v>
      </c>
      <c r="O316" t="s">
        <v>160</v>
      </c>
      <c r="P316" t="s">
        <v>160</v>
      </c>
      <c r="Q316">
        <v>1000</v>
      </c>
      <c r="X316">
        <v>1E-3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1E-3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ROW(Source!A495)</f>
        <v>495</v>
      </c>
      <c r="B317">
        <v>50452821</v>
      </c>
      <c r="C317">
        <v>50452813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572</v>
      </c>
      <c r="J317" t="s">
        <v>3</v>
      </c>
      <c r="K317" t="s">
        <v>573</v>
      </c>
      <c r="L317">
        <v>1191</v>
      </c>
      <c r="N317">
        <v>1013</v>
      </c>
      <c r="O317" t="s">
        <v>574</v>
      </c>
      <c r="P317" t="s">
        <v>574</v>
      </c>
      <c r="Q317">
        <v>1</v>
      </c>
      <c r="X317">
        <v>34.1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34.1</v>
      </c>
      <c r="AH317">
        <v>2</v>
      </c>
      <c r="AI317">
        <v>50452814</v>
      </c>
      <c r="AJ317">
        <v>259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ROW(Source!A495)</f>
        <v>495</v>
      </c>
      <c r="B318">
        <v>50452822</v>
      </c>
      <c r="C318">
        <v>50452813</v>
      </c>
      <c r="D318">
        <v>46170867</v>
      </c>
      <c r="E318">
        <v>1</v>
      </c>
      <c r="F318">
        <v>1</v>
      </c>
      <c r="G318">
        <v>30570983</v>
      </c>
      <c r="H318">
        <v>2</v>
      </c>
      <c r="I318" t="s">
        <v>600</v>
      </c>
      <c r="J318" t="s">
        <v>601</v>
      </c>
      <c r="K318" t="s">
        <v>602</v>
      </c>
      <c r="L318">
        <v>1368</v>
      </c>
      <c r="N318">
        <v>1011</v>
      </c>
      <c r="O318" t="s">
        <v>578</v>
      </c>
      <c r="P318" t="s">
        <v>578</v>
      </c>
      <c r="Q318">
        <v>1</v>
      </c>
      <c r="X318">
        <v>0.03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50452815</v>
      </c>
      <c r="AJ318">
        <v>260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ROW(Source!A495)</f>
        <v>495</v>
      </c>
      <c r="B319">
        <v>50452823</v>
      </c>
      <c r="C319">
        <v>50452813</v>
      </c>
      <c r="D319">
        <v>46093437</v>
      </c>
      <c r="E319">
        <v>1</v>
      </c>
      <c r="F319">
        <v>1</v>
      </c>
      <c r="G319">
        <v>30570983</v>
      </c>
      <c r="H319">
        <v>2</v>
      </c>
      <c r="I319" t="s">
        <v>671</v>
      </c>
      <c r="J319" t="s">
        <v>672</v>
      </c>
      <c r="K319" t="s">
        <v>673</v>
      </c>
      <c r="L319">
        <v>1368</v>
      </c>
      <c r="N319">
        <v>1011</v>
      </c>
      <c r="O319" t="s">
        <v>578</v>
      </c>
      <c r="P319" t="s">
        <v>578</v>
      </c>
      <c r="Q319">
        <v>1</v>
      </c>
      <c r="X319">
        <v>4.0999999999999996</v>
      </c>
      <c r="Y319">
        <v>0</v>
      </c>
      <c r="Z319">
        <v>0.35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4.0999999999999996</v>
      </c>
      <c r="AH319">
        <v>2</v>
      </c>
      <c r="AI319">
        <v>50452816</v>
      </c>
      <c r="AJ319">
        <v>261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ROW(Source!A495)</f>
        <v>495</v>
      </c>
      <c r="B320">
        <v>50452824</v>
      </c>
      <c r="C320">
        <v>50452813</v>
      </c>
      <c r="D320">
        <v>46136870</v>
      </c>
      <c r="E320">
        <v>1</v>
      </c>
      <c r="F320">
        <v>1</v>
      </c>
      <c r="G320">
        <v>30570983</v>
      </c>
      <c r="H320">
        <v>3</v>
      </c>
      <c r="I320" t="s">
        <v>650</v>
      </c>
      <c r="J320" t="s">
        <v>651</v>
      </c>
      <c r="K320" t="s">
        <v>652</v>
      </c>
      <c r="L320">
        <v>1346</v>
      </c>
      <c r="N320">
        <v>1009</v>
      </c>
      <c r="O320" t="s">
        <v>228</v>
      </c>
      <c r="P320" t="s">
        <v>228</v>
      </c>
      <c r="Q320">
        <v>1</v>
      </c>
      <c r="X320">
        <v>0.11</v>
      </c>
      <c r="Y320">
        <v>159.07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0.11</v>
      </c>
      <c r="AH320">
        <v>2</v>
      </c>
      <c r="AI320">
        <v>50452817</v>
      </c>
      <c r="AJ320">
        <v>262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ROW(Source!A495)</f>
        <v>495</v>
      </c>
      <c r="B321">
        <v>50452825</v>
      </c>
      <c r="C321">
        <v>50452813</v>
      </c>
      <c r="D321">
        <v>46136088</v>
      </c>
      <c r="E321">
        <v>1</v>
      </c>
      <c r="F321">
        <v>1</v>
      </c>
      <c r="G321">
        <v>30570983</v>
      </c>
      <c r="H321">
        <v>3</v>
      </c>
      <c r="I321" t="s">
        <v>653</v>
      </c>
      <c r="J321" t="s">
        <v>654</v>
      </c>
      <c r="K321" t="s">
        <v>655</v>
      </c>
      <c r="L321">
        <v>1354</v>
      </c>
      <c r="N321">
        <v>1010</v>
      </c>
      <c r="O321" t="s">
        <v>356</v>
      </c>
      <c r="P321" t="s">
        <v>356</v>
      </c>
      <c r="Q321">
        <v>1</v>
      </c>
      <c r="X321">
        <v>1.02</v>
      </c>
      <c r="Y321">
        <v>0.89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1.02</v>
      </c>
      <c r="AH321">
        <v>2</v>
      </c>
      <c r="AI321">
        <v>50452818</v>
      </c>
      <c r="AJ321">
        <v>263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ROW(Source!A495)</f>
        <v>495</v>
      </c>
      <c r="B322">
        <v>50452826</v>
      </c>
      <c r="C322">
        <v>50452813</v>
      </c>
      <c r="D322">
        <v>31113688</v>
      </c>
      <c r="E322">
        <v>1</v>
      </c>
      <c r="F322">
        <v>1</v>
      </c>
      <c r="G322">
        <v>30570983</v>
      </c>
      <c r="H322">
        <v>3</v>
      </c>
      <c r="I322" t="s">
        <v>699</v>
      </c>
      <c r="J322" t="s">
        <v>700</v>
      </c>
      <c r="K322" t="s">
        <v>701</v>
      </c>
      <c r="L322">
        <v>1348</v>
      </c>
      <c r="N322">
        <v>1009</v>
      </c>
      <c r="O322" t="s">
        <v>160</v>
      </c>
      <c r="P322" t="s">
        <v>160</v>
      </c>
      <c r="Q322">
        <v>1000</v>
      </c>
      <c r="X322">
        <v>2.9999999999999997E-4</v>
      </c>
      <c r="Y322">
        <v>10651.81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2.9999999999999997E-4</v>
      </c>
      <c r="AH322">
        <v>2</v>
      </c>
      <c r="AI322">
        <v>50452819</v>
      </c>
      <c r="AJ322">
        <v>264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ROW(Source!A495)</f>
        <v>495</v>
      </c>
      <c r="B323">
        <v>50452827</v>
      </c>
      <c r="C323">
        <v>50452813</v>
      </c>
      <c r="D323">
        <v>45916950</v>
      </c>
      <c r="E323">
        <v>30570983</v>
      </c>
      <c r="F323">
        <v>1</v>
      </c>
      <c r="G323">
        <v>30570983</v>
      </c>
      <c r="H323">
        <v>3</v>
      </c>
      <c r="I323" t="s">
        <v>781</v>
      </c>
      <c r="J323" t="s">
        <v>3</v>
      </c>
      <c r="K323" t="s">
        <v>782</v>
      </c>
      <c r="L323">
        <v>1354</v>
      </c>
      <c r="N323">
        <v>1010</v>
      </c>
      <c r="O323" t="s">
        <v>356</v>
      </c>
      <c r="P323" t="s">
        <v>356</v>
      </c>
      <c r="Q323">
        <v>1</v>
      </c>
      <c r="X323">
        <v>102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102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ROW(Source!A495)</f>
        <v>495</v>
      </c>
      <c r="B324">
        <v>50452828</v>
      </c>
      <c r="C324">
        <v>50452813</v>
      </c>
      <c r="D324">
        <v>45917306</v>
      </c>
      <c r="E324">
        <v>30570983</v>
      </c>
      <c r="F324">
        <v>1</v>
      </c>
      <c r="G324">
        <v>30570983</v>
      </c>
      <c r="H324">
        <v>3</v>
      </c>
      <c r="I324" t="s">
        <v>783</v>
      </c>
      <c r="J324" t="s">
        <v>3</v>
      </c>
      <c r="K324" t="s">
        <v>784</v>
      </c>
      <c r="L324">
        <v>1354</v>
      </c>
      <c r="N324">
        <v>1010</v>
      </c>
      <c r="O324" t="s">
        <v>356</v>
      </c>
      <c r="P324" t="s">
        <v>356</v>
      </c>
      <c r="Q324">
        <v>1</v>
      </c>
      <c r="X324">
        <v>102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102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ROW(Source!A496)</f>
        <v>496</v>
      </c>
      <c r="B325">
        <v>50452821</v>
      </c>
      <c r="C325">
        <v>50452813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572</v>
      </c>
      <c r="J325" t="s">
        <v>3</v>
      </c>
      <c r="K325" t="s">
        <v>573</v>
      </c>
      <c r="L325">
        <v>1191</v>
      </c>
      <c r="N325">
        <v>1013</v>
      </c>
      <c r="O325" t="s">
        <v>574</v>
      </c>
      <c r="P325" t="s">
        <v>574</v>
      </c>
      <c r="Q325">
        <v>1</v>
      </c>
      <c r="X325">
        <v>34.1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34.1</v>
      </c>
      <c r="AH325">
        <v>2</v>
      </c>
      <c r="AI325">
        <v>50452814</v>
      </c>
      <c r="AJ325">
        <v>266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ROW(Source!A496)</f>
        <v>496</v>
      </c>
      <c r="B326">
        <v>50452822</v>
      </c>
      <c r="C326">
        <v>50452813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600</v>
      </c>
      <c r="J326" t="s">
        <v>601</v>
      </c>
      <c r="K326" t="s">
        <v>602</v>
      </c>
      <c r="L326">
        <v>1368</v>
      </c>
      <c r="N326">
        <v>1011</v>
      </c>
      <c r="O326" t="s">
        <v>578</v>
      </c>
      <c r="P326" t="s">
        <v>578</v>
      </c>
      <c r="Q326">
        <v>1</v>
      </c>
      <c r="X326">
        <v>0.03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0.03</v>
      </c>
      <c r="AH326">
        <v>2</v>
      </c>
      <c r="AI326">
        <v>50452815</v>
      </c>
      <c r="AJ326">
        <v>267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ROW(Source!A496)</f>
        <v>496</v>
      </c>
      <c r="B327">
        <v>50452823</v>
      </c>
      <c r="C327">
        <v>50452813</v>
      </c>
      <c r="D327">
        <v>46093437</v>
      </c>
      <c r="E327">
        <v>1</v>
      </c>
      <c r="F327">
        <v>1</v>
      </c>
      <c r="G327">
        <v>30570983</v>
      </c>
      <c r="H327">
        <v>2</v>
      </c>
      <c r="I327" t="s">
        <v>671</v>
      </c>
      <c r="J327" t="s">
        <v>672</v>
      </c>
      <c r="K327" t="s">
        <v>673</v>
      </c>
      <c r="L327">
        <v>1368</v>
      </c>
      <c r="N327">
        <v>1011</v>
      </c>
      <c r="O327" t="s">
        <v>578</v>
      </c>
      <c r="P327" t="s">
        <v>578</v>
      </c>
      <c r="Q327">
        <v>1</v>
      </c>
      <c r="X327">
        <v>4.0999999999999996</v>
      </c>
      <c r="Y327">
        <v>0</v>
      </c>
      <c r="Z327">
        <v>0.35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4.0999999999999996</v>
      </c>
      <c r="AH327">
        <v>2</v>
      </c>
      <c r="AI327">
        <v>50452816</v>
      </c>
      <c r="AJ327">
        <v>268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ROW(Source!A496)</f>
        <v>496</v>
      </c>
      <c r="B328">
        <v>50452824</v>
      </c>
      <c r="C328">
        <v>50452813</v>
      </c>
      <c r="D328">
        <v>46136870</v>
      </c>
      <c r="E328">
        <v>1</v>
      </c>
      <c r="F328">
        <v>1</v>
      </c>
      <c r="G328">
        <v>30570983</v>
      </c>
      <c r="H328">
        <v>3</v>
      </c>
      <c r="I328" t="s">
        <v>650</v>
      </c>
      <c r="J328" t="s">
        <v>651</v>
      </c>
      <c r="K328" t="s">
        <v>652</v>
      </c>
      <c r="L328">
        <v>1346</v>
      </c>
      <c r="N328">
        <v>1009</v>
      </c>
      <c r="O328" t="s">
        <v>228</v>
      </c>
      <c r="P328" t="s">
        <v>228</v>
      </c>
      <c r="Q328">
        <v>1</v>
      </c>
      <c r="X328">
        <v>0.11</v>
      </c>
      <c r="Y328">
        <v>159.07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0.11</v>
      </c>
      <c r="AH328">
        <v>2</v>
      </c>
      <c r="AI328">
        <v>50452817</v>
      </c>
      <c r="AJ328">
        <v>269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ROW(Source!A496)</f>
        <v>496</v>
      </c>
      <c r="B329">
        <v>50452825</v>
      </c>
      <c r="C329">
        <v>50452813</v>
      </c>
      <c r="D329">
        <v>46136088</v>
      </c>
      <c r="E329">
        <v>1</v>
      </c>
      <c r="F329">
        <v>1</v>
      </c>
      <c r="G329">
        <v>30570983</v>
      </c>
      <c r="H329">
        <v>3</v>
      </c>
      <c r="I329" t="s">
        <v>653</v>
      </c>
      <c r="J329" t="s">
        <v>654</v>
      </c>
      <c r="K329" t="s">
        <v>655</v>
      </c>
      <c r="L329">
        <v>1354</v>
      </c>
      <c r="N329">
        <v>1010</v>
      </c>
      <c r="O329" t="s">
        <v>356</v>
      </c>
      <c r="P329" t="s">
        <v>356</v>
      </c>
      <c r="Q329">
        <v>1</v>
      </c>
      <c r="X329">
        <v>1.02</v>
      </c>
      <c r="Y329">
        <v>0.89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1.02</v>
      </c>
      <c r="AH329">
        <v>2</v>
      </c>
      <c r="AI329">
        <v>50452818</v>
      </c>
      <c r="AJ329">
        <v>270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ROW(Source!A496)</f>
        <v>496</v>
      </c>
      <c r="B330">
        <v>50452826</v>
      </c>
      <c r="C330">
        <v>50452813</v>
      </c>
      <c r="D330">
        <v>31113688</v>
      </c>
      <c r="E330">
        <v>1</v>
      </c>
      <c r="F330">
        <v>1</v>
      </c>
      <c r="G330">
        <v>30570983</v>
      </c>
      <c r="H330">
        <v>3</v>
      </c>
      <c r="I330" t="s">
        <v>699</v>
      </c>
      <c r="J330" t="s">
        <v>700</v>
      </c>
      <c r="K330" t="s">
        <v>701</v>
      </c>
      <c r="L330">
        <v>1348</v>
      </c>
      <c r="N330">
        <v>1009</v>
      </c>
      <c r="O330" t="s">
        <v>160</v>
      </c>
      <c r="P330" t="s">
        <v>160</v>
      </c>
      <c r="Q330">
        <v>1000</v>
      </c>
      <c r="X330">
        <v>2.9999999999999997E-4</v>
      </c>
      <c r="Y330">
        <v>10651.81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2.9999999999999997E-4</v>
      </c>
      <c r="AH330">
        <v>2</v>
      </c>
      <c r="AI330">
        <v>50452819</v>
      </c>
      <c r="AJ330">
        <v>271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ROW(Source!A496)</f>
        <v>496</v>
      </c>
      <c r="B331">
        <v>50452827</v>
      </c>
      <c r="C331">
        <v>50452813</v>
      </c>
      <c r="D331">
        <v>45916950</v>
      </c>
      <c r="E331">
        <v>30570983</v>
      </c>
      <c r="F331">
        <v>1</v>
      </c>
      <c r="G331">
        <v>30570983</v>
      </c>
      <c r="H331">
        <v>3</v>
      </c>
      <c r="I331" t="s">
        <v>781</v>
      </c>
      <c r="J331" t="s">
        <v>3</v>
      </c>
      <c r="K331" t="s">
        <v>782</v>
      </c>
      <c r="L331">
        <v>1354</v>
      </c>
      <c r="N331">
        <v>1010</v>
      </c>
      <c r="O331" t="s">
        <v>356</v>
      </c>
      <c r="P331" t="s">
        <v>356</v>
      </c>
      <c r="Q331">
        <v>1</v>
      </c>
      <c r="X331">
        <v>102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102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ROW(Source!A496)</f>
        <v>496</v>
      </c>
      <c r="B332">
        <v>50452828</v>
      </c>
      <c r="C332">
        <v>50452813</v>
      </c>
      <c r="D332">
        <v>45917306</v>
      </c>
      <c r="E332">
        <v>30570983</v>
      </c>
      <c r="F332">
        <v>1</v>
      </c>
      <c r="G332">
        <v>30570983</v>
      </c>
      <c r="H332">
        <v>3</v>
      </c>
      <c r="I332" t="s">
        <v>783</v>
      </c>
      <c r="J332" t="s">
        <v>3</v>
      </c>
      <c r="K332" t="s">
        <v>784</v>
      </c>
      <c r="L332">
        <v>1354</v>
      </c>
      <c r="N332">
        <v>1010</v>
      </c>
      <c r="O332" t="s">
        <v>356</v>
      </c>
      <c r="P332" t="s">
        <v>356</v>
      </c>
      <c r="Q332">
        <v>1</v>
      </c>
      <c r="X332">
        <v>102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ROW(Source!A499)</f>
        <v>499</v>
      </c>
      <c r="B333">
        <v>50452836</v>
      </c>
      <c r="C333">
        <v>50452830</v>
      </c>
      <c r="D333">
        <v>40404405</v>
      </c>
      <c r="E333">
        <v>30570983</v>
      </c>
      <c r="F333">
        <v>1</v>
      </c>
      <c r="G333">
        <v>30570983</v>
      </c>
      <c r="H333">
        <v>1</v>
      </c>
      <c r="I333" t="s">
        <v>572</v>
      </c>
      <c r="J333" t="s">
        <v>3</v>
      </c>
      <c r="K333" t="s">
        <v>573</v>
      </c>
      <c r="L333">
        <v>1191</v>
      </c>
      <c r="N333">
        <v>1013</v>
      </c>
      <c r="O333" t="s">
        <v>574</v>
      </c>
      <c r="P333" t="s">
        <v>574</v>
      </c>
      <c r="Q333">
        <v>1</v>
      </c>
      <c r="X333">
        <v>132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132</v>
      </c>
      <c r="AH333">
        <v>2</v>
      </c>
      <c r="AI333">
        <v>50452831</v>
      </c>
      <c r="AJ333">
        <v>273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ROW(Source!A499)</f>
        <v>499</v>
      </c>
      <c r="B334">
        <v>50452837</v>
      </c>
      <c r="C334">
        <v>50452830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600</v>
      </c>
      <c r="J334" t="s">
        <v>601</v>
      </c>
      <c r="K334" t="s">
        <v>602</v>
      </c>
      <c r="L334">
        <v>1368</v>
      </c>
      <c r="N334">
        <v>1011</v>
      </c>
      <c r="O334" t="s">
        <v>578</v>
      </c>
      <c r="P334" t="s">
        <v>578</v>
      </c>
      <c r="Q334">
        <v>1</v>
      </c>
      <c r="X334">
        <v>2.46</v>
      </c>
      <c r="Y334">
        <v>0</v>
      </c>
      <c r="Z334">
        <v>83.1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2.46</v>
      </c>
      <c r="AH334">
        <v>2</v>
      </c>
      <c r="AI334">
        <v>50452832</v>
      </c>
      <c r="AJ334">
        <v>274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ROW(Source!A499)</f>
        <v>499</v>
      </c>
      <c r="B335">
        <v>50452838</v>
      </c>
      <c r="C335">
        <v>50452830</v>
      </c>
      <c r="D335">
        <v>46136038</v>
      </c>
      <c r="E335">
        <v>1</v>
      </c>
      <c r="F335">
        <v>1</v>
      </c>
      <c r="G335">
        <v>30570983</v>
      </c>
      <c r="H335">
        <v>3</v>
      </c>
      <c r="I335" t="s">
        <v>702</v>
      </c>
      <c r="J335" t="s">
        <v>703</v>
      </c>
      <c r="K335" t="s">
        <v>704</v>
      </c>
      <c r="L335">
        <v>1348</v>
      </c>
      <c r="N335">
        <v>1009</v>
      </c>
      <c r="O335" t="s">
        <v>160</v>
      </c>
      <c r="P335" t="s">
        <v>160</v>
      </c>
      <c r="Q335">
        <v>1000</v>
      </c>
      <c r="X335">
        <v>3.15E-3</v>
      </c>
      <c r="Y335">
        <v>1227.3800000000001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3.15E-3</v>
      </c>
      <c r="AH335">
        <v>2</v>
      </c>
      <c r="AI335">
        <v>50452833</v>
      </c>
      <c r="AJ335">
        <v>275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ROW(Source!A499)</f>
        <v>499</v>
      </c>
      <c r="B336">
        <v>50452839</v>
      </c>
      <c r="C336">
        <v>50452830</v>
      </c>
      <c r="D336">
        <v>46148516</v>
      </c>
      <c r="E336">
        <v>1</v>
      </c>
      <c r="F336">
        <v>1</v>
      </c>
      <c r="G336">
        <v>30570983</v>
      </c>
      <c r="H336">
        <v>3</v>
      </c>
      <c r="I336" t="s">
        <v>659</v>
      </c>
      <c r="J336" t="s">
        <v>660</v>
      </c>
      <c r="K336" t="s">
        <v>661</v>
      </c>
      <c r="L336">
        <v>1301</v>
      </c>
      <c r="N336">
        <v>1003</v>
      </c>
      <c r="O336" t="s">
        <v>242</v>
      </c>
      <c r="P336" t="s">
        <v>242</v>
      </c>
      <c r="Q336">
        <v>1</v>
      </c>
      <c r="X336">
        <v>206.79</v>
      </c>
      <c r="Y336">
        <v>0.69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206.79</v>
      </c>
      <c r="AH336">
        <v>2</v>
      </c>
      <c r="AI336">
        <v>50452834</v>
      </c>
      <c r="AJ336">
        <v>276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ROW(Source!A499)</f>
        <v>499</v>
      </c>
      <c r="B337">
        <v>50452840</v>
      </c>
      <c r="C337">
        <v>50452830</v>
      </c>
      <c r="D337">
        <v>40406047</v>
      </c>
      <c r="E337">
        <v>30570983</v>
      </c>
      <c r="F337">
        <v>1</v>
      </c>
      <c r="G337">
        <v>30570983</v>
      </c>
      <c r="H337">
        <v>3</v>
      </c>
      <c r="I337" t="s">
        <v>785</v>
      </c>
      <c r="J337" t="s">
        <v>3</v>
      </c>
      <c r="K337" t="s">
        <v>786</v>
      </c>
      <c r="L337">
        <v>1354</v>
      </c>
      <c r="N337">
        <v>1010</v>
      </c>
      <c r="O337" t="s">
        <v>356</v>
      </c>
      <c r="P337" t="s">
        <v>356</v>
      </c>
      <c r="Q337">
        <v>1</v>
      </c>
      <c r="X337">
        <v>204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204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ROW(Source!A499)</f>
        <v>499</v>
      </c>
      <c r="B338">
        <v>50452841</v>
      </c>
      <c r="C338">
        <v>50452830</v>
      </c>
      <c r="D338">
        <v>40413751</v>
      </c>
      <c r="E338">
        <v>30570983</v>
      </c>
      <c r="F338">
        <v>1</v>
      </c>
      <c r="G338">
        <v>30570983</v>
      </c>
      <c r="H338">
        <v>3</v>
      </c>
      <c r="I338" t="s">
        <v>787</v>
      </c>
      <c r="J338" t="s">
        <v>3</v>
      </c>
      <c r="K338" t="s">
        <v>788</v>
      </c>
      <c r="L338">
        <v>1354</v>
      </c>
      <c r="N338">
        <v>1010</v>
      </c>
      <c r="O338" t="s">
        <v>356</v>
      </c>
      <c r="P338" t="s">
        <v>356</v>
      </c>
      <c r="Q338">
        <v>1</v>
      </c>
      <c r="X338">
        <v>100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100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ROW(Source!A499)</f>
        <v>499</v>
      </c>
      <c r="B339">
        <v>50452842</v>
      </c>
      <c r="C339">
        <v>50452830</v>
      </c>
      <c r="D339">
        <v>45916704</v>
      </c>
      <c r="E339">
        <v>30570983</v>
      </c>
      <c r="F339">
        <v>1</v>
      </c>
      <c r="G339">
        <v>30570983</v>
      </c>
      <c r="H339">
        <v>3</v>
      </c>
      <c r="I339" t="s">
        <v>789</v>
      </c>
      <c r="J339" t="s">
        <v>3</v>
      </c>
      <c r="K339" t="s">
        <v>790</v>
      </c>
      <c r="L339">
        <v>1354</v>
      </c>
      <c r="N339">
        <v>1010</v>
      </c>
      <c r="O339" t="s">
        <v>356</v>
      </c>
      <c r="P339" t="s">
        <v>356</v>
      </c>
      <c r="Q339">
        <v>1</v>
      </c>
      <c r="X339">
        <v>100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100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ROW(Source!A499)</f>
        <v>499</v>
      </c>
      <c r="B340">
        <v>50452843</v>
      </c>
      <c r="C340">
        <v>50452830</v>
      </c>
      <c r="D340">
        <v>45916747</v>
      </c>
      <c r="E340">
        <v>30570983</v>
      </c>
      <c r="F340">
        <v>1</v>
      </c>
      <c r="G340">
        <v>30570983</v>
      </c>
      <c r="H340">
        <v>3</v>
      </c>
      <c r="I340" t="s">
        <v>791</v>
      </c>
      <c r="J340" t="s">
        <v>3</v>
      </c>
      <c r="K340" t="s">
        <v>792</v>
      </c>
      <c r="L340">
        <v>1354</v>
      </c>
      <c r="N340">
        <v>1010</v>
      </c>
      <c r="O340" t="s">
        <v>356</v>
      </c>
      <c r="P340" t="s">
        <v>356</v>
      </c>
      <c r="Q340">
        <v>1</v>
      </c>
      <c r="X340">
        <v>204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204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ROW(Source!A499)</f>
        <v>499</v>
      </c>
      <c r="B341">
        <v>50452844</v>
      </c>
      <c r="C341">
        <v>50452830</v>
      </c>
      <c r="D341">
        <v>40414265</v>
      </c>
      <c r="E341">
        <v>30570983</v>
      </c>
      <c r="F341">
        <v>1</v>
      </c>
      <c r="G341">
        <v>30570983</v>
      </c>
      <c r="H341">
        <v>3</v>
      </c>
      <c r="I341" t="s">
        <v>793</v>
      </c>
      <c r="J341" t="s">
        <v>3</v>
      </c>
      <c r="K341" t="s">
        <v>794</v>
      </c>
      <c r="L341">
        <v>1358</v>
      </c>
      <c r="N341">
        <v>1010</v>
      </c>
      <c r="O341" t="s">
        <v>312</v>
      </c>
      <c r="P341" t="s">
        <v>312</v>
      </c>
      <c r="Q341">
        <v>10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ROW(Source!A499)</f>
        <v>499</v>
      </c>
      <c r="B342">
        <v>50452845</v>
      </c>
      <c r="C342">
        <v>50452830</v>
      </c>
      <c r="D342">
        <v>40414383</v>
      </c>
      <c r="E342">
        <v>30570983</v>
      </c>
      <c r="F342">
        <v>1</v>
      </c>
      <c r="G342">
        <v>30570983</v>
      </c>
      <c r="H342">
        <v>3</v>
      </c>
      <c r="I342" t="s">
        <v>767</v>
      </c>
      <c r="J342" t="s">
        <v>3</v>
      </c>
      <c r="K342" t="s">
        <v>768</v>
      </c>
      <c r="L342">
        <v>1301</v>
      </c>
      <c r="N342">
        <v>1003</v>
      </c>
      <c r="O342" t="s">
        <v>242</v>
      </c>
      <c r="P342" t="s">
        <v>242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ROW(Source!A500)</f>
        <v>500</v>
      </c>
      <c r="B343">
        <v>50452836</v>
      </c>
      <c r="C343">
        <v>50452830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572</v>
      </c>
      <c r="J343" t="s">
        <v>3</v>
      </c>
      <c r="K343" t="s">
        <v>573</v>
      </c>
      <c r="L343">
        <v>1191</v>
      </c>
      <c r="N343">
        <v>1013</v>
      </c>
      <c r="O343" t="s">
        <v>574</v>
      </c>
      <c r="P343" t="s">
        <v>574</v>
      </c>
      <c r="Q343">
        <v>1</v>
      </c>
      <c r="X343">
        <v>132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132</v>
      </c>
      <c r="AH343">
        <v>2</v>
      </c>
      <c r="AI343">
        <v>50452831</v>
      </c>
      <c r="AJ343">
        <v>278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ROW(Source!A500)</f>
        <v>500</v>
      </c>
      <c r="B344">
        <v>50452837</v>
      </c>
      <c r="C344">
        <v>50452830</v>
      </c>
      <c r="D344">
        <v>46170867</v>
      </c>
      <c r="E344">
        <v>1</v>
      </c>
      <c r="F344">
        <v>1</v>
      </c>
      <c r="G344">
        <v>30570983</v>
      </c>
      <c r="H344">
        <v>2</v>
      </c>
      <c r="I344" t="s">
        <v>600</v>
      </c>
      <c r="J344" t="s">
        <v>601</v>
      </c>
      <c r="K344" t="s">
        <v>602</v>
      </c>
      <c r="L344">
        <v>1368</v>
      </c>
      <c r="N344">
        <v>1011</v>
      </c>
      <c r="O344" t="s">
        <v>578</v>
      </c>
      <c r="P344" t="s">
        <v>578</v>
      </c>
      <c r="Q344">
        <v>1</v>
      </c>
      <c r="X344">
        <v>2.46</v>
      </c>
      <c r="Y344">
        <v>0</v>
      </c>
      <c r="Z344">
        <v>83.1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2.46</v>
      </c>
      <c r="AH344">
        <v>2</v>
      </c>
      <c r="AI344">
        <v>50452832</v>
      </c>
      <c r="AJ344">
        <v>279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ROW(Source!A500)</f>
        <v>500</v>
      </c>
      <c r="B345">
        <v>50452838</v>
      </c>
      <c r="C345">
        <v>50452830</v>
      </c>
      <c r="D345">
        <v>46136038</v>
      </c>
      <c r="E345">
        <v>1</v>
      </c>
      <c r="F345">
        <v>1</v>
      </c>
      <c r="G345">
        <v>30570983</v>
      </c>
      <c r="H345">
        <v>3</v>
      </c>
      <c r="I345" t="s">
        <v>702</v>
      </c>
      <c r="J345" t="s">
        <v>703</v>
      </c>
      <c r="K345" t="s">
        <v>704</v>
      </c>
      <c r="L345">
        <v>1348</v>
      </c>
      <c r="N345">
        <v>1009</v>
      </c>
      <c r="O345" t="s">
        <v>160</v>
      </c>
      <c r="P345" t="s">
        <v>160</v>
      </c>
      <c r="Q345">
        <v>1000</v>
      </c>
      <c r="X345">
        <v>3.15E-3</v>
      </c>
      <c r="Y345">
        <v>1227.3800000000001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3.15E-3</v>
      </c>
      <c r="AH345">
        <v>2</v>
      </c>
      <c r="AI345">
        <v>50452833</v>
      </c>
      <c r="AJ345">
        <v>280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ROW(Source!A500)</f>
        <v>500</v>
      </c>
      <c r="B346">
        <v>50452839</v>
      </c>
      <c r="C346">
        <v>50452830</v>
      </c>
      <c r="D346">
        <v>46148516</v>
      </c>
      <c r="E346">
        <v>1</v>
      </c>
      <c r="F346">
        <v>1</v>
      </c>
      <c r="G346">
        <v>30570983</v>
      </c>
      <c r="H346">
        <v>3</v>
      </c>
      <c r="I346" t="s">
        <v>659</v>
      </c>
      <c r="J346" t="s">
        <v>660</v>
      </c>
      <c r="K346" t="s">
        <v>661</v>
      </c>
      <c r="L346">
        <v>1301</v>
      </c>
      <c r="N346">
        <v>1003</v>
      </c>
      <c r="O346" t="s">
        <v>242</v>
      </c>
      <c r="P346" t="s">
        <v>242</v>
      </c>
      <c r="Q346">
        <v>1</v>
      </c>
      <c r="X346">
        <v>206.79</v>
      </c>
      <c r="Y346">
        <v>0.69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206.79</v>
      </c>
      <c r="AH346">
        <v>2</v>
      </c>
      <c r="AI346">
        <v>50452834</v>
      </c>
      <c r="AJ346">
        <v>281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ROW(Source!A500)</f>
        <v>500</v>
      </c>
      <c r="B347">
        <v>50452840</v>
      </c>
      <c r="C347">
        <v>50452830</v>
      </c>
      <c r="D347">
        <v>40406047</v>
      </c>
      <c r="E347">
        <v>30570983</v>
      </c>
      <c r="F347">
        <v>1</v>
      </c>
      <c r="G347">
        <v>30570983</v>
      </c>
      <c r="H347">
        <v>3</v>
      </c>
      <c r="I347" t="s">
        <v>785</v>
      </c>
      <c r="J347" t="s">
        <v>3</v>
      </c>
      <c r="K347" t="s">
        <v>786</v>
      </c>
      <c r="L347">
        <v>1354</v>
      </c>
      <c r="N347">
        <v>1010</v>
      </c>
      <c r="O347" t="s">
        <v>356</v>
      </c>
      <c r="P347" t="s">
        <v>356</v>
      </c>
      <c r="Q347">
        <v>1</v>
      </c>
      <c r="X347">
        <v>204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204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ROW(Source!A500)</f>
        <v>500</v>
      </c>
      <c r="B348">
        <v>50452841</v>
      </c>
      <c r="C348">
        <v>50452830</v>
      </c>
      <c r="D348">
        <v>40413751</v>
      </c>
      <c r="E348">
        <v>30570983</v>
      </c>
      <c r="F348">
        <v>1</v>
      </c>
      <c r="G348">
        <v>30570983</v>
      </c>
      <c r="H348">
        <v>3</v>
      </c>
      <c r="I348" t="s">
        <v>787</v>
      </c>
      <c r="J348" t="s">
        <v>3</v>
      </c>
      <c r="K348" t="s">
        <v>788</v>
      </c>
      <c r="L348">
        <v>1354</v>
      </c>
      <c r="N348">
        <v>1010</v>
      </c>
      <c r="O348" t="s">
        <v>356</v>
      </c>
      <c r="P348" t="s">
        <v>356</v>
      </c>
      <c r="Q348">
        <v>1</v>
      </c>
      <c r="X348">
        <v>100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100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ROW(Source!A500)</f>
        <v>500</v>
      </c>
      <c r="B349">
        <v>50452842</v>
      </c>
      <c r="C349">
        <v>50452830</v>
      </c>
      <c r="D349">
        <v>45916704</v>
      </c>
      <c r="E349">
        <v>30570983</v>
      </c>
      <c r="F349">
        <v>1</v>
      </c>
      <c r="G349">
        <v>30570983</v>
      </c>
      <c r="H349">
        <v>3</v>
      </c>
      <c r="I349" t="s">
        <v>789</v>
      </c>
      <c r="J349" t="s">
        <v>3</v>
      </c>
      <c r="K349" t="s">
        <v>790</v>
      </c>
      <c r="L349">
        <v>1354</v>
      </c>
      <c r="N349">
        <v>1010</v>
      </c>
      <c r="O349" t="s">
        <v>356</v>
      </c>
      <c r="P349" t="s">
        <v>356</v>
      </c>
      <c r="Q349">
        <v>1</v>
      </c>
      <c r="X349">
        <v>100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100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ROW(Source!A500)</f>
        <v>500</v>
      </c>
      <c r="B350">
        <v>50452843</v>
      </c>
      <c r="C350">
        <v>50452830</v>
      </c>
      <c r="D350">
        <v>45916747</v>
      </c>
      <c r="E350">
        <v>30570983</v>
      </c>
      <c r="F350">
        <v>1</v>
      </c>
      <c r="G350">
        <v>30570983</v>
      </c>
      <c r="H350">
        <v>3</v>
      </c>
      <c r="I350" t="s">
        <v>791</v>
      </c>
      <c r="J350" t="s">
        <v>3</v>
      </c>
      <c r="K350" t="s">
        <v>792</v>
      </c>
      <c r="L350">
        <v>1354</v>
      </c>
      <c r="N350">
        <v>1010</v>
      </c>
      <c r="O350" t="s">
        <v>356</v>
      </c>
      <c r="P350" t="s">
        <v>356</v>
      </c>
      <c r="Q350">
        <v>1</v>
      </c>
      <c r="X350">
        <v>204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204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ROW(Source!A500)</f>
        <v>500</v>
      </c>
      <c r="B351">
        <v>50452844</v>
      </c>
      <c r="C351">
        <v>50452830</v>
      </c>
      <c r="D351">
        <v>40414265</v>
      </c>
      <c r="E351">
        <v>30570983</v>
      </c>
      <c r="F351">
        <v>1</v>
      </c>
      <c r="G351">
        <v>30570983</v>
      </c>
      <c r="H351">
        <v>3</v>
      </c>
      <c r="I351" t="s">
        <v>793</v>
      </c>
      <c r="J351" t="s">
        <v>3</v>
      </c>
      <c r="K351" t="s">
        <v>794</v>
      </c>
      <c r="L351">
        <v>1358</v>
      </c>
      <c r="N351">
        <v>1010</v>
      </c>
      <c r="O351" t="s">
        <v>312</v>
      </c>
      <c r="P351" t="s">
        <v>312</v>
      </c>
      <c r="Q351">
        <v>10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ROW(Source!A500)</f>
        <v>500</v>
      </c>
      <c r="B352">
        <v>50452845</v>
      </c>
      <c r="C352">
        <v>50452830</v>
      </c>
      <c r="D352">
        <v>40414383</v>
      </c>
      <c r="E352">
        <v>30570983</v>
      </c>
      <c r="F352">
        <v>1</v>
      </c>
      <c r="G352">
        <v>30570983</v>
      </c>
      <c r="H352">
        <v>3</v>
      </c>
      <c r="I352" t="s">
        <v>767</v>
      </c>
      <c r="J352" t="s">
        <v>3</v>
      </c>
      <c r="K352" t="s">
        <v>768</v>
      </c>
      <c r="L352">
        <v>1301</v>
      </c>
      <c r="N352">
        <v>1003</v>
      </c>
      <c r="O352" t="s">
        <v>242</v>
      </c>
      <c r="P352" t="s">
        <v>242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ROW(Source!A503)</f>
        <v>503</v>
      </c>
      <c r="B353">
        <v>50452850</v>
      </c>
      <c r="C353">
        <v>50452847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572</v>
      </c>
      <c r="J353" t="s">
        <v>3</v>
      </c>
      <c r="K353" t="s">
        <v>573</v>
      </c>
      <c r="L353">
        <v>1191</v>
      </c>
      <c r="N353">
        <v>1013</v>
      </c>
      <c r="O353" t="s">
        <v>574</v>
      </c>
      <c r="P353" t="s">
        <v>574</v>
      </c>
      <c r="Q353">
        <v>1</v>
      </c>
      <c r="X353">
        <v>0.99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0.99</v>
      </c>
      <c r="AH353">
        <v>2</v>
      </c>
      <c r="AI353">
        <v>50452848</v>
      </c>
      <c r="AJ353">
        <v>283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ROW(Source!A504)</f>
        <v>504</v>
      </c>
      <c r="B354">
        <v>50452850</v>
      </c>
      <c r="C354">
        <v>50452847</v>
      </c>
      <c r="D354">
        <v>40404405</v>
      </c>
      <c r="E354">
        <v>30570983</v>
      </c>
      <c r="F354">
        <v>1</v>
      </c>
      <c r="G354">
        <v>30570983</v>
      </c>
      <c r="H354">
        <v>1</v>
      </c>
      <c r="I354" t="s">
        <v>572</v>
      </c>
      <c r="J354" t="s">
        <v>3</v>
      </c>
      <c r="K354" t="s">
        <v>573</v>
      </c>
      <c r="L354">
        <v>1191</v>
      </c>
      <c r="N354">
        <v>1013</v>
      </c>
      <c r="O354" t="s">
        <v>574</v>
      </c>
      <c r="P354" t="s">
        <v>574</v>
      </c>
      <c r="Q354">
        <v>1</v>
      </c>
      <c r="X354">
        <v>0.99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0.99</v>
      </c>
      <c r="AH354">
        <v>2</v>
      </c>
      <c r="AI354">
        <v>50452848</v>
      </c>
      <c r="AJ354">
        <v>285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ROW(Source!A507)</f>
        <v>507</v>
      </c>
      <c r="B355">
        <v>50452860</v>
      </c>
      <c r="C355">
        <v>50452852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572</v>
      </c>
      <c r="J355" t="s">
        <v>3</v>
      </c>
      <c r="K355" t="s">
        <v>573</v>
      </c>
      <c r="L355">
        <v>1191</v>
      </c>
      <c r="N355">
        <v>1013</v>
      </c>
      <c r="O355" t="s">
        <v>574</v>
      </c>
      <c r="P355" t="s">
        <v>574</v>
      </c>
      <c r="Q355">
        <v>1</v>
      </c>
      <c r="X355">
        <v>84.67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84.67</v>
      </c>
      <c r="AH355">
        <v>2</v>
      </c>
      <c r="AI355">
        <v>50452853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ROW(Source!A507)</f>
        <v>507</v>
      </c>
      <c r="B356">
        <v>50452861</v>
      </c>
      <c r="C356">
        <v>50452852</v>
      </c>
      <c r="D356">
        <v>46170867</v>
      </c>
      <c r="E356">
        <v>1</v>
      </c>
      <c r="F356">
        <v>1</v>
      </c>
      <c r="G356">
        <v>30570983</v>
      </c>
      <c r="H356">
        <v>2</v>
      </c>
      <c r="I356" t="s">
        <v>600</v>
      </c>
      <c r="J356" t="s">
        <v>601</v>
      </c>
      <c r="K356" t="s">
        <v>602</v>
      </c>
      <c r="L356">
        <v>1368</v>
      </c>
      <c r="N356">
        <v>1011</v>
      </c>
      <c r="O356" t="s">
        <v>578</v>
      </c>
      <c r="P356" t="s">
        <v>578</v>
      </c>
      <c r="Q356">
        <v>1</v>
      </c>
      <c r="X356">
        <v>1.03</v>
      </c>
      <c r="Y356">
        <v>0</v>
      </c>
      <c r="Z356">
        <v>83.1</v>
      </c>
      <c r="AA356">
        <v>12.62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1.03</v>
      </c>
      <c r="AH356">
        <v>2</v>
      </c>
      <c r="AI356">
        <v>50452854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ROW(Source!A507)</f>
        <v>507</v>
      </c>
      <c r="B357">
        <v>50452862</v>
      </c>
      <c r="C357">
        <v>50452852</v>
      </c>
      <c r="D357">
        <v>46093437</v>
      </c>
      <c r="E357">
        <v>1</v>
      </c>
      <c r="F357">
        <v>1</v>
      </c>
      <c r="G357">
        <v>30570983</v>
      </c>
      <c r="H357">
        <v>2</v>
      </c>
      <c r="I357" t="s">
        <v>671</v>
      </c>
      <c r="J357" t="s">
        <v>672</v>
      </c>
      <c r="K357" t="s">
        <v>673</v>
      </c>
      <c r="L357">
        <v>1368</v>
      </c>
      <c r="N357">
        <v>1011</v>
      </c>
      <c r="O357" t="s">
        <v>578</v>
      </c>
      <c r="P357" t="s">
        <v>578</v>
      </c>
      <c r="Q357">
        <v>1</v>
      </c>
      <c r="X357">
        <v>22.08</v>
      </c>
      <c r="Y357">
        <v>0</v>
      </c>
      <c r="Z357">
        <v>0.35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22.08</v>
      </c>
      <c r="AH357">
        <v>2</v>
      </c>
      <c r="AI357">
        <v>50452855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ROW(Source!A507)</f>
        <v>507</v>
      </c>
      <c r="B358">
        <v>50452863</v>
      </c>
      <c r="C358">
        <v>50452852</v>
      </c>
      <c r="D358">
        <v>46136870</v>
      </c>
      <c r="E358">
        <v>1</v>
      </c>
      <c r="F358">
        <v>1</v>
      </c>
      <c r="G358">
        <v>30570983</v>
      </c>
      <c r="H358">
        <v>3</v>
      </c>
      <c r="I358" t="s">
        <v>650</v>
      </c>
      <c r="J358" t="s">
        <v>651</v>
      </c>
      <c r="K358" t="s">
        <v>652</v>
      </c>
      <c r="L358">
        <v>1346</v>
      </c>
      <c r="N358">
        <v>1009</v>
      </c>
      <c r="O358" t="s">
        <v>228</v>
      </c>
      <c r="P358" t="s">
        <v>228</v>
      </c>
      <c r="Q358">
        <v>1</v>
      </c>
      <c r="X358">
        <v>0.21</v>
      </c>
      <c r="Y358">
        <v>159.07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0.21</v>
      </c>
      <c r="AH358">
        <v>2</v>
      </c>
      <c r="AI358">
        <v>50452856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ROW(Source!A507)</f>
        <v>507</v>
      </c>
      <c r="B359">
        <v>50452864</v>
      </c>
      <c r="C359">
        <v>50452852</v>
      </c>
      <c r="D359">
        <v>46136088</v>
      </c>
      <c r="E359">
        <v>1</v>
      </c>
      <c r="F359">
        <v>1</v>
      </c>
      <c r="G359">
        <v>30570983</v>
      </c>
      <c r="H359">
        <v>3</v>
      </c>
      <c r="I359" t="s">
        <v>653</v>
      </c>
      <c r="J359" t="s">
        <v>654</v>
      </c>
      <c r="K359" t="s">
        <v>655</v>
      </c>
      <c r="L359">
        <v>1354</v>
      </c>
      <c r="N359">
        <v>1010</v>
      </c>
      <c r="O359" t="s">
        <v>356</v>
      </c>
      <c r="P359" t="s">
        <v>356</v>
      </c>
      <c r="Q359">
        <v>1</v>
      </c>
      <c r="X359">
        <v>4.08</v>
      </c>
      <c r="Y359">
        <v>0.89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4.08</v>
      </c>
      <c r="AH359">
        <v>2</v>
      </c>
      <c r="AI359">
        <v>50452857</v>
      </c>
      <c r="AJ359">
        <v>291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ROW(Source!A507)</f>
        <v>507</v>
      </c>
      <c r="B360">
        <v>50452865</v>
      </c>
      <c r="C360">
        <v>50452852</v>
      </c>
      <c r="D360">
        <v>46152535</v>
      </c>
      <c r="E360">
        <v>1</v>
      </c>
      <c r="F360">
        <v>1</v>
      </c>
      <c r="G360">
        <v>30570983</v>
      </c>
      <c r="H360">
        <v>3</v>
      </c>
      <c r="I360" t="s">
        <v>705</v>
      </c>
      <c r="J360" t="s">
        <v>706</v>
      </c>
      <c r="K360" t="s">
        <v>707</v>
      </c>
      <c r="L360">
        <v>1303</v>
      </c>
      <c r="N360">
        <v>1003</v>
      </c>
      <c r="O360" t="s">
        <v>451</v>
      </c>
      <c r="P360" t="s">
        <v>451</v>
      </c>
      <c r="Q360">
        <v>1000</v>
      </c>
      <c r="X360">
        <v>1.5299999999999999E-2</v>
      </c>
      <c r="Y360">
        <v>2897.81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1.5299999999999999E-2</v>
      </c>
      <c r="AH360">
        <v>2</v>
      </c>
      <c r="AI360">
        <v>50452859</v>
      </c>
      <c r="AJ360">
        <v>294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ROW(Source!A507)</f>
        <v>507</v>
      </c>
      <c r="B361">
        <v>50452866</v>
      </c>
      <c r="C361">
        <v>50452852</v>
      </c>
      <c r="D361">
        <v>40413681</v>
      </c>
      <c r="E361">
        <v>30570983</v>
      </c>
      <c r="F361">
        <v>1</v>
      </c>
      <c r="G361">
        <v>30570983</v>
      </c>
      <c r="H361">
        <v>3</v>
      </c>
      <c r="I361" t="s">
        <v>795</v>
      </c>
      <c r="J361" t="s">
        <v>3</v>
      </c>
      <c r="K361" t="s">
        <v>796</v>
      </c>
      <c r="L361">
        <v>1354</v>
      </c>
      <c r="N361">
        <v>1010</v>
      </c>
      <c r="O361" t="s">
        <v>356</v>
      </c>
      <c r="P361" t="s">
        <v>356</v>
      </c>
      <c r="Q361">
        <v>1</v>
      </c>
      <c r="X361">
        <v>100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100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ROW(Source!A507)</f>
        <v>507</v>
      </c>
      <c r="B362">
        <v>50452867</v>
      </c>
      <c r="C362">
        <v>50452852</v>
      </c>
      <c r="D362">
        <v>40414230</v>
      </c>
      <c r="E362">
        <v>30570983</v>
      </c>
      <c r="F362">
        <v>1</v>
      </c>
      <c r="G362">
        <v>30570983</v>
      </c>
      <c r="H362">
        <v>3</v>
      </c>
      <c r="I362" t="s">
        <v>797</v>
      </c>
      <c r="J362" t="s">
        <v>3</v>
      </c>
      <c r="K362" t="s">
        <v>798</v>
      </c>
      <c r="L362">
        <v>1358</v>
      </c>
      <c r="N362">
        <v>1010</v>
      </c>
      <c r="O362" t="s">
        <v>312</v>
      </c>
      <c r="P362" t="s">
        <v>312</v>
      </c>
      <c r="Q362">
        <v>10</v>
      </c>
      <c r="X362">
        <v>10.199999999999999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10.199999999999999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ROW(Source!A508)</f>
        <v>508</v>
      </c>
      <c r="B363">
        <v>50452860</v>
      </c>
      <c r="C363">
        <v>50452852</v>
      </c>
      <c r="D363">
        <v>40404405</v>
      </c>
      <c r="E363">
        <v>30570983</v>
      </c>
      <c r="F363">
        <v>1</v>
      </c>
      <c r="G363">
        <v>30570983</v>
      </c>
      <c r="H363">
        <v>1</v>
      </c>
      <c r="I363" t="s">
        <v>572</v>
      </c>
      <c r="J363" t="s">
        <v>3</v>
      </c>
      <c r="K363" t="s">
        <v>573</v>
      </c>
      <c r="L363">
        <v>1191</v>
      </c>
      <c r="N363">
        <v>1013</v>
      </c>
      <c r="O363" t="s">
        <v>574</v>
      </c>
      <c r="P363" t="s">
        <v>574</v>
      </c>
      <c r="Q363">
        <v>1</v>
      </c>
      <c r="X363">
        <v>84.67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84.67</v>
      </c>
      <c r="AH363">
        <v>2</v>
      </c>
      <c r="AI363">
        <v>50452853</v>
      </c>
      <c r="AJ363">
        <v>295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ROW(Source!A508)</f>
        <v>508</v>
      </c>
      <c r="B364">
        <v>50452861</v>
      </c>
      <c r="C364">
        <v>50452852</v>
      </c>
      <c r="D364">
        <v>46170867</v>
      </c>
      <c r="E364">
        <v>1</v>
      </c>
      <c r="F364">
        <v>1</v>
      </c>
      <c r="G364">
        <v>30570983</v>
      </c>
      <c r="H364">
        <v>2</v>
      </c>
      <c r="I364" t="s">
        <v>600</v>
      </c>
      <c r="J364" t="s">
        <v>601</v>
      </c>
      <c r="K364" t="s">
        <v>602</v>
      </c>
      <c r="L364">
        <v>1368</v>
      </c>
      <c r="N364">
        <v>1011</v>
      </c>
      <c r="O364" t="s">
        <v>578</v>
      </c>
      <c r="P364" t="s">
        <v>578</v>
      </c>
      <c r="Q364">
        <v>1</v>
      </c>
      <c r="X364">
        <v>1.03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1.03</v>
      </c>
      <c r="AH364">
        <v>2</v>
      </c>
      <c r="AI364">
        <v>50452854</v>
      </c>
      <c r="AJ364">
        <v>296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ROW(Source!A508)</f>
        <v>508</v>
      </c>
      <c r="B365">
        <v>50452862</v>
      </c>
      <c r="C365">
        <v>50452852</v>
      </c>
      <c r="D365">
        <v>46093437</v>
      </c>
      <c r="E365">
        <v>1</v>
      </c>
      <c r="F365">
        <v>1</v>
      </c>
      <c r="G365">
        <v>30570983</v>
      </c>
      <c r="H365">
        <v>2</v>
      </c>
      <c r="I365" t="s">
        <v>671</v>
      </c>
      <c r="J365" t="s">
        <v>672</v>
      </c>
      <c r="K365" t="s">
        <v>673</v>
      </c>
      <c r="L365">
        <v>1368</v>
      </c>
      <c r="N365">
        <v>1011</v>
      </c>
      <c r="O365" t="s">
        <v>578</v>
      </c>
      <c r="P365" t="s">
        <v>578</v>
      </c>
      <c r="Q365">
        <v>1</v>
      </c>
      <c r="X365">
        <v>22.08</v>
      </c>
      <c r="Y365">
        <v>0</v>
      </c>
      <c r="Z365">
        <v>0.35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22.08</v>
      </c>
      <c r="AH365">
        <v>2</v>
      </c>
      <c r="AI365">
        <v>50452855</v>
      </c>
      <c r="AJ365">
        <v>297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ROW(Source!A508)</f>
        <v>508</v>
      </c>
      <c r="B366">
        <v>50452863</v>
      </c>
      <c r="C366">
        <v>50452852</v>
      </c>
      <c r="D366">
        <v>46136870</v>
      </c>
      <c r="E366">
        <v>1</v>
      </c>
      <c r="F366">
        <v>1</v>
      </c>
      <c r="G366">
        <v>30570983</v>
      </c>
      <c r="H366">
        <v>3</v>
      </c>
      <c r="I366" t="s">
        <v>650</v>
      </c>
      <c r="J366" t="s">
        <v>651</v>
      </c>
      <c r="K366" t="s">
        <v>652</v>
      </c>
      <c r="L366">
        <v>1346</v>
      </c>
      <c r="N366">
        <v>1009</v>
      </c>
      <c r="O366" t="s">
        <v>228</v>
      </c>
      <c r="P366" t="s">
        <v>228</v>
      </c>
      <c r="Q366">
        <v>1</v>
      </c>
      <c r="X366">
        <v>0.21</v>
      </c>
      <c r="Y366">
        <v>159.07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0.21</v>
      </c>
      <c r="AH366">
        <v>2</v>
      </c>
      <c r="AI366">
        <v>50452856</v>
      </c>
      <c r="AJ366">
        <v>298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ROW(Source!A508)</f>
        <v>508</v>
      </c>
      <c r="B367">
        <v>50452864</v>
      </c>
      <c r="C367">
        <v>50452852</v>
      </c>
      <c r="D367">
        <v>46136088</v>
      </c>
      <c r="E367">
        <v>1</v>
      </c>
      <c r="F367">
        <v>1</v>
      </c>
      <c r="G367">
        <v>30570983</v>
      </c>
      <c r="H367">
        <v>3</v>
      </c>
      <c r="I367" t="s">
        <v>653</v>
      </c>
      <c r="J367" t="s">
        <v>654</v>
      </c>
      <c r="K367" t="s">
        <v>655</v>
      </c>
      <c r="L367">
        <v>1354</v>
      </c>
      <c r="N367">
        <v>1010</v>
      </c>
      <c r="O367" t="s">
        <v>356</v>
      </c>
      <c r="P367" t="s">
        <v>356</v>
      </c>
      <c r="Q367">
        <v>1</v>
      </c>
      <c r="X367">
        <v>4.08</v>
      </c>
      <c r="Y367">
        <v>0.89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4.08</v>
      </c>
      <c r="AH367">
        <v>2</v>
      </c>
      <c r="AI367">
        <v>50452857</v>
      </c>
      <c r="AJ367">
        <v>299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ROW(Source!A508)</f>
        <v>508</v>
      </c>
      <c r="B368">
        <v>50452865</v>
      </c>
      <c r="C368">
        <v>50452852</v>
      </c>
      <c r="D368">
        <v>46152535</v>
      </c>
      <c r="E368">
        <v>1</v>
      </c>
      <c r="F368">
        <v>1</v>
      </c>
      <c r="G368">
        <v>30570983</v>
      </c>
      <c r="H368">
        <v>3</v>
      </c>
      <c r="I368" t="s">
        <v>705</v>
      </c>
      <c r="J368" t="s">
        <v>706</v>
      </c>
      <c r="K368" t="s">
        <v>707</v>
      </c>
      <c r="L368">
        <v>1303</v>
      </c>
      <c r="N368">
        <v>1003</v>
      </c>
      <c r="O368" t="s">
        <v>451</v>
      </c>
      <c r="P368" t="s">
        <v>451</v>
      </c>
      <c r="Q368">
        <v>1000</v>
      </c>
      <c r="X368">
        <v>1.5299999999999999E-2</v>
      </c>
      <c r="Y368">
        <v>2897.81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1.5299999999999999E-2</v>
      </c>
      <c r="AH368">
        <v>2</v>
      </c>
      <c r="AI368">
        <v>50452859</v>
      </c>
      <c r="AJ368">
        <v>302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ROW(Source!A508)</f>
        <v>508</v>
      </c>
      <c r="B369">
        <v>50452866</v>
      </c>
      <c r="C369">
        <v>50452852</v>
      </c>
      <c r="D369">
        <v>40413681</v>
      </c>
      <c r="E369">
        <v>30570983</v>
      </c>
      <c r="F369">
        <v>1</v>
      </c>
      <c r="G369">
        <v>30570983</v>
      </c>
      <c r="H369">
        <v>3</v>
      </c>
      <c r="I369" t="s">
        <v>795</v>
      </c>
      <c r="J369" t="s">
        <v>3</v>
      </c>
      <c r="K369" t="s">
        <v>796</v>
      </c>
      <c r="L369">
        <v>1354</v>
      </c>
      <c r="N369">
        <v>1010</v>
      </c>
      <c r="O369" t="s">
        <v>356</v>
      </c>
      <c r="P369" t="s">
        <v>356</v>
      </c>
      <c r="Q369">
        <v>1</v>
      </c>
      <c r="X369">
        <v>100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100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ROW(Source!A508)</f>
        <v>508</v>
      </c>
      <c r="B370">
        <v>50452867</v>
      </c>
      <c r="C370">
        <v>50452852</v>
      </c>
      <c r="D370">
        <v>40414230</v>
      </c>
      <c r="E370">
        <v>30570983</v>
      </c>
      <c r="F370">
        <v>1</v>
      </c>
      <c r="G370">
        <v>30570983</v>
      </c>
      <c r="H370">
        <v>3</v>
      </c>
      <c r="I370" t="s">
        <v>797</v>
      </c>
      <c r="J370" t="s">
        <v>3</v>
      </c>
      <c r="K370" t="s">
        <v>798</v>
      </c>
      <c r="L370">
        <v>1358</v>
      </c>
      <c r="N370">
        <v>1010</v>
      </c>
      <c r="O370" t="s">
        <v>312</v>
      </c>
      <c r="P370" t="s">
        <v>312</v>
      </c>
      <c r="Q370">
        <v>10</v>
      </c>
      <c r="X370">
        <v>10.199999999999999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10.199999999999999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User003</cp:lastModifiedBy>
  <dcterms:created xsi:type="dcterms:W3CDTF">2024-08-30T10:52:32Z</dcterms:created>
  <dcterms:modified xsi:type="dcterms:W3CDTF">2024-10-15T05:29:40Z</dcterms:modified>
</cp:coreProperties>
</file>